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EstaPastaDeTrabalho" hidePivotFieldList="1"/>
  <mc:AlternateContent xmlns:mc="http://schemas.openxmlformats.org/markup-compatibility/2006">
    <mc:Choice Requires="x15">
      <x15ac:absPath xmlns:x15ac="http://schemas.microsoft.com/office/spreadsheetml/2010/11/ac" url="C:\Users\roberto.SYSTRADE\Desktop\"/>
    </mc:Choice>
  </mc:AlternateContent>
  <xr:revisionPtr revIDLastSave="0" documentId="13_ncr:1_{0D852C70-B7A7-4E78-B2C6-004CC939481A}" xr6:coauthVersionLast="47" xr6:coauthVersionMax="47" xr10:uidLastSave="{00000000-0000-0000-0000-000000000000}"/>
  <workbookProtection workbookAlgorithmName="SHA-512" workbookHashValue="XcHmNN2V4LeUNkoXzfbv+b5EBbU8MoTYKoiXU39oFHhQps0im/kf4FJQsca1/uIypcy5glUKg3vaT3p/CSuEgg==" workbookSaltValue="clYw1Jg6aop4zJwEQRkPSQ==" workbookSpinCount="100000" lockStructure="1"/>
  <bookViews>
    <workbookView xWindow="-28920" yWindow="-120" windowWidth="29040" windowHeight="15840" tabRatio="947" firstSheet="1" activeTab="3" xr2:uid="{CC4045E5-DD03-4A47-A8D7-FF73BC3DAE16}"/>
  </bookViews>
  <sheets>
    <sheet name="Tabela em Reais V5" sheetId="6" state="hidden" r:id="rId1"/>
    <sheet name="Introdução" sheetId="28" r:id="rId2"/>
    <sheet name="Digifort VMS" sheetId="4" r:id="rId3"/>
    <sheet name="Analytics VCA" sheetId="7" r:id="rId4"/>
    <sheet name="Neural Analytics" sheetId="8" r:id="rId5"/>
    <sheet name="LPR" sheetId="9" r:id="rId6"/>
    <sheet name="Failover" sheetId="11" r:id="rId7"/>
    <sheet name="Facial" sheetId="10" r:id="rId8"/>
    <sheet name="Live Witness" sheetId="18" r:id="rId9"/>
    <sheet name="Dashboard" sheetId="19" r:id="rId10"/>
    <sheet name="Evidence" sheetId="20" r:id="rId11"/>
    <sheet name="Mesa Controladora" sheetId="25" r:id="rId12"/>
    <sheet name="Middleware" sheetId="27" r:id="rId13"/>
    <sheet name="Digifort Redactor" sheetId="26" r:id="rId14"/>
    <sheet name="Third Party Analytics" sheetId="21" r:id="rId15"/>
    <sheet name="Synopsis" sheetId="16" r:id="rId16"/>
    <sheet name="Tabela de Cálculos" sheetId="2" state="hidden" r:id="rId17"/>
    <sheet name="Tabela em Reais5" sheetId="1" state="hidden" r:id="rId18"/>
    <sheet name="Tabela em Reais V7" sheetId="30" state="hidden" r:id="rId19"/>
  </sheets>
  <definedNames>
    <definedName name="_xlnm.Print_Area" localSheetId="3">'Analytics VCA'!$B$2:$I$19</definedName>
    <definedName name="_xlnm.Print_Area" localSheetId="9">Dashboard!$B$2:$H$8</definedName>
    <definedName name="_xlnm.Print_Area" localSheetId="13">'Digifort Redactor'!$B$2:$H$14</definedName>
    <definedName name="_xlnm.Print_Area" localSheetId="2">'Digifort VMS'!$B$2:$AC$182</definedName>
    <definedName name="_xlnm.Print_Area" localSheetId="10">Evidence!$B$2:$H$13</definedName>
    <definedName name="_xlnm.Print_Area" localSheetId="7">Facial!$B$2:$H$14</definedName>
    <definedName name="_xlnm.Print_Area" localSheetId="6">Failover!$B$2:$H$37</definedName>
    <definedName name="_xlnm.Print_Area" localSheetId="1">Introdução!$B$1:$F$24</definedName>
    <definedName name="_xlnm.Print_Area" localSheetId="8">'Live Witness'!$B$2:$H$13</definedName>
    <definedName name="_xlnm.Print_Area" localSheetId="5">LPR!$B$2:$H$10</definedName>
    <definedName name="_xlnm.Print_Area" localSheetId="11">'Mesa Controladora'!$B$2:$H$16</definedName>
    <definedName name="_xlnm.Print_Area" localSheetId="12">Middleware!$B$1:$H$33</definedName>
    <definedName name="_xlnm.Print_Area" localSheetId="4">'Neural Analytics'!$B$2:$H$37</definedName>
    <definedName name="_xlnm.Print_Area" localSheetId="15">Synopsis!$B$2:$I$50</definedName>
    <definedName name="_xlnm.Print_Area" localSheetId="14">'Third Party Analytics'!$B$2:$H$38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08" i="30" l="1"/>
  <c r="D163" i="30"/>
  <c r="D56" i="30"/>
  <c r="D191" i="1" l="1"/>
  <c r="E191" i="1" s="1"/>
  <c r="F191" i="1" s="1"/>
  <c r="E189" i="1"/>
  <c r="F189" i="1" s="1"/>
  <c r="D189" i="1"/>
  <c r="D111" i="1"/>
  <c r="D104" i="1"/>
  <c r="B79" i="2" s="1"/>
  <c r="D102" i="1"/>
  <c r="E102" i="1" s="1"/>
  <c r="F102" i="1" s="1"/>
  <c r="D75" i="1"/>
  <c r="E75" i="1" s="1"/>
  <c r="F75" i="1" s="1"/>
  <c r="D67" i="1"/>
  <c r="E67" i="1" s="1"/>
  <c r="F67" i="1" s="1"/>
  <c r="D45" i="1"/>
  <c r="E45" i="1" s="1"/>
  <c r="F45" i="1" s="1"/>
  <c r="D38" i="1"/>
  <c r="E38" i="1" s="1"/>
  <c r="F38" i="1" s="1"/>
  <c r="D9" i="1"/>
  <c r="B16" i="2" s="1"/>
  <c r="D11" i="1" s="1"/>
  <c r="E11" i="1" s="1"/>
  <c r="F11" i="1" s="1"/>
  <c r="B24" i="2"/>
  <c r="D40" i="1" s="1"/>
  <c r="E9" i="1" l="1"/>
  <c r="F9" i="1" s="1"/>
  <c r="B32" i="2"/>
  <c r="E40" i="1"/>
  <c r="F40" i="1" s="1"/>
  <c r="D41" i="1"/>
  <c r="E111" i="1"/>
  <c r="F111" i="1" s="1"/>
  <c r="E104" i="1"/>
  <c r="F104" i="1" s="1"/>
  <c r="E41" i="1" l="1"/>
  <c r="F41" i="1" s="1"/>
  <c r="D171" i="1" l="1"/>
  <c r="E171" i="1" s="1"/>
  <c r="F171" i="1" s="1"/>
  <c r="B4" i="1" l="1"/>
  <c r="D15" i="1"/>
  <c r="B32" i="1"/>
  <c r="B61" i="1"/>
  <c r="D20" i="1"/>
  <c r="D69" i="1"/>
  <c r="D76" i="1"/>
  <c r="E76" i="1" s="1"/>
  <c r="F76" i="1" s="1"/>
  <c r="B96" i="1"/>
  <c r="D121" i="1"/>
  <c r="B132" i="1"/>
  <c r="D150" i="1"/>
  <c r="E150" i="1" s="1"/>
  <c r="F150" i="1" s="1"/>
  <c r="D155" i="1"/>
  <c r="E155" i="1" s="1"/>
  <c r="F155" i="1" s="1"/>
  <c r="B4" i="6"/>
  <c r="D9" i="6"/>
  <c r="E9" i="6" s="1"/>
  <c r="F9" i="6" s="1"/>
  <c r="B32" i="6"/>
  <c r="D37" i="6"/>
  <c r="E37" i="6" s="1"/>
  <c r="F37" i="6" s="1"/>
  <c r="D39" i="6"/>
  <c r="B58" i="6"/>
  <c r="D63" i="6"/>
  <c r="D130" i="6" s="1"/>
  <c r="E130" i="6" s="1"/>
  <c r="F130" i="6" s="1"/>
  <c r="D65" i="6"/>
  <c r="E65" i="6" s="1"/>
  <c r="F65" i="6" s="1"/>
  <c r="D71" i="6"/>
  <c r="D72" i="6" s="1"/>
  <c r="B85" i="6"/>
  <c r="D90" i="6"/>
  <c r="D139" i="6" s="1"/>
  <c r="E139" i="6" s="1"/>
  <c r="F139" i="6" s="1"/>
  <c r="D92" i="6"/>
  <c r="D93" i="6" s="1"/>
  <c r="E93" i="6" s="1"/>
  <c r="F93" i="6" s="1"/>
  <c r="D99" i="6"/>
  <c r="B110" i="6"/>
  <c r="E63" i="6" l="1"/>
  <c r="F63" i="6" s="1"/>
  <c r="E90" i="6"/>
  <c r="F90" i="6" s="1"/>
  <c r="E20" i="1"/>
  <c r="F20" i="1" s="1"/>
  <c r="D88" i="1"/>
  <c r="E88" i="1" s="1"/>
  <c r="F88" i="1" s="1"/>
  <c r="E69" i="1"/>
  <c r="F69" i="1" s="1"/>
  <c r="E121" i="1"/>
  <c r="F121" i="1" s="1"/>
  <c r="E15" i="1"/>
  <c r="F15" i="1" s="1"/>
  <c r="D179" i="1"/>
  <c r="E179" i="1" s="1"/>
  <c r="F179" i="1" s="1"/>
  <c r="E71" i="6"/>
  <c r="F71" i="6" s="1"/>
  <c r="D112" i="1"/>
  <c r="D122" i="1"/>
  <c r="D140" i="6"/>
  <c r="E140" i="6" s="1"/>
  <c r="F140" i="6" s="1"/>
  <c r="E92" i="6"/>
  <c r="F92" i="6" s="1"/>
  <c r="D51" i="6"/>
  <c r="E51" i="6" s="1"/>
  <c r="F51" i="6" s="1"/>
  <c r="D94" i="6"/>
  <c r="D142" i="6" s="1"/>
  <c r="E142" i="6" s="1"/>
  <c r="F142" i="6" s="1"/>
  <c r="D54" i="1"/>
  <c r="E54" i="1" s="1"/>
  <c r="F54" i="1" s="1"/>
  <c r="D144" i="1"/>
  <c r="D53" i="1"/>
  <c r="E53" i="1" s="1"/>
  <c r="F53" i="1" s="1"/>
  <c r="D87" i="1"/>
  <c r="E87" i="1" s="1"/>
  <c r="F87" i="1" s="1"/>
  <c r="D170" i="1"/>
  <c r="E170" i="1" s="1"/>
  <c r="F170" i="1" s="1"/>
  <c r="D25" i="1"/>
  <c r="E99" i="6"/>
  <c r="F99" i="6" s="1"/>
  <c r="D100" i="6"/>
  <c r="D73" i="6"/>
  <c r="E72" i="6"/>
  <c r="F72" i="6" s="1"/>
  <c r="D115" i="6"/>
  <c r="E115" i="6" s="1"/>
  <c r="F115" i="6" s="1"/>
  <c r="D25" i="6"/>
  <c r="E25" i="6" s="1"/>
  <c r="F25" i="6" s="1"/>
  <c r="D40" i="6"/>
  <c r="D52" i="6" s="1"/>
  <c r="E52" i="6" s="1"/>
  <c r="F52" i="6" s="1"/>
  <c r="E39" i="6"/>
  <c r="F39" i="6" s="1"/>
  <c r="D123" i="6"/>
  <c r="E123" i="6" s="1"/>
  <c r="F123" i="6" s="1"/>
  <c r="D15" i="6"/>
  <c r="E15" i="6" s="1"/>
  <c r="F15" i="6" s="1"/>
  <c r="D122" i="6"/>
  <c r="E122" i="6" s="1"/>
  <c r="F122" i="6" s="1"/>
  <c r="D77" i="1"/>
  <c r="E77" i="1" s="1"/>
  <c r="F77" i="1" s="1"/>
  <c r="D48" i="1"/>
  <c r="E48" i="1" s="1"/>
  <c r="F48" i="1" s="1"/>
  <c r="D70" i="1"/>
  <c r="E70" i="1" s="1"/>
  <c r="F70" i="1" s="1"/>
  <c r="D156" i="1"/>
  <c r="E156" i="1" s="1"/>
  <c r="F156" i="1" s="1"/>
  <c r="D131" i="6"/>
  <c r="E131" i="6" s="1"/>
  <c r="F131" i="6" s="1"/>
  <c r="D45" i="6"/>
  <c r="E45" i="6" s="1"/>
  <c r="F45" i="6" s="1"/>
  <c r="D66" i="6"/>
  <c r="D44" i="6"/>
  <c r="E44" i="6" s="1"/>
  <c r="F44" i="6" s="1"/>
  <c r="D20" i="6"/>
  <c r="E20" i="6" s="1"/>
  <c r="F20" i="6" s="1"/>
  <c r="D50" i="6"/>
  <c r="E50" i="6" s="1"/>
  <c r="F50" i="6" s="1"/>
  <c r="D163" i="1"/>
  <c r="E163" i="1" s="1"/>
  <c r="F163" i="1" s="1"/>
  <c r="D77" i="6"/>
  <c r="E77" i="6" s="1"/>
  <c r="F77" i="6" s="1"/>
  <c r="D141" i="6"/>
  <c r="E141" i="6" s="1"/>
  <c r="F141" i="6" s="1"/>
  <c r="D76" i="6"/>
  <c r="E76" i="6" s="1"/>
  <c r="F76" i="6" s="1"/>
  <c r="D136" i="1"/>
  <c r="D80" i="1"/>
  <c r="D143" i="1"/>
  <c r="D105" i="1"/>
  <c r="D47" i="1"/>
  <c r="E47" i="1" s="1"/>
  <c r="F47" i="1" s="1"/>
  <c r="D12" i="1"/>
  <c r="E12" i="1" s="1"/>
  <c r="F12" i="1" s="1"/>
  <c r="D16" i="1"/>
  <c r="D26" i="1"/>
  <c r="D21" i="1"/>
  <c r="D137" i="1"/>
  <c r="D11" i="6"/>
  <c r="D95" i="6" l="1"/>
  <c r="E26" i="1"/>
  <c r="F26" i="1" s="1"/>
  <c r="E136" i="1"/>
  <c r="F136" i="1" s="1"/>
  <c r="E112" i="1"/>
  <c r="F112" i="1" s="1"/>
  <c r="E144" i="1"/>
  <c r="F144" i="1" s="1"/>
  <c r="D123" i="1"/>
  <c r="E122" i="1"/>
  <c r="F122" i="1" s="1"/>
  <c r="E16" i="1"/>
  <c r="F16" i="1" s="1"/>
  <c r="E105" i="1"/>
  <c r="F105" i="1" s="1"/>
  <c r="E137" i="1"/>
  <c r="F137" i="1" s="1"/>
  <c r="E25" i="1"/>
  <c r="F25" i="1" s="1"/>
  <c r="E143" i="1"/>
  <c r="F143" i="1" s="1"/>
  <c r="E21" i="1"/>
  <c r="F21" i="1" s="1"/>
  <c r="D180" i="1"/>
  <c r="E180" i="1" s="1"/>
  <c r="F180" i="1" s="1"/>
  <c r="D113" i="1"/>
  <c r="D124" i="1"/>
  <c r="D125" i="1" s="1"/>
  <c r="E94" i="6"/>
  <c r="F94" i="6" s="1"/>
  <c r="D46" i="6"/>
  <c r="E46" i="6" s="1"/>
  <c r="F46" i="6" s="1"/>
  <c r="E66" i="6"/>
  <c r="F66" i="6" s="1"/>
  <c r="D132" i="6"/>
  <c r="E132" i="6" s="1"/>
  <c r="F132" i="6" s="1"/>
  <c r="D67" i="6"/>
  <c r="D78" i="6"/>
  <c r="E78" i="6" s="1"/>
  <c r="F78" i="6" s="1"/>
  <c r="D164" i="1"/>
  <c r="E164" i="1" s="1"/>
  <c r="F164" i="1" s="1"/>
  <c r="E100" i="6"/>
  <c r="F100" i="6" s="1"/>
  <c r="D101" i="6"/>
  <c r="D55" i="1"/>
  <c r="E55" i="1" s="1"/>
  <c r="F55" i="1" s="1"/>
  <c r="D89" i="1"/>
  <c r="E89" i="1" s="1"/>
  <c r="F89" i="1" s="1"/>
  <c r="D172" i="1"/>
  <c r="E172" i="1" s="1"/>
  <c r="F172" i="1" s="1"/>
  <c r="D106" i="1"/>
  <c r="D78" i="1"/>
  <c r="E78" i="1" s="1"/>
  <c r="F78" i="1" s="1"/>
  <c r="D81" i="1"/>
  <c r="E80" i="1"/>
  <c r="F80" i="1" s="1"/>
  <c r="D42" i="1"/>
  <c r="D145" i="1"/>
  <c r="D143" i="6"/>
  <c r="E143" i="6" s="1"/>
  <c r="F143" i="6" s="1"/>
  <c r="D96" i="6"/>
  <c r="E95" i="6"/>
  <c r="F95" i="6" s="1"/>
  <c r="D71" i="1"/>
  <c r="E71" i="1" s="1"/>
  <c r="F71" i="1" s="1"/>
  <c r="D157" i="1"/>
  <c r="E157" i="1" s="1"/>
  <c r="F157" i="1" s="1"/>
  <c r="D49" i="1"/>
  <c r="E49" i="1" s="1"/>
  <c r="F49" i="1" s="1"/>
  <c r="D124" i="6"/>
  <c r="E124" i="6" s="1"/>
  <c r="F124" i="6" s="1"/>
  <c r="E40" i="6"/>
  <c r="F40" i="6" s="1"/>
  <c r="D41" i="6"/>
  <c r="D74" i="6"/>
  <c r="E74" i="6" s="1"/>
  <c r="F74" i="6" s="1"/>
  <c r="E73" i="6"/>
  <c r="F73" i="6" s="1"/>
  <c r="D16" i="6"/>
  <c r="E16" i="6" s="1"/>
  <c r="F16" i="6" s="1"/>
  <c r="D116" i="6"/>
  <c r="E116" i="6" s="1"/>
  <c r="F116" i="6" s="1"/>
  <c r="D26" i="6"/>
  <c r="E26" i="6" s="1"/>
  <c r="F26" i="6" s="1"/>
  <c r="D12" i="6"/>
  <c r="D21" i="6"/>
  <c r="E21" i="6" s="1"/>
  <c r="F21" i="6" s="1"/>
  <c r="E11" i="6"/>
  <c r="F11" i="6" s="1"/>
  <c r="D22" i="1"/>
  <c r="D138" i="1"/>
  <c r="D13" i="1"/>
  <c r="E13" i="1" s="1"/>
  <c r="F13" i="1" s="1"/>
  <c r="D17" i="1"/>
  <c r="D27" i="1"/>
  <c r="E106" i="1" l="1"/>
  <c r="F106" i="1" s="1"/>
  <c r="E17" i="1"/>
  <c r="F17" i="1" s="1"/>
  <c r="E124" i="1"/>
  <c r="F124" i="1" s="1"/>
  <c r="E27" i="1"/>
  <c r="F27" i="1" s="1"/>
  <c r="E123" i="1"/>
  <c r="F123" i="1" s="1"/>
  <c r="E125" i="1"/>
  <c r="F125" i="1" s="1"/>
  <c r="E138" i="1"/>
  <c r="F138" i="1" s="1"/>
  <c r="E22" i="1"/>
  <c r="F22" i="1" s="1"/>
  <c r="E145" i="1"/>
  <c r="F145" i="1" s="1"/>
  <c r="E42" i="1"/>
  <c r="F42" i="1" s="1"/>
  <c r="E113" i="1"/>
  <c r="F113" i="1" s="1"/>
  <c r="D114" i="1"/>
  <c r="D181" i="1"/>
  <c r="E181" i="1" s="1"/>
  <c r="F181" i="1" s="1"/>
  <c r="D125" i="6"/>
  <c r="E125" i="6" s="1"/>
  <c r="F125" i="6" s="1"/>
  <c r="D42" i="6"/>
  <c r="E41" i="6"/>
  <c r="F41" i="6" s="1"/>
  <c r="D53" i="6"/>
  <c r="E53" i="6" s="1"/>
  <c r="F53" i="6" s="1"/>
  <c r="D56" i="1"/>
  <c r="E56" i="1" s="1"/>
  <c r="F56" i="1" s="1"/>
  <c r="D90" i="1"/>
  <c r="E90" i="1" s="1"/>
  <c r="F90" i="1" s="1"/>
  <c r="D107" i="1"/>
  <c r="D173" i="1"/>
  <c r="E173" i="1" s="1"/>
  <c r="F173" i="1" s="1"/>
  <c r="E96" i="6"/>
  <c r="F96" i="6" s="1"/>
  <c r="D97" i="6"/>
  <c r="D144" i="6"/>
  <c r="E144" i="6" s="1"/>
  <c r="F144" i="6" s="1"/>
  <c r="D126" i="1"/>
  <c r="E67" i="6"/>
  <c r="F67" i="6" s="1"/>
  <c r="D68" i="6"/>
  <c r="D47" i="6"/>
  <c r="E47" i="6" s="1"/>
  <c r="F47" i="6" s="1"/>
  <c r="D133" i="6"/>
  <c r="E133" i="6" s="1"/>
  <c r="F133" i="6" s="1"/>
  <c r="D79" i="6"/>
  <c r="E79" i="6" s="1"/>
  <c r="F79" i="6" s="1"/>
  <c r="D102" i="6"/>
  <c r="E101" i="6"/>
  <c r="F101" i="6" s="1"/>
  <c r="D72" i="1"/>
  <c r="E72" i="1" s="1"/>
  <c r="F72" i="1" s="1"/>
  <c r="D158" i="1"/>
  <c r="E158" i="1" s="1"/>
  <c r="F158" i="1" s="1"/>
  <c r="D50" i="1"/>
  <c r="E50" i="1" s="1"/>
  <c r="F50" i="1" s="1"/>
  <c r="D43" i="1"/>
  <c r="D146" i="1"/>
  <c r="E81" i="1"/>
  <c r="F81" i="1" s="1"/>
  <c r="D82" i="1"/>
  <c r="D165" i="1"/>
  <c r="E165" i="1" s="1"/>
  <c r="F165" i="1" s="1"/>
  <c r="D13" i="6"/>
  <c r="D27" i="6"/>
  <c r="E27" i="6" s="1"/>
  <c r="F27" i="6" s="1"/>
  <c r="D22" i="6"/>
  <c r="E22" i="6" s="1"/>
  <c r="F22" i="6" s="1"/>
  <c r="E12" i="6"/>
  <c r="F12" i="6" s="1"/>
  <c r="D17" i="6"/>
  <c r="E17" i="6" s="1"/>
  <c r="F17" i="6" s="1"/>
  <c r="D117" i="6"/>
  <c r="E117" i="6" s="1"/>
  <c r="F117" i="6" s="1"/>
  <c r="D23" i="1"/>
  <c r="D139" i="1"/>
  <c r="D28" i="1"/>
  <c r="D18" i="1"/>
  <c r="E114" i="1" l="1"/>
  <c r="F114" i="1" s="1"/>
  <c r="E146" i="1"/>
  <c r="F146" i="1" s="1"/>
  <c r="E43" i="1"/>
  <c r="F43" i="1" s="1"/>
  <c r="E18" i="1"/>
  <c r="F18" i="1" s="1"/>
  <c r="E126" i="1"/>
  <c r="F126" i="1" s="1"/>
  <c r="E107" i="1"/>
  <c r="F107" i="1" s="1"/>
  <c r="E139" i="1"/>
  <c r="F139" i="1" s="1"/>
  <c r="E28" i="1"/>
  <c r="F28" i="1" s="1"/>
  <c r="E23" i="1"/>
  <c r="F23" i="1" s="1"/>
  <c r="D182" i="1"/>
  <c r="E182" i="1" s="1"/>
  <c r="F182" i="1" s="1"/>
  <c r="D115" i="1"/>
  <c r="D166" i="1"/>
  <c r="E166" i="1" s="1"/>
  <c r="F166" i="1" s="1"/>
  <c r="D73" i="1"/>
  <c r="E73" i="1" s="1"/>
  <c r="F73" i="1" s="1"/>
  <c r="D159" i="1"/>
  <c r="E159" i="1" s="1"/>
  <c r="F159" i="1" s="1"/>
  <c r="D51" i="1"/>
  <c r="E51" i="1" s="1"/>
  <c r="F51" i="1" s="1"/>
  <c r="D83" i="1"/>
  <c r="E82" i="1"/>
  <c r="F82" i="1" s="1"/>
  <c r="D127" i="1"/>
  <c r="D147" i="1"/>
  <c r="D145" i="6"/>
  <c r="E145" i="6" s="1"/>
  <c r="F145" i="6" s="1"/>
  <c r="E97" i="6"/>
  <c r="F97" i="6" s="1"/>
  <c r="E102" i="6"/>
  <c r="F102" i="6" s="1"/>
  <c r="D103" i="6"/>
  <c r="D69" i="6"/>
  <c r="D134" i="6"/>
  <c r="E134" i="6" s="1"/>
  <c r="F134" i="6" s="1"/>
  <c r="D48" i="6"/>
  <c r="E48" i="6" s="1"/>
  <c r="F48" i="6" s="1"/>
  <c r="E68" i="6"/>
  <c r="F68" i="6" s="1"/>
  <c r="D80" i="6"/>
  <c r="E80" i="6" s="1"/>
  <c r="F80" i="6" s="1"/>
  <c r="E42" i="6"/>
  <c r="F42" i="6" s="1"/>
  <c r="D126" i="6"/>
  <c r="E126" i="6" s="1"/>
  <c r="F126" i="6" s="1"/>
  <c r="D54" i="6"/>
  <c r="E54" i="6" s="1"/>
  <c r="F54" i="6" s="1"/>
  <c r="D91" i="1"/>
  <c r="E91" i="1" s="1"/>
  <c r="F91" i="1" s="1"/>
  <c r="D174" i="1"/>
  <c r="E174" i="1" s="1"/>
  <c r="F174" i="1" s="1"/>
  <c r="D57" i="1"/>
  <c r="E57" i="1" s="1"/>
  <c r="F57" i="1" s="1"/>
  <c r="D108" i="1"/>
  <c r="D23" i="6"/>
  <c r="E23" i="6" s="1"/>
  <c r="F23" i="6" s="1"/>
  <c r="D118" i="6"/>
  <c r="E118" i="6" s="1"/>
  <c r="F118" i="6" s="1"/>
  <c r="E13" i="6"/>
  <c r="F13" i="6" s="1"/>
  <c r="D18" i="6"/>
  <c r="E18" i="6" s="1"/>
  <c r="F18" i="6" s="1"/>
  <c r="D28" i="6"/>
  <c r="E28" i="6" s="1"/>
  <c r="F28" i="6" s="1"/>
  <c r="E147" i="1" l="1"/>
  <c r="F147" i="1" s="1"/>
  <c r="E127" i="1"/>
  <c r="F127" i="1" s="1"/>
  <c r="E115" i="1"/>
  <c r="F115" i="1" s="1"/>
  <c r="E108" i="1"/>
  <c r="F108" i="1" s="1"/>
  <c r="D116" i="1"/>
  <c r="D183" i="1"/>
  <c r="E183" i="1" s="1"/>
  <c r="F183" i="1" s="1"/>
  <c r="D175" i="1"/>
  <c r="E175" i="1" s="1"/>
  <c r="F175" i="1" s="1"/>
  <c r="D92" i="1"/>
  <c r="E92" i="1" s="1"/>
  <c r="F92" i="1" s="1"/>
  <c r="D109" i="1"/>
  <c r="E83" i="1"/>
  <c r="F83" i="1" s="1"/>
  <c r="D84" i="1"/>
  <c r="E69" i="6"/>
  <c r="F69" i="6" s="1"/>
  <c r="D135" i="6"/>
  <c r="E135" i="6" s="1"/>
  <c r="F135" i="6" s="1"/>
  <c r="D81" i="6"/>
  <c r="E81" i="6" s="1"/>
  <c r="F81" i="6" s="1"/>
  <c r="E103" i="6"/>
  <c r="F103" i="6" s="1"/>
  <c r="D104" i="6"/>
  <c r="D160" i="1"/>
  <c r="E160" i="1" s="1"/>
  <c r="F160" i="1" s="1"/>
  <c r="E109" i="1" l="1"/>
  <c r="F109" i="1" s="1"/>
  <c r="E116" i="1"/>
  <c r="F116" i="1" s="1"/>
  <c r="D184" i="1"/>
  <c r="E184" i="1" s="1"/>
  <c r="F184" i="1" s="1"/>
  <c r="D117" i="1"/>
  <c r="E84" i="1"/>
  <c r="F84" i="1" s="1"/>
  <c r="D85" i="1"/>
  <c r="E85" i="1" s="1"/>
  <c r="F85" i="1" s="1"/>
  <c r="D176" i="1"/>
  <c r="E176" i="1" s="1"/>
  <c r="F176" i="1" s="1"/>
  <c r="D105" i="6"/>
  <c r="E104" i="6"/>
  <c r="F104" i="6" s="1"/>
  <c r="E117" i="1" l="1"/>
  <c r="F117" i="1" s="1"/>
  <c r="D118" i="1"/>
  <c r="D185" i="1"/>
  <c r="E185" i="1" s="1"/>
  <c r="F185" i="1" s="1"/>
  <c r="D106" i="6"/>
  <c r="E106" i="6" s="1"/>
  <c r="F106" i="6" s="1"/>
  <c r="E105" i="6"/>
  <c r="F105" i="6" s="1"/>
  <c r="E118" i="1" l="1"/>
  <c r="F118" i="1" s="1"/>
  <c r="D186" i="1"/>
  <c r="E186" i="1" s="1"/>
  <c r="F186" i="1" s="1"/>
</calcChain>
</file>

<file path=xl/sharedStrings.xml><?xml version="1.0" encoding="utf-8"?>
<sst xmlns="http://schemas.openxmlformats.org/spreadsheetml/2006/main" count="2504" uniqueCount="1334">
  <si>
    <t>Tipo de Produto</t>
  </si>
  <si>
    <t>Descrição do Produto</t>
  </si>
  <si>
    <t>Part Number</t>
  </si>
  <si>
    <t>Preço Distribuidor</t>
  </si>
  <si>
    <t>Preço Revenda</t>
  </si>
  <si>
    <t>Preço Cliente Final</t>
  </si>
  <si>
    <t>Digifort Explorer</t>
  </si>
  <si>
    <t>Digifort Explorer Base de Câmeras</t>
  </si>
  <si>
    <t>Sistema Digifort Versão Explorer para Windows - Sistema base para gerenciamento de 4 câmeras. (Limite de 16 Câmeras)</t>
  </si>
  <si>
    <t>DGFEX1004V5</t>
  </si>
  <si>
    <t>LICENÇAS PACK PARA CÂMERAS ADICIONAIS</t>
  </si>
  <si>
    <t>Digifort Explorer Pack de Câmeras</t>
  </si>
  <si>
    <t>Sistema Digifort Versão Explorer para Windows - Pack para gerenciamento de 2 câmeras adicionais</t>
  </si>
  <si>
    <t>DGFEX1102V5</t>
  </si>
  <si>
    <t>Sistema Digifort Versão Explorer para Windows - Pack para gerenciamento de 4 câmeras adicionais</t>
  </si>
  <si>
    <t>DGFEX1104V5</t>
  </si>
  <si>
    <t>Sistema Digifort Versão Explorer para Windows - Pack para gerenciamento de 8 câmeras adicionais</t>
  </si>
  <si>
    <t>DGFEX1108V5</t>
  </si>
  <si>
    <t>UPGRADE DE VERSÃO - UPGRADE PARA STANDARD</t>
  </si>
  <si>
    <t>Upgrade de Base</t>
  </si>
  <si>
    <t>Upgrade de Versão Explorer para Standard Base de 4</t>
  </si>
  <si>
    <t>DGFUPEXST1004V5</t>
  </si>
  <si>
    <t>Upgrade de Pack</t>
  </si>
  <si>
    <t>Upgrade de Versão Explorer para Standard Pack de 2</t>
  </si>
  <si>
    <t>DGFUPEXST1102V5</t>
  </si>
  <si>
    <t>Upgrade de Versão Explorer para Standard Pack de 4</t>
  </si>
  <si>
    <t>DGFUPEXST1104V5</t>
  </si>
  <si>
    <t>Upgrade de Versão Explorer para Standard Pack de 8</t>
  </si>
  <si>
    <t>DGFUPEXST1108V5</t>
  </si>
  <si>
    <t>UPGRADE DE VERSÃO - UPGRADE PARA PROFESSIONAL</t>
  </si>
  <si>
    <t>Upgrade de Versão Explorer para Professional Base de 8</t>
  </si>
  <si>
    <t>DGFUPEXPR1008V5</t>
  </si>
  <si>
    <t>Upgrade de Versão Explorer para Professional Pack de 2</t>
  </si>
  <si>
    <t>DGFUPEXPR1102V5</t>
  </si>
  <si>
    <t>Upgrade de Versão Explorer para Professional Pack de 4</t>
  </si>
  <si>
    <t>DGFUPEXPR1104V5</t>
  </si>
  <si>
    <t>Upgrade de Versão Explorer para Professional Pack de 8</t>
  </si>
  <si>
    <t>DGFUPEXPR1108V5</t>
  </si>
  <si>
    <t>UPGRADE DE VERSÃO - UPGRADE PARA ENTERPRISE</t>
  </si>
  <si>
    <t>Upgrade de Versão Explorer para Enterprise Base de 8</t>
  </si>
  <si>
    <t>DGFUPEXEN1008V5</t>
  </si>
  <si>
    <t>Upgrade de Versão Explorer para Enterprise Pack de 2</t>
  </si>
  <si>
    <t>DGFUPEXEN1102V5</t>
  </si>
  <si>
    <t>Upgrade de Versão Explorer para Enterprise Pack de 4</t>
  </si>
  <si>
    <t>DGFUPEXEN1104V5</t>
  </si>
  <si>
    <t>Upgrade de Versão Explorer para Enterprise Pack de 8</t>
  </si>
  <si>
    <t>DGFUPEXEN1108V5</t>
  </si>
  <si>
    <t>Digifort Standard</t>
  </si>
  <si>
    <t>Digifort Standard Base de Câmeras</t>
  </si>
  <si>
    <t>Sistema Digifort Versão Standard para Windows - Sistema base para gerenciamento de 4 câmeras. (Limite de 32 câmeras)</t>
  </si>
  <si>
    <t>DGFST1004V5</t>
  </si>
  <si>
    <t>Digifort Standard Pack de Câmeras</t>
  </si>
  <si>
    <t>Sistema Digifort Versão Standard para Windows - Pack para gerenciamento de 2 câmeras adicionais</t>
  </si>
  <si>
    <t>DGFST1102V5</t>
  </si>
  <si>
    <t>Sistema Digifort Versão Standard para Windows - Pack para gerenciamento de 4 câmeras adicionais</t>
  </si>
  <si>
    <t>DGFST1104V5</t>
  </si>
  <si>
    <t>Sistema Digifort Versão Standard para Windows - Pack para gerenciamento de 8 câmeras adicionais</t>
  </si>
  <si>
    <t>DGFST1108V5</t>
  </si>
  <si>
    <t>Sistema Digifort Versão Standard para Windows - Pack para gerenciamento de 16 câmeras adicionais</t>
  </si>
  <si>
    <t>DGFST1116V5</t>
  </si>
  <si>
    <t>Upgrade de Versão Standard para Professional Base de 8</t>
  </si>
  <si>
    <t>DGFUPSTPR1008V5</t>
  </si>
  <si>
    <t>Upgrade de Versão Standard para Professional Pack de 2</t>
  </si>
  <si>
    <t>DGFUPSTPR1102V5</t>
  </si>
  <si>
    <t>Upgrade de Versão Standard para Professional Pack de 4</t>
  </si>
  <si>
    <t>DGFUPSTPR1104V5</t>
  </si>
  <si>
    <t>Upgrade de Versão Standard para Professional Pack de 8</t>
  </si>
  <si>
    <t>DGFUPSTPR1108V5</t>
  </si>
  <si>
    <t>Upgrade de Versão Standard para Professional Pack de 16</t>
  </si>
  <si>
    <t>DGFUPSTPR1116V5</t>
  </si>
  <si>
    <t>Upgrade de Versão Standard para Enterprise Base de 8</t>
  </si>
  <si>
    <t>DGFUPSTEN1008V5</t>
  </si>
  <si>
    <t>Upgrade de Versão Standard para Enterprise Pack de 2</t>
  </si>
  <si>
    <t>DGFUPSTEN1102V5</t>
  </si>
  <si>
    <t>Upgrade de Versão Standard para Enterprise Pack de 4</t>
  </si>
  <si>
    <t>DGFUPSTEN1104V5</t>
  </si>
  <si>
    <t>Upgrade de Versão Standard para Enterprise Pack de 8</t>
  </si>
  <si>
    <t>DGFUPSTEN1108V5</t>
  </si>
  <si>
    <t>Upgrade de Versão Standard para Enterprise Pack de 16</t>
  </si>
  <si>
    <t>DGFUPSTEN1116V5</t>
  </si>
  <si>
    <t>Digifort Professional</t>
  </si>
  <si>
    <t>Digifort Professional Base de Câmeras</t>
  </si>
  <si>
    <t>Sistema Digifort Versão Professional para Windows - Sistema base para gerenciamento de 8 câmeras (Limite de 64 Câmeras).</t>
  </si>
  <si>
    <t>DGFPR1008V5</t>
  </si>
  <si>
    <t>Digifort Professional Pack de Câmeras</t>
  </si>
  <si>
    <t>Sistema Digifort Versão Professional para Windows - Pack para gerenciamento de 2 câmeras adicionais.</t>
  </si>
  <si>
    <t>DGFPR1102V5</t>
  </si>
  <si>
    <t>Sistema Digifort Versão Professional para Windows - Pack para gerenciamento de 4 câmeras adicionais.</t>
  </si>
  <si>
    <t>DGFPR1104V5</t>
  </si>
  <si>
    <t>Sistema Digifort Versão Professional para Windows - Pack para gerenciamento de 8 câmeras adicionais.</t>
  </si>
  <si>
    <t>DGFPR1108V5</t>
  </si>
  <si>
    <t>Sistema Digifort Versão Professional para Windows - Pack para gerenciamento de 16 câmeras adicionais.</t>
  </si>
  <si>
    <t>DGFPR1116V5</t>
  </si>
  <si>
    <t>Sistema Digifort Versão Professional para Windows - Pack para gerenciamento de 32 câmeras adicionais.</t>
  </si>
  <si>
    <t>DGFPR1132V5</t>
  </si>
  <si>
    <t>LICENÇAS PARA PLACAS DE ALARME</t>
  </si>
  <si>
    <t>Digifort Professional Base de Placas de Alarme</t>
  </si>
  <si>
    <t>Sistema Digifort Versão Professional para Windows - Base para gerenciamento de 1 placa de alarme (Limite de 6 placas)</t>
  </si>
  <si>
    <t>DGFPR2001V5</t>
  </si>
  <si>
    <t>Digifort Professional Pack de Placas de Alarme</t>
  </si>
  <si>
    <t>Sistema Digifort Versão Professional para Windows - Pack para gerenciamento de 1 placa de alarme adicional</t>
  </si>
  <si>
    <t>DGFPR2101V5</t>
  </si>
  <si>
    <t>Sistema Digifort Versão Professional para Windows - Pack para gerenciamento de 2 placas de alarme adicionais</t>
  </si>
  <si>
    <t>DGFPR2102V5</t>
  </si>
  <si>
    <t>Sistema Digifort Versão Professional para Windows - Pack para gerenciamento de 4 placas de alarme adicionais</t>
  </si>
  <si>
    <t>DGFPR2104V5</t>
  </si>
  <si>
    <t>Upgrade de Versão Professional para Enterprise Base de 8</t>
  </si>
  <si>
    <t>DGFUPPREN1008V5</t>
  </si>
  <si>
    <t>Upgrade de Versão Professional para Enterprise Pack de 2</t>
  </si>
  <si>
    <t>DGFUPPREN1102V5</t>
  </si>
  <si>
    <t>Upgrade de Versão Professional para Enterprise Pack de 4</t>
  </si>
  <si>
    <t>DGFUPPREN1104V5</t>
  </si>
  <si>
    <t>Upgrade de Versão Professional para Enterprise Pack de 8</t>
  </si>
  <si>
    <t>DGFUPPREN1108V5</t>
  </si>
  <si>
    <t>Upgrade de Versão Professional para Enterprise Pack de 16</t>
  </si>
  <si>
    <t>DGFUPPREN1116V5</t>
  </si>
  <si>
    <t>Upgrade de Versão Professional para Enterprise Pack de 32</t>
  </si>
  <si>
    <t>DGFUPPREN1132V5</t>
  </si>
  <si>
    <t>Digifort Enterprise</t>
  </si>
  <si>
    <t>Digifort Enterprise Base de Câmeras</t>
  </si>
  <si>
    <t>Sistema Digifort Versão Enterprise para Windows - Sistema base para gerenciamento de 8 câmeras.</t>
  </si>
  <si>
    <t>DGFEN1008V5</t>
  </si>
  <si>
    <t>Digifort Enterprise Pack de Câmeras</t>
  </si>
  <si>
    <t>Sistema Digifort Versão Enterprise para Windows - Pack para gerenciamento de 2 câmeras adicionais.</t>
  </si>
  <si>
    <t>DGFEN1102V5</t>
  </si>
  <si>
    <t>Sistema Digifort Versão Enterprise para Windows - Pack para gerenciamento de 4 câmeras adicionais.</t>
  </si>
  <si>
    <t>DGFEN1104V5</t>
  </si>
  <si>
    <t>Sistema Digifort Versão Enterprise para Windows - Pack para gerenciamento de 8 câmeras adicionais.</t>
  </si>
  <si>
    <t>DGFEN1108V5</t>
  </si>
  <si>
    <t>Sistema Digifort Versão Enterprise para Windows - Pack para gerenciamento de 16 câmeras adicionais.</t>
  </si>
  <si>
    <t>DGFEN1116V5</t>
  </si>
  <si>
    <t>Sistema Digifort Versão Enterprise para Windows - Pack para gerenciamento de 32 câmeras adicionais.</t>
  </si>
  <si>
    <t>DGFEN1132V5</t>
  </si>
  <si>
    <t>Sistema Digifort Versão Enterprise para Windows - Pack para gerenciamento de 64 câmeras adicionais.</t>
  </si>
  <si>
    <t>DGFEN1164V5</t>
  </si>
  <si>
    <t>Digifort Enterprise Base de Placas de Alarme</t>
  </si>
  <si>
    <t>Sistema Digifort Versão Enterprise para Windows - Base para gerenciamento de 1 placa de alarme</t>
  </si>
  <si>
    <t>DGFEN2001V5</t>
  </si>
  <si>
    <t>Digifort Enterprise Pack de Placas de Alarme</t>
  </si>
  <si>
    <t>Sistema Digifort Versão Enterprise para Windows - Pack para gerenciamento de 1 placa de alarme adicional</t>
  </si>
  <si>
    <t>DGFEN2101V5</t>
  </si>
  <si>
    <t>Sistema Digifort Versão Enterprise para Windows - Pack para gerenciamento de 2 placas de alarme adicionais</t>
  </si>
  <si>
    <t>DGFEN2102V5</t>
  </si>
  <si>
    <t>Sistema Digifort Versão Enterprise para Windows - Pack para gerenciamento de 4 placas de alarme adicionais</t>
  </si>
  <si>
    <t>DGFEN2104V5</t>
  </si>
  <si>
    <t>Sistema Digifort Versão Enterprise para Windows - Pack para gerenciamento de 8 placas de alarme adicionais</t>
  </si>
  <si>
    <t>DGFEN2108V5</t>
  </si>
  <si>
    <t>Sistema Digifort Versão Enterprise para Windows - Pack para gerenciamento de 16 placas de alarme adicionais</t>
  </si>
  <si>
    <t>DGFEN2116V5</t>
  </si>
  <si>
    <t>Sistema Digifort Versão Enterprise para Windows - Pack para gerenciamento de 32 placas de alarme adicionais</t>
  </si>
  <si>
    <t>DGFEN2132V5</t>
  </si>
  <si>
    <t>Sistema Digifort Versão Enterprise para Windows - Pack para gerenciamento de 64 placas de alarme adicionais</t>
  </si>
  <si>
    <t>DGFEN2164V5</t>
  </si>
  <si>
    <t>OBSERVAÇÕES IMPORTANTES</t>
  </si>
  <si>
    <t>Digifort Explorer  passou para limite de 16 câmeras</t>
  </si>
  <si>
    <t>Digifort Standard  passou para limite de 32 câmeras</t>
  </si>
  <si>
    <t>Digifort Professional passou para limite de 64 câmeras</t>
  </si>
  <si>
    <t>OBS:  Ver as diferenças entre as versões no site   www.digifort.com.br</t>
  </si>
  <si>
    <t>ALARMES</t>
  </si>
  <si>
    <t>É necessário que o cliente tenha a versão BASE da Professional ou Enterprise para aquisição da licença BASE de Alarmes</t>
  </si>
  <si>
    <t>A licença BASE de Alarmes já dá direito ao cliente ao licenciamento de UMA PLACA DE ALARME</t>
  </si>
  <si>
    <t>O licenciamento de Placas de Alarmes é POR PLACA,  não importando a quantidade de entradas e saídas existentes nas placas</t>
  </si>
  <si>
    <t>O preço apresentado nesta tabela é PROMOCIONAL de lançamento e poderá ser alterado a qualquer momento com prévio aviso</t>
  </si>
  <si>
    <t>PROTEÇÃO À PROJETOS</t>
  </si>
  <si>
    <t xml:space="preserve">Será dado proteção aos projetos somente nas versões  PROFESSIONAL E ENTERPRISE que envolverem um número mínimo de 30 licenças </t>
  </si>
  <si>
    <t>Será concedido 10%  para a versão PROFESSIONAL   e  15%  para a versão ENTERPRISE.</t>
  </si>
  <si>
    <t>Nome, endereço completo, telefone, contato, CNPJ, Inscr. Estadual do cliente</t>
  </si>
  <si>
    <t xml:space="preserve">Versão pretendida , número de licenças  e Nome do Integrador </t>
  </si>
  <si>
    <t>Esta proteção será válida por 120 dias a contar da data do envio dos dados, findo este prazo e se for de interesse do Distribuidor, deverá ser renovada</t>
  </si>
  <si>
    <t>A DIGIFORT se reserva o direito de consultar os clientes para avaliar o trabalho que está sendo executado pelo Integrador</t>
  </si>
  <si>
    <t>Tabela de Cálculos</t>
  </si>
  <si>
    <t>Relações de Distribuição</t>
  </si>
  <si>
    <t>Relação Distribuidor / Revenda</t>
  </si>
  <si>
    <t>X% de Lucro do Distribuidor</t>
  </si>
  <si>
    <t>Relação Revenda / Usuário Final</t>
  </si>
  <si>
    <t>X% de Lucro da Revenda</t>
  </si>
  <si>
    <t>Cálculos dos Valores Explorer</t>
  </si>
  <si>
    <t>Relação Licença Unitária de Câmera para Base de 4</t>
  </si>
  <si>
    <t>-&gt;</t>
  </si>
  <si>
    <t>X% o Valor da Base</t>
  </si>
  <si>
    <t>Licença Unitária de Câmera</t>
  </si>
  <si>
    <t>Valor Unitário por Câmera</t>
  </si>
  <si>
    <t>Relação de Licenças Pack de Câmera</t>
  </si>
  <si>
    <t>Relação de Upgrade para Standard</t>
  </si>
  <si>
    <t>(Valor da Base Posterior – Valor da Base Anterior) + X% da Base Anterior</t>
  </si>
  <si>
    <t>Relação de Upgrade para Professional</t>
  </si>
  <si>
    <t>Isto significa que o usuário irá pagar X% do valor já pago + a diferença entre</t>
  </si>
  <si>
    <t>Relação de Upgrade para Enterprise</t>
  </si>
  <si>
    <t>As licenças das versões</t>
  </si>
  <si>
    <t>Cálculos dos Valores Standard</t>
  </si>
  <si>
    <t>Cálculos dos Valores Professional</t>
  </si>
  <si>
    <t>Relação Licença Unitária de Câmera para Base de 8</t>
  </si>
  <si>
    <t>Relação Licença Unitária de Placa para Base de 1</t>
  </si>
  <si>
    <t>Relação de Licenças Pack de Placas</t>
  </si>
  <si>
    <t>Cálculos dos Valores Enterprise</t>
  </si>
  <si>
    <t>Valores de Moedas</t>
  </si>
  <si>
    <t>O sistema de licenciamento de PLACAS de Alarmes só é válido para as versões  PROFESSIONAL e ENTERPRISE</t>
  </si>
  <si>
    <t>DGFUPVEX1004V5</t>
  </si>
  <si>
    <t>Cálculos dos Valores de Upgrade para Versão 5</t>
  </si>
  <si>
    <t>DGFUPVST1004V5</t>
  </si>
  <si>
    <t>DGFUPVPR1102V5</t>
  </si>
  <si>
    <t>DGFUPVPR1104V5</t>
  </si>
  <si>
    <t>DGFUPVPR1108V5</t>
  </si>
  <si>
    <t>DGFUPVPR1116V5</t>
  </si>
  <si>
    <t>DGFUPVEN1102V5</t>
  </si>
  <si>
    <t>DGFUPVEN1104V5</t>
  </si>
  <si>
    <t>DGFUPVEN1108V5</t>
  </si>
  <si>
    <t>DGFUPVEN1116V5</t>
  </si>
  <si>
    <t>DGFUPVEN1132V5</t>
  </si>
  <si>
    <t>DGFUPVEN1164V5</t>
  </si>
  <si>
    <t>Cálculos para Sub-Distribuidor</t>
  </si>
  <si>
    <t>Configurações da Tabela</t>
  </si>
  <si>
    <t>Tabela de Sub-Distribuidor</t>
  </si>
  <si>
    <t>Sub-Título da Tabela</t>
  </si>
  <si>
    <t>String Sub-Título</t>
  </si>
  <si>
    <t>Data</t>
  </si>
  <si>
    <t>Tabela de Distribuidor</t>
  </si>
  <si>
    <t>Proteção à projetos</t>
  </si>
  <si>
    <t>Observações importantes</t>
  </si>
  <si>
    <t>DGFUPVPR1008V5</t>
  </si>
  <si>
    <t>DGFUPVEN1008V5</t>
  </si>
  <si>
    <t>Para que o Distribuidor se beneficie desta proteção será necessário enviar-nos os dados abaixo:</t>
  </si>
  <si>
    <t>Tabela de Preços Digifort Explorer Versão 5 (Tabela em Reais)</t>
  </si>
  <si>
    <t>Tabela de Preços Digifort Standard Versão 5 (Tabela em Reais)</t>
  </si>
  <si>
    <t>Tabela de Preços Digifort Professional Versão 5 (Tabela em Reais)</t>
  </si>
  <si>
    <t>Tabela de Preços Digifort Enterprise Versão 5 (Tabela em Reais)</t>
  </si>
  <si>
    <t>Tabela de Preços upgrade de versões antigas para Versão 5 (Tabela em Reais)</t>
  </si>
  <si>
    <t>Sistema Digifort Versão Explorer para Windows - Upgrade de licença Base de versões anteriores para a Versão 5</t>
  </si>
  <si>
    <t>Sistema Digifort Versão Explorer para Windows - Upgrade de licença Pack 2 câmeras de versões anteriores para a Versão 5</t>
  </si>
  <si>
    <t>Sistema Digifort Versão Explorer para Windows - Upgrade de licença Pack 4 câmeras de versões anteriores para a Versão 5</t>
  </si>
  <si>
    <t>Sistema Digifort Versão Explorer para Windows - Upgrade de licença Pack 8 câmeras de versões anteriores para a Versão 5</t>
  </si>
  <si>
    <t>Sistema Digifort Versão Standard para Windows - Upgrade de licença Base de versões anteriores para a Versão 5</t>
  </si>
  <si>
    <t>Sistema Digifort Versão Standard para Windows - Upgrade de licença Pack 2 câmeras de versões anteriores para a Versão 5</t>
  </si>
  <si>
    <t>Sistema Digifort Versão Standard para Windows - Upgrade de licença Pack 4 câmeras de versões anteriores para a Versão 5</t>
  </si>
  <si>
    <t>Sistema Digifort Versão Standard para Windows - Upgrade de licença Pack 8 câmeras de versões anteriores para a Versão 5</t>
  </si>
  <si>
    <t>Sistema Digifort Versão Standard para Windows - Upgrade de licença Pack 16 câmeras de versões anteriores para a Versão 5</t>
  </si>
  <si>
    <t>Sistema Digifort Versão Professional para Windows - Upgrade de licença Base de versões anteriores para a Versão 5</t>
  </si>
  <si>
    <t>Sistema Digifort Versão Professional para Windows - Upgrade de licença Pack 2 câmeras de versões anteriores para a Versão 5</t>
  </si>
  <si>
    <t>Sistema Digifort Versão Professional para Windows - Upgrade de licença Pack 4 câmeras de versões anteriores para a Versão 5</t>
  </si>
  <si>
    <t>Sistema Digifort Versão Professional para Windows - Upgrade de licença Pack 8 câmeras de versões anteriores para a Versão 5</t>
  </si>
  <si>
    <t>Sistema Digifort Versão Professional para Windows - Upgrade de licença Pack 16 câmeras de versões anteriores para a Versão 5</t>
  </si>
  <si>
    <t>Sistema Digifort Versão Professional para Windows - Upgrade de licença Pack 32 câmeras de versões anteriores para a Versão 5</t>
  </si>
  <si>
    <t>Sistema Digifort Versão Enterprise para Windows - Upgrade de licença Base de versões anteriores para a Versão 5</t>
  </si>
  <si>
    <t>Sistema Digifort Versão Enterprise para Windows - Upgrade de licença Pack 2 câmeras de versões anteriores para a Versão 5</t>
  </si>
  <si>
    <t>Sistema Digifort Versão Enterprise para Windows - Upgrade de licença Pack 4 câmeras de versões anteriores para a Versão 5</t>
  </si>
  <si>
    <t>Sistema Digifort Versão Enterprise para Windows - Upgrade de licença Pack 8 câmeras de versões anteriores para a Versão 5</t>
  </si>
  <si>
    <t>Sistema Digifort Versão Enterprise para Windows - Upgrade de licença Pack 16 câmeras de versões anteriores para a Versão 5</t>
  </si>
  <si>
    <t>Sistema Digifort Versão Enterprise para Windows - Upgrade de licença Pack 32 câmeras de versões anteriores para a Versão 5</t>
  </si>
  <si>
    <t>Sistema Digifort Versão Enterprise para Windows - Upgrade de licença Pack 64 câmeras de versões anteriores para a Versão 5</t>
  </si>
  <si>
    <t>DGFUPVEX1102V5</t>
  </si>
  <si>
    <t>DGFUPVEX1104V5</t>
  </si>
  <si>
    <t>DGFUPVEX1108V5</t>
  </si>
  <si>
    <t>DGFUPVST1102V5</t>
  </si>
  <si>
    <t>DGFUPVST1104V5</t>
  </si>
  <si>
    <t>DGFUPVST1108V5</t>
  </si>
  <si>
    <t>DGFUPVST1116V5</t>
  </si>
  <si>
    <t>DGFUPVPR1132V5</t>
  </si>
  <si>
    <t xml:space="preserve">Digifort Explorer    LIMITE DE 16 CÂMERAS  </t>
  </si>
  <si>
    <t xml:space="preserve">Digifort Standard   LIMITE DE 32 CÂMERAS  </t>
  </si>
  <si>
    <t xml:space="preserve">Digifort Professional LIMITE DE 64 CÂMERAS  </t>
  </si>
  <si>
    <t>da chave de acesso via internet.</t>
  </si>
  <si>
    <t>Tabela de Preços Digifort Explorer Versão 7 (Tabela em Reais)</t>
  </si>
  <si>
    <t>Tabela de Preços Digifort Standard versão 7 (Tabela em Reais)</t>
  </si>
  <si>
    <t>Tabela de Preços Digifort Professional versão 7 (Tabela em Reais)</t>
  </si>
  <si>
    <t>Tabela de Preços Digifort Enterprise versão 7 (Tabela em Reais)</t>
  </si>
  <si>
    <t>Tabela de Preços upgrade de versões antigas para versão 7 (Tabela em Reais)</t>
  </si>
  <si>
    <t>DGFEX1004V7</t>
  </si>
  <si>
    <t>DGFEX1102V7</t>
  </si>
  <si>
    <t>DGFEX1104V7</t>
  </si>
  <si>
    <t>DGFEX1108V7</t>
  </si>
  <si>
    <t>DGFUPEXST1004V7</t>
  </si>
  <si>
    <t>DGFUPEXST1102V7</t>
  </si>
  <si>
    <t>DGFUPEXST1104V7</t>
  </si>
  <si>
    <t>DGFUPEXST1108V7</t>
  </si>
  <si>
    <t>DGFUPEXPR1008V7</t>
  </si>
  <si>
    <t>DGFUPEXPR1102V7</t>
  </si>
  <si>
    <t>DGFUPEXPR1104V7</t>
  </si>
  <si>
    <t>DGFUPEXPR1108V7</t>
  </si>
  <si>
    <t>DGFUPEXEN1008V7</t>
  </si>
  <si>
    <t>DGFUPEXEN1102V7</t>
  </si>
  <si>
    <t>DGFUPEXEN1104V7</t>
  </si>
  <si>
    <t>DGFUPEXEN1108V7</t>
  </si>
  <si>
    <t>DGFST1004V7</t>
  </si>
  <si>
    <t>DGFST1102V7</t>
  </si>
  <si>
    <t>DGFST1104V7</t>
  </si>
  <si>
    <t>DGFST1108V7</t>
  </si>
  <si>
    <t>DGFST1116V7</t>
  </si>
  <si>
    <t>DGFST2001V7</t>
  </si>
  <si>
    <t>DGFUPSTPR1008V7</t>
  </si>
  <si>
    <t>DGFUPSTPR1102V7</t>
  </si>
  <si>
    <t>DGFUPSTPR1104V7</t>
  </si>
  <si>
    <t>DGFUPSTPR1108V7</t>
  </si>
  <si>
    <t>DGFUPSTPR1116V7</t>
  </si>
  <si>
    <t>DGFUPSTEN1008V7</t>
  </si>
  <si>
    <t>DGFUPSTEN1102V7</t>
  </si>
  <si>
    <t>DGFUPSTEN1104V7</t>
  </si>
  <si>
    <t>DGFUPSTEN1108V7</t>
  </si>
  <si>
    <t>DGFUPSTEN1116V7</t>
  </si>
  <si>
    <t>DGFPR1008V7</t>
  </si>
  <si>
    <t>DGFPR1102V7</t>
  </si>
  <si>
    <t>DGFPR1104V7</t>
  </si>
  <si>
    <t>DGFPR1108V7</t>
  </si>
  <si>
    <t>DGFPR1116V7</t>
  </si>
  <si>
    <t>DGFPR1132V7</t>
  </si>
  <si>
    <t>DGFPR2001V7</t>
  </si>
  <si>
    <t>DGFPR2101V7</t>
  </si>
  <si>
    <t>DGFPR2102V7</t>
  </si>
  <si>
    <t>DGFPR2104V7</t>
  </si>
  <si>
    <t>DGFUPPREN1008V7</t>
  </si>
  <si>
    <t>DGFUPPREN1102V7</t>
  </si>
  <si>
    <t>DGFUPPREN1104V7</t>
  </si>
  <si>
    <t>DGFUPPREN1108V7</t>
  </si>
  <si>
    <t>DGFUPPREN1116V7</t>
  </si>
  <si>
    <t>DGFUPPREN1132V7</t>
  </si>
  <si>
    <t>DGFEN1008V7</t>
  </si>
  <si>
    <t>DGFEN1102V7</t>
  </si>
  <si>
    <t>DGFEN1104V7</t>
  </si>
  <si>
    <t>DGFEN1108V7</t>
  </si>
  <si>
    <t>DGFEN1116V7</t>
  </si>
  <si>
    <t>DGFEN1132V7</t>
  </si>
  <si>
    <t>DGFEN1164V7</t>
  </si>
  <si>
    <t>DGFEN2001V7</t>
  </si>
  <si>
    <t>DGFEN2101V7</t>
  </si>
  <si>
    <t>DGFEN2102V7</t>
  </si>
  <si>
    <t>DGFEN2104V7</t>
  </si>
  <si>
    <t>DGFEN2108V7</t>
  </si>
  <si>
    <t>DGFEN2116V7</t>
  </si>
  <si>
    <t>DGFEN2132V7</t>
  </si>
  <si>
    <t>DGFEN2164V7</t>
  </si>
  <si>
    <t>DGFUPVEX1004V7</t>
  </si>
  <si>
    <t>DGFUPVEX1102V7</t>
  </si>
  <si>
    <t>DGFUPVEX1104V7</t>
  </si>
  <si>
    <t>DGFUPVEX1108V7</t>
  </si>
  <si>
    <t>DGFUPVST1004V7</t>
  </si>
  <si>
    <t>DGFUPVST1102V7</t>
  </si>
  <si>
    <t>DGFUPVST1104V7</t>
  </si>
  <si>
    <t>DGFUPVST1108V7</t>
  </si>
  <si>
    <t>DGFUPVST1116V7</t>
  </si>
  <si>
    <t>DGFUPVPR1008V7</t>
  </si>
  <si>
    <t>DGFUPVPR1102V7</t>
  </si>
  <si>
    <t>DGFUPVPR1104V7</t>
  </si>
  <si>
    <t>DGFUPVPR1108V7</t>
  </si>
  <si>
    <t>DGFUPVPR1116V7</t>
  </si>
  <si>
    <t>DGFUPVPR1132V7</t>
  </si>
  <si>
    <t>DGFUPVEN1008V7</t>
  </si>
  <si>
    <t>DGFUPVEN1102V7</t>
  </si>
  <si>
    <t>DGFUPVEN1104V7</t>
  </si>
  <si>
    <t>DGFUPVEN1108V7</t>
  </si>
  <si>
    <t>DGFUPVEN1116V7</t>
  </si>
  <si>
    <t>DGFUPVEN1132V7</t>
  </si>
  <si>
    <t>DGFUPVEN1164V7</t>
  </si>
  <si>
    <t>1/1/2015 Tabela de Distribuidor</t>
  </si>
  <si>
    <t>Digifort Enterprise   NÃO HÁ LIMITE DE CÂMERAS - Depende do processador do servidor</t>
  </si>
  <si>
    <t>OBS:  Ver as diferenças entre as ediçoes no site   www.digifort.com.br/feature-matrix</t>
  </si>
  <si>
    <t>As edições  Standard, Professional e Enterprise virão com Hard-Key como chave de proteção. A edição Explorer continua com a  liberação</t>
  </si>
  <si>
    <t>O sistema de licenciamento de Módulos  de Alarmes só é válido para as edições STANDARD (1 LIC.) PROFESSIONAL(6 LIC.)  ENTERPRISE ( Ilimitado)</t>
  </si>
  <si>
    <t>É necessário que o cliente tenha a edição BASE da Standard,  Professional ou Enterprise para aquisição da licença BASE de Alarmes</t>
  </si>
  <si>
    <t>A licença BASE de Alarmes já dá direito ao cliente ao licenciamento de UM MÓDULO DE ALARME</t>
  </si>
  <si>
    <t>O licenciamento de Módulos  de Alarmes é POR MÓDULO,  não importando a quantidade de entradas e saídas existentes nesses módulos</t>
  </si>
  <si>
    <t xml:space="preserve">Existem regras para mapeamento de projetos, solicite o formulário para a Digifort.  </t>
  </si>
  <si>
    <t xml:space="preserve">Somente mapearemos projetos comprovadamente desenvolvidos pelos integradores ou distribuidores. Não mapearemos projetos já divulgados. </t>
  </si>
  <si>
    <t xml:space="preserve">Na versão 7.0 estão homologadas os módulos  MCA-10,  Multi I/O   da COMBOX,   Multi I/O da COMM5  e da Axis </t>
  </si>
  <si>
    <t>Digifort Standard Base de módulos de Alarme</t>
  </si>
  <si>
    <t>Digifort Professional Base de módulos de Alarme</t>
  </si>
  <si>
    <t>Digifort Professional Pack de módulos de Alarme</t>
  </si>
  <si>
    <t>Digifort Enterprise Base de módulos de Alarme</t>
  </si>
  <si>
    <t>Digifort Enterprise Pack de módulos de Alarme</t>
  </si>
  <si>
    <t>LICENÇAS PARA MÖDULOS DE ALARMES</t>
  </si>
  <si>
    <t>LICENÇAS PARA MÓDULOS DE ALARMES</t>
  </si>
  <si>
    <t>Sistema Digifort Edição Explorer para Windows - Sistema base para gerenciamento de 4 câmeras. (Limite de 16 Câmeras)</t>
  </si>
  <si>
    <t>Sistema Digifort Edição Explorer para Windows - Pack para gerenciamento de 2 câmeras adicionais</t>
  </si>
  <si>
    <t>Sistema Digifort Edição Explorer para Windows - Pack para gerenciamento de 4 câmeras adicionais</t>
  </si>
  <si>
    <t>Sistema Digifort Edição Explorer para Windows - Pack para gerenciamento de 8 câmeras adicionais</t>
  </si>
  <si>
    <t>UPGRADE DE Edição - UPGRADE PARA STANDARD</t>
  </si>
  <si>
    <t>Upgrade de Edição Explorer para Standard Base de 4</t>
  </si>
  <si>
    <t>Upgrade de Edição Explorer para Standard Pack de 2</t>
  </si>
  <si>
    <t>Upgrade de Edição Explorer para Standard Pack de 4</t>
  </si>
  <si>
    <t>Upgrade de Edição Explorer para Standard Pack de 8</t>
  </si>
  <si>
    <t>UPGRADE DE Edição - UPGRADE PARA PROFESSIONAL</t>
  </si>
  <si>
    <t>Upgrade de Edição Explorer para Professional Base de 8</t>
  </si>
  <si>
    <t>Upgrade de Edição Explorer para Professional Pack de 2</t>
  </si>
  <si>
    <t>Upgrade de Edição Explorer para Professional Pack de 4</t>
  </si>
  <si>
    <t>Upgrade de Edição Explorer para Professional Pack de 8</t>
  </si>
  <si>
    <t>UPGRADE DE Edição - UPGRADE PARA ENTERPRISE</t>
  </si>
  <si>
    <t>Upgrade de Edição Explorer para Enterprise Base de 8</t>
  </si>
  <si>
    <t>Upgrade de Edição Explorer para Enterprise Pack de 2</t>
  </si>
  <si>
    <t>Upgrade de Edição Explorer para Enterprise Pack de 4</t>
  </si>
  <si>
    <t>Upgrade de Edição Explorer para Enterprise Pack de 8</t>
  </si>
  <si>
    <t>Sistema Digifort Edição Standard para Windows - Sistema base para gerenciamento de 4 câmeras. (Limite de 32 câmeras)</t>
  </si>
  <si>
    <t>Sistema Digifort Edição Standard para Windows - Pack para gerenciamento de 2 câmeras adicionais</t>
  </si>
  <si>
    <t>Sistema Digifort Edição Standard para Windows - Pack para gerenciamento de 4 câmeras adicionais</t>
  </si>
  <si>
    <t>Sistema Digifort Edição Standard para Windows - Pack para gerenciamento de 8 câmeras adicionais</t>
  </si>
  <si>
    <t>Sistema Digifort Edição Standard para Windows - Pack para gerenciamento de 16 câmeras adicionais</t>
  </si>
  <si>
    <t>Sistema Digifort Edição Standard para Windows - Base para gerenciamento de 1 módulo de alarme (Limite de 1 módulo)</t>
  </si>
  <si>
    <t>Upgrade de Edição Standard para Professional Base de 8</t>
  </si>
  <si>
    <t>Upgrade de Edição Standard para Professional Pack de 2</t>
  </si>
  <si>
    <t>Upgrade de Edição Standard para Professional Pack de 4</t>
  </si>
  <si>
    <t>Upgrade de Edição Standard para Professional Pack de 8</t>
  </si>
  <si>
    <t>Upgrade de Edição Standard para Professional Pack de 16</t>
  </si>
  <si>
    <t>Upgrade de Edição Standard para Enterprise Base de 8</t>
  </si>
  <si>
    <t>Upgrade de Edição Standard para Enterprise Pack de 2</t>
  </si>
  <si>
    <t>Upgrade de Edição Standard para Enterprise Pack de 4</t>
  </si>
  <si>
    <t>Upgrade de Edição Standard para Enterprise Pack de 8</t>
  </si>
  <si>
    <t>Upgrade de Edição Standard para Enterprise Pack de 16</t>
  </si>
  <si>
    <t>Sistema Digifort Edição Professional para Windows - Sistema base para gerenciamento de 8 câmeras (Limite de 64 Câmeras).</t>
  </si>
  <si>
    <t>Sistema Digifort Edição Professional para Windows - Pack para gerenciamento de 2 câmeras adicionais.</t>
  </si>
  <si>
    <t>Sistema Digifort Edição Professional para Windows - Pack para gerenciamento de 4 câmeras adicionais.</t>
  </si>
  <si>
    <t>Sistema Digifort Edição Professional para Windows - Pack para gerenciamento de 8 câmeras adicionais.</t>
  </si>
  <si>
    <t>Sistema Digifort Edição Professional para Windows - Pack para gerenciamento de 16 câmeras adicionais.</t>
  </si>
  <si>
    <t>Sistema Digifort Edição Professional para Windows - Pack para gerenciamento de 32 câmeras adicionais.</t>
  </si>
  <si>
    <t>Sistema Digifort Edição Professional para Windows - Base para gerenciamento de 1 módulo de alarme (Limite de 6 módulos)</t>
  </si>
  <si>
    <t>Sistema Digifort Edição Professional para Windows - Pack para gerenciamento de 1 módulo de alarme adicional</t>
  </si>
  <si>
    <t>Sistema Digifort Edição Professional para Windows - Pack para gerenciamento de 2 módulos de alarmes adicionais</t>
  </si>
  <si>
    <t>Sistema Digifort Edição Professional para Windows - Pack para gerenciamento de 4 módulos de alarmes adicionais</t>
  </si>
  <si>
    <t>Upgrade de Edição Professional para Enterprise Base de 8</t>
  </si>
  <si>
    <t>Upgrade de Edição Professional para Enterprise Pack de 2</t>
  </si>
  <si>
    <t>Upgrade de Edição Professional para Enterprise Pack de 4</t>
  </si>
  <si>
    <t>Upgrade de Edição Professional para Enterprise Pack de 8</t>
  </si>
  <si>
    <t>Upgrade de Edição Professional para Enterprise Pack de 16</t>
  </si>
  <si>
    <t>Upgrade de Edição Professional para Enterprise Pack de 32</t>
  </si>
  <si>
    <t>Sistema Digifort Edição Enterprise para Windows - Sistema base para gerenciamento de 8 câmeras.</t>
  </si>
  <si>
    <t>Sistema Digifort Edição Enterprise para Windows - Pack para gerenciamento de 2 câmeras adicionais.</t>
  </si>
  <si>
    <t>Sistema Digifort Edição Enterprise para Windows - Pack para gerenciamento de 4 câmeras adicionais.</t>
  </si>
  <si>
    <t>Sistema Digifort Edição Enterprise para Windows - Pack para gerenciamento de 8 câmeras adicionais.</t>
  </si>
  <si>
    <t>Sistema Digifort Edição Enterprise para Windows - Pack para gerenciamento de 16 câmeras adicionais.</t>
  </si>
  <si>
    <t>Sistema Digifort Edição Enterprise para Windows - Pack para gerenciamento de 32 câmeras adicionais.</t>
  </si>
  <si>
    <t>Sistema Digifort Edição Enterprise para Windows - Pack para gerenciamento de 64 câmeras adicionais.</t>
  </si>
  <si>
    <t>Sistema Digifort Edição Enterprise para Windows - Base para gerenciamento de 1 módulo de alarme</t>
  </si>
  <si>
    <t>Sistema Digifort Edição Enterprise para Windows - Pack para gerenciamento de 1 módulo de alarme adicional</t>
  </si>
  <si>
    <t>Sistema Digifort Edição Enterprise para Windows - Pack para gerenciamento de 2 módulos de alarmes adicionais</t>
  </si>
  <si>
    <t>Sistema Digifort Edição Enterprise para Windows - Pack para gerenciamento de 4 módulos de alarmes adicionais</t>
  </si>
  <si>
    <t>Sistema Digifort Edição Enterprise para Windows - Pack para gerenciamento de 8 módulos de alarmes adicionais</t>
  </si>
  <si>
    <t>Sistema Digifort Edição Enterprise para Windows - Pack para gerenciamento de 16 módulos de alarmes adicionais</t>
  </si>
  <si>
    <t>Sistema Digifort Edição Enterprise para Windows - Pack para gerenciamento de 32 módulos de alarmes adicionais</t>
  </si>
  <si>
    <t>Sistema Digifort Edição Enterprise para Windows - Pack para gerenciamento de 64 módulos de alarmes adicionais</t>
  </si>
  <si>
    <t>Sistema Digifort Edição Explorer para Windows - Upgrade de licença Base de versões anteriores para a Versão 7</t>
  </si>
  <si>
    <t>Sistema Digifort Edição Explorer para Windows - Upgrade de licença Pack 2 câmeras de versões anteriores para a Versão 7</t>
  </si>
  <si>
    <t>Sistema Digifort Edição Explorer para Windows - Upgrade de licença Pack 4 câmeras de versões anteriores para a Versão 7</t>
  </si>
  <si>
    <t>Sistema Digifort Edição Explorer para Windows - Upgrade de licença Pack 8 câmeras de versões anteriores para a Versão 7</t>
  </si>
  <si>
    <t>Sistema Digifort Edição Standard para Windows - Upgrade de licença Base de versões anteriores para a Versão 7</t>
  </si>
  <si>
    <t>Sistema Digifort Edição Standard para Windows - Upgrade de licença Pack 2 câmeras de versões anteriores para a Versão 7</t>
  </si>
  <si>
    <t>Sistema Digifort Edição Standard para Windows - Upgrade de licença Pack 4 câmeras de versões anteriores para a Versão 7</t>
  </si>
  <si>
    <t>Sistema Digifort Edição Standard para Windows - Upgrade de licença Pack 8 câmeras de versões anteriores para a Versão 7</t>
  </si>
  <si>
    <t>Sistema Digifort Edição Standard para Windows - Upgrade de licença Pack 16 câmeras de versões anteriores para a Versão 7</t>
  </si>
  <si>
    <t>Sistema Digifort Edição Professional para Windows - Upgrade de licença Base de versões anteriores para a Versão 7</t>
  </si>
  <si>
    <t>Sistema Digifort Edição Professional para Windows - Upgrade de licença Pack 2 câmeras de versões anteriores para a Versão 7</t>
  </si>
  <si>
    <t>Sistema Digifort Edição Professional para Windows - Upgrade de licença Pack 4 câmeras de versões anteriores para a Versão 7</t>
  </si>
  <si>
    <t>Sistema Digifort Edição Professional para Windows - Upgrade de licença Pack 8 câmeras de versões anteriores para a Versão 7</t>
  </si>
  <si>
    <t>Sistema Digifort Edição Professional para Windows - Upgrade de licença Pack 16 câmeras de versões anteriores para a Versão 7</t>
  </si>
  <si>
    <t>Sistema Digifort Edição Professional para Windows - Upgrade de licença Pack 32 câmeras de versões anteriores para a Versão 7</t>
  </si>
  <si>
    <t>Sistema Digifort Edição Enterprise para Windows - Upgrade de licença Base de versões anteriores para a Versão 7</t>
  </si>
  <si>
    <t>Sistema Digifort Edição Enterprise para Windows - Upgrade de licença Pack 2 câmeras de versões anteriores para a Versão 7</t>
  </si>
  <si>
    <t>Sistema Digifort Edição Enterprise para Windows - Upgrade de licença Pack 4 câmeras de versões anteriores para a Versão 7</t>
  </si>
  <si>
    <t>Sistema Digifort Edição Enterprise para Windows - Upgrade de licença Pack 8 câmeras de versões anteriores para a Versão 7</t>
  </si>
  <si>
    <t>Sistema Digifort Edição Enterprise para Windows - Upgrade de licença Pack 16 câmeras de versões anteriores para a Versão 7</t>
  </si>
  <si>
    <t>Sistema Digifort Edição Enterprise para Windows - Upgrade de licença Pack 32 câmeras de versões anteriores para a Versão 7</t>
  </si>
  <si>
    <t>Sistema Digifort Edição Enterprise para Windows - Upgrade de licença Pack 64 câmeras de versões anteriores para a Versão 7</t>
  </si>
  <si>
    <t>Valor do Dolar Monitoramento</t>
  </si>
  <si>
    <t>Valor do Dolar Módulos de I/O</t>
  </si>
  <si>
    <t>Sub-Título da Tabela Espanhol</t>
  </si>
  <si>
    <t>1/1/2015  Tabla de Precios Distribuidor</t>
  </si>
  <si>
    <t>DGFPR3101V7</t>
  </si>
  <si>
    <t>DGFPR3102V7</t>
  </si>
  <si>
    <t>DGFPR3104V7</t>
  </si>
  <si>
    <t>DGFPR3108V7</t>
  </si>
  <si>
    <t>DGFPR3116V7</t>
  </si>
  <si>
    <t>DGFPR3132V7</t>
  </si>
  <si>
    <t>Digifort Professional Pack analitico na camera</t>
  </si>
  <si>
    <t>LICENÇAS PARA ANALÍTCOS DE VÍDEO NAS CÂMERAS ( SONY e UDP )  Vide observações  abaixo</t>
  </si>
  <si>
    <t>Sistema Digifort Edição Professional para Windows - Pack para gerenciamento analítico em  1 câmeras .</t>
  </si>
  <si>
    <t>Sistema Digifort Edição Professional para Windows - Pack para gerenciamento de analíticos em  2 câmeras adicionais.</t>
  </si>
  <si>
    <t>Sistema Digifort Edição Professional para Windows - Pack para gerenciamento analítico em  4 câmeras adicionais.</t>
  </si>
  <si>
    <t>Sistema Digifort Edição Professional para Windows - Pack para gerenciamento de analítico em  8 câmeras adicionais.</t>
  </si>
  <si>
    <t>Sistema Digifort Edição Professional para Windows - Pack para gerenciamento de analítico em  16 câmeras adicionais.</t>
  </si>
  <si>
    <t>Sistema Digifort Edição Professional para Windows - Pack para gerenciamento de analítico em  32 câmeras adicionais.</t>
  </si>
  <si>
    <t>DGFEN3101V7</t>
  </si>
  <si>
    <t>DGFEN3102V7</t>
  </si>
  <si>
    <t>DGFEN3104V7</t>
  </si>
  <si>
    <t>DGFEN3108V7</t>
  </si>
  <si>
    <t>DGFEN3116V7</t>
  </si>
  <si>
    <t>DGFEN3132V7</t>
  </si>
  <si>
    <t>DGFEN3164V7</t>
  </si>
  <si>
    <t>LICENÇA PARA ANALÍTICOS EMBARCADOS NAS CÂMERAS SONY E UDP</t>
  </si>
  <si>
    <t>A partir da versão 7, será necessário uma licença para que os analíticos nativamente embarcados nas câmeras Sony e UDP possam rodar no Digifort</t>
  </si>
  <si>
    <t>Por enquanto somente esses dois fabricantes estão integrados nativamente. No futuro outros serão integrados e também necessitaram de licenças</t>
  </si>
  <si>
    <t xml:space="preserve">Não confundir estes analíticos com os analíticos de servidor Digifort que possui uma tabela específica. </t>
  </si>
  <si>
    <t>Somente nas edições Professional e Enterprise, é possível rodar os analíticos desses fabricantes.</t>
  </si>
  <si>
    <t xml:space="preserve">Digifort LPR </t>
  </si>
  <si>
    <t>DGFUPVLP1000V7</t>
  </si>
  <si>
    <t>DGFUPVAN1000V7</t>
  </si>
  <si>
    <t xml:space="preserve">Digifort Analytics </t>
  </si>
  <si>
    <t>Digifort LPR  Base de câmeras</t>
  </si>
  <si>
    <t>Digifort Analytics  Base de câmeras</t>
  </si>
  <si>
    <t>Sistema Digifort Leitura de Placas ( OCR )   para Windows - Upgrade de licencia Base de versões anteriores para a versão 7</t>
  </si>
  <si>
    <t>Sistema Digifort Analítica   para Windows - Upgrade de licencia Base de versões anteriores para a versão  7</t>
  </si>
  <si>
    <t>Digifort LPR e analítico</t>
  </si>
  <si>
    <t>UPGRADE</t>
  </si>
  <si>
    <t>UPGRADE LICENÇAS PARA MÓDULOS DE ALARMES</t>
  </si>
  <si>
    <t>Sistema Digifort Edição Standard para Windows - Upgrade de licença BASE DE ALARME   de versões anteriores para versão 7</t>
  </si>
  <si>
    <t>DGFUPVST2001V7</t>
  </si>
  <si>
    <t>UPGRADE LICENÇAS PARA MÖDULOS DE ALARMES</t>
  </si>
  <si>
    <t>Sistema Digifort Edição Professional para Windows - Upgrade de licença Base de Alarme  de versões anteriores para a Versão 7</t>
  </si>
  <si>
    <t xml:space="preserve">Sistema Digifort Edição Professional para Windows - Upgrade de  Pack para gerenciamento de 1 módulo de alarme adicional de versões anteriores para versão 7 </t>
  </si>
  <si>
    <t xml:space="preserve">Sistema Digifort Edição Professional para Windows - Upgrade de  Pack para gerenciamento de 2 módulos de alarme adicional de versões anteriores para versão 7 </t>
  </si>
  <si>
    <t xml:space="preserve">Sistema Digifort Edição Professional para Windows - Upgrade de  Pack para gerenciamento de 4 módulos de alarme adicional de versões anteriores para versão 7 </t>
  </si>
  <si>
    <t>DGFUPVPR2102V7</t>
  </si>
  <si>
    <t>DGFUPVPR2001V7</t>
  </si>
  <si>
    <t>DGFUPVPR2101V7</t>
  </si>
  <si>
    <t>DGFUPVPR2104V7</t>
  </si>
  <si>
    <t>Sistema Digifort Edição Enterprise para Windows - Upgrade de licença Base de Alarme  de versões anteriores para a Versão 7</t>
  </si>
  <si>
    <t>DGFUPVEN2001V7</t>
  </si>
  <si>
    <t xml:space="preserve">Sistema Digifort Edição Enterprise para Windows - Upgrade de  Pack para gerenciamento de 1 módulo de alarme adicional de versões anteriores para versão 7 </t>
  </si>
  <si>
    <t xml:space="preserve">Sistema Digifort Edição Enterprise para Windows - Upgrade de  Pack para gerenciamento de 2 módulos de alarme adicional de versões anteriores para versão 7 </t>
  </si>
  <si>
    <t xml:space="preserve">Sistema Digifort Edição Enterprise para Windows - Upgrade de  Pack para gerenciamento de 4 módulos de alarme adicional de versões anteriores para versão 7 </t>
  </si>
  <si>
    <t xml:space="preserve">Sistema Digifort Edição Enterprise para Windows - Upgrade de  Pack para gerenciamento de 8 módulos de alarme adicional de versões anteriores para versão 7 </t>
  </si>
  <si>
    <t xml:space="preserve">Sistema Digifort Edição Enterprise para Windows - Upgrade de  Pack para gerenciamento de 16 módulos de alarme adicional de versões anteriores para versão 7 </t>
  </si>
  <si>
    <t xml:space="preserve">Sistema Digifort Edição Enterprise para Windows - Upgrade de  Pack para gerenciamento de 32 módulos de alarme adicional de versões anteriores para versão 7 </t>
  </si>
  <si>
    <t xml:space="preserve">Sistema Digifort Edição Enterprise para Windows - Upgrade de  Pack para gerenciamento de 64 módulos de alarme adicional de versões anteriores para versão 7 </t>
  </si>
  <si>
    <t>DGFUPVEN2101V7</t>
  </si>
  <si>
    <t>DGFUPVEN2102V7</t>
  </si>
  <si>
    <t>DGFUPVEN2104V7</t>
  </si>
  <si>
    <t>DGFUPVEN2108V7</t>
  </si>
  <si>
    <t>DGFUPVEN2116V7</t>
  </si>
  <si>
    <t>DGFUPVEN2132V7</t>
  </si>
  <si>
    <t>DGFUPVEN2164V7</t>
  </si>
  <si>
    <t>UPGRADE PARA LICENÇAS BASE LPR E ANALÍTICOS</t>
  </si>
  <si>
    <t>Somente a licença BASE de LPR e ANALÍTICOS é feito o UPGRADE. Não é necessário fazer UPGRADE de licenças packs.</t>
  </si>
  <si>
    <t xml:space="preserve">Todas as câmeras que possuirem a facilidade de notificação por HTTP e que contenham analíticos embutidos, estes poderão ser tratados  pelo Digifort sem </t>
  </si>
  <si>
    <t xml:space="preserve">necessidade de aquisição de licenças. </t>
  </si>
  <si>
    <t>Explorer - Base</t>
  </si>
  <si>
    <t>Camera Pack</t>
  </si>
  <si>
    <t>Standard - Base</t>
  </si>
  <si>
    <t>Professional - Base</t>
  </si>
  <si>
    <t>Enterprise - Base</t>
  </si>
  <si>
    <t>Base - Standard</t>
  </si>
  <si>
    <t>Base - Professional</t>
  </si>
  <si>
    <t>I/O Pack</t>
  </si>
  <si>
    <t>Base - Enterprise</t>
  </si>
  <si>
    <t>Edge Analytics Standard</t>
  </si>
  <si>
    <t>DGFST3101V7</t>
  </si>
  <si>
    <t>DGFST3102V7</t>
  </si>
  <si>
    <t>Edge Analytics Professional</t>
  </si>
  <si>
    <t>Edge Analytics Enterprise</t>
  </si>
  <si>
    <t>Edge LPR Enterprise</t>
  </si>
  <si>
    <t>DGFEN4101V7</t>
  </si>
  <si>
    <t>DGFEN4102V7</t>
  </si>
  <si>
    <t>DGFEN4104V7</t>
  </si>
  <si>
    <t>DGFEN4108V7</t>
  </si>
  <si>
    <t>DGFEN4116V7</t>
  </si>
  <si>
    <t>DGFEN4132V7</t>
  </si>
  <si>
    <t>DGFEN4164V7</t>
  </si>
  <si>
    <t>Base</t>
  </si>
  <si>
    <t>Ugrade Version 7</t>
  </si>
  <si>
    <t>Relação Distribuidor / Revenda DVR</t>
  </si>
  <si>
    <t>DGFST3104V7</t>
  </si>
  <si>
    <t>DGFST3108V7</t>
  </si>
  <si>
    <t>DGFST3116V7</t>
  </si>
  <si>
    <t>Edge LPR Standard</t>
  </si>
  <si>
    <t>Edge LPR Professional</t>
  </si>
  <si>
    <t>DGFST4101V7</t>
  </si>
  <si>
    <t>DGFST4102V7</t>
  </si>
  <si>
    <t>DGFST4104V7</t>
  </si>
  <si>
    <t>DGFST4108V7</t>
  </si>
  <si>
    <t>DGFST4116V7</t>
  </si>
  <si>
    <t>DGFPR4101V7</t>
  </si>
  <si>
    <t>DGFPR4102V7</t>
  </si>
  <si>
    <t>DGFPR4104V7</t>
  </si>
  <si>
    <t>DGFPR4116V7</t>
  </si>
  <si>
    <t>DGFPR4132V7</t>
  </si>
  <si>
    <t>Camera Base Alarm</t>
  </si>
  <si>
    <t>Pack Alarm</t>
  </si>
  <si>
    <t>Upgrade from Enterprise</t>
  </si>
  <si>
    <t>DGFAN1000V7</t>
  </si>
  <si>
    <t>DGFAU1101V1</t>
  </si>
  <si>
    <t>DGFAU1102V1</t>
  </si>
  <si>
    <t>DGFAU1104V1</t>
  </si>
  <si>
    <t>DGFAU1108V1</t>
  </si>
  <si>
    <t>DGFAU1116V1</t>
  </si>
  <si>
    <t>Digifort Analytics Base</t>
  </si>
  <si>
    <t>DGFLP1000V7</t>
  </si>
  <si>
    <t>Digifort LPR - Base</t>
  </si>
  <si>
    <t xml:space="preserve">Sistema Digifort LPR - Sistema Base LPR 
</t>
  </si>
  <si>
    <t>DGFAP1101V1</t>
  </si>
  <si>
    <t>DGFAP1102V1</t>
  </si>
  <si>
    <t>DGFAP1104V1</t>
  </si>
  <si>
    <t>DGFAP1108V1</t>
  </si>
  <si>
    <t>DGFAP1116V1</t>
  </si>
  <si>
    <t>DGFFE1008V7</t>
  </si>
  <si>
    <t>Relação Revenda / Usuário Final - Failover</t>
  </si>
  <si>
    <t>DGFFE1102V7</t>
  </si>
  <si>
    <t>DGFFE1104V7</t>
  </si>
  <si>
    <t>DGFFE1108V7</t>
  </si>
  <si>
    <t>DGFFE1116V7</t>
  </si>
  <si>
    <t>DGFFE1132V7</t>
  </si>
  <si>
    <t>DGFFE1164V7</t>
  </si>
  <si>
    <t>DGFFE2001V7</t>
  </si>
  <si>
    <t>DGFFE2101V7</t>
  </si>
  <si>
    <t>DGFFE2102V7</t>
  </si>
  <si>
    <t>DGFFE2104V7</t>
  </si>
  <si>
    <t>DGFFE2108V7</t>
  </si>
  <si>
    <t>DGFFE2116V7</t>
  </si>
  <si>
    <t>DGFFE2132V7</t>
  </si>
  <si>
    <t>DGFFE2164V7</t>
  </si>
  <si>
    <t xml:space="preserve">Failover Edge LPR </t>
  </si>
  <si>
    <t xml:space="preserve">Failover Edge Analytics </t>
  </si>
  <si>
    <t>DGFFE3101V7</t>
  </si>
  <si>
    <t>DGFFE3102V7</t>
  </si>
  <si>
    <t>DGFFE3104V7</t>
  </si>
  <si>
    <t>DGFFE3108V7</t>
  </si>
  <si>
    <t>DGFFE3116V7</t>
  </si>
  <si>
    <t>DGFFE3132V7</t>
  </si>
  <si>
    <t>DGFFE3164V7</t>
  </si>
  <si>
    <t>DGFFE4101V7</t>
  </si>
  <si>
    <t>DGFFE4102V7</t>
  </si>
  <si>
    <t>DGFFE4104V7</t>
  </si>
  <si>
    <t>DGFFE4108V7</t>
  </si>
  <si>
    <t>DGFFE4116V7</t>
  </si>
  <si>
    <t>DGFFE4132V7</t>
  </si>
  <si>
    <t>DGFFE4164V7</t>
  </si>
  <si>
    <t>Digifort Synopsis Standalone</t>
  </si>
  <si>
    <t>DGFAP2101V1</t>
  </si>
  <si>
    <t>DGFAP2102V1</t>
  </si>
  <si>
    <t>DGFAP2104V1</t>
  </si>
  <si>
    <t>DGFAP2108V1</t>
  </si>
  <si>
    <t>DGFAP2116V1</t>
  </si>
  <si>
    <t xml:space="preserve">Digifort Failover Base </t>
  </si>
  <si>
    <t>DFRRN10001V1</t>
  </si>
  <si>
    <t>DGFLW1101V7</t>
  </si>
  <si>
    <t>DGFLW1102V7</t>
  </si>
  <si>
    <t>DGFLW1104V7</t>
  </si>
  <si>
    <t>DGFLW1108V7</t>
  </si>
  <si>
    <t>DGFLW1116V7</t>
  </si>
  <si>
    <t>DGFLW1132V7</t>
  </si>
  <si>
    <t>DGFLW1164V7</t>
  </si>
  <si>
    <t xml:space="preserve">Digifort Live Witness </t>
  </si>
  <si>
    <t>Analytics Base</t>
  </si>
  <si>
    <t>Upgrade LPR  Base</t>
  </si>
  <si>
    <t xml:space="preserve">Upgrade Analytics  Base </t>
  </si>
  <si>
    <r>
      <t xml:space="preserve">Digifort Facial </t>
    </r>
    <r>
      <rPr>
        <b/>
        <sz val="6"/>
        <color indexed="10"/>
        <rFont val="Calibri"/>
        <family val="2"/>
        <scheme val="minor"/>
      </rPr>
      <t>RN</t>
    </r>
    <r>
      <rPr>
        <b/>
        <sz val="6"/>
        <color indexed="8"/>
        <rFont val="Calibri"/>
        <family val="2"/>
        <scheme val="minor"/>
      </rPr>
      <t xml:space="preserve">            </t>
    </r>
  </si>
  <si>
    <t>Dashboard Base</t>
  </si>
  <si>
    <t xml:space="preserve"> Pack</t>
  </si>
  <si>
    <t>DGFDX1002V7</t>
  </si>
  <si>
    <t>DGFDX1101V7</t>
  </si>
  <si>
    <t>Digifort Dashboard</t>
  </si>
  <si>
    <t>Evidence Base</t>
  </si>
  <si>
    <t>EVDSV2002V7</t>
  </si>
  <si>
    <t>EVDSV2101V7</t>
  </si>
  <si>
    <t>EVDSV2102V7</t>
  </si>
  <si>
    <t>EVDSV2104V7</t>
  </si>
  <si>
    <t>EVDSV2108V7</t>
  </si>
  <si>
    <t>Digifort Evidence 2.0</t>
  </si>
  <si>
    <t>DGFAT1101V7</t>
  </si>
  <si>
    <t>DGFAT1102V7</t>
  </si>
  <si>
    <t>DGFAT1104V7</t>
  </si>
  <si>
    <t>DGFAT1108V7</t>
  </si>
  <si>
    <t>DGFAT1116V7</t>
  </si>
  <si>
    <t>DFOAT1101V1</t>
  </si>
  <si>
    <t>DFOAT1102V1</t>
  </si>
  <si>
    <t>DFOAT1104V1</t>
  </si>
  <si>
    <t>DFOAT1108V1</t>
  </si>
  <si>
    <t>DFOAT1116V1</t>
  </si>
  <si>
    <t>Valor da licença base</t>
  </si>
  <si>
    <t xml:space="preserve">Valor da licença base	</t>
  </si>
  <si>
    <t>1/1/2019 Tabela de Distribuidor</t>
  </si>
  <si>
    <t>1/1/2019 Tabla de Precios Distribuidor</t>
  </si>
  <si>
    <t>Reais</t>
  </si>
  <si>
    <t>Cálculos dos Valores I/O</t>
  </si>
  <si>
    <t>Relação sobre a licença Base Enterprise</t>
  </si>
  <si>
    <t>Relação sobre a licença Pack 2 Enterprise</t>
  </si>
  <si>
    <t>Digifort LPR Base</t>
  </si>
  <si>
    <t>Digifort Analitico Base</t>
  </si>
  <si>
    <t>Pack Alarma</t>
  </si>
  <si>
    <t>Tipo de Producto</t>
  </si>
  <si>
    <t>Descripción del Producto</t>
  </si>
  <si>
    <t>Upgrade de Explorer</t>
  </si>
  <si>
    <t>Upgrade de Standard</t>
  </si>
  <si>
    <t>Upgrade Explorer para Standard Base de 4</t>
  </si>
  <si>
    <t>Upgrade Explorer para Standard Pack de 2</t>
  </si>
  <si>
    <t>Upgrade  Explorer paraStandard Pack de 4</t>
  </si>
  <si>
    <t>Upgrade  Explorer para Standard Pack de 8</t>
  </si>
  <si>
    <t>Upgrade Explorer para Professional Base de 8</t>
  </si>
  <si>
    <t>Cámara Pack</t>
  </si>
  <si>
    <t>Camara Pack</t>
  </si>
  <si>
    <t>Upgrade Explorer paraProfessional Pack de 2</t>
  </si>
  <si>
    <t>Upgrade Explorer para Professional Pack de 4</t>
  </si>
  <si>
    <t>Upgrade  Explorer para Professional Pack de 8</t>
  </si>
  <si>
    <t>Upgrade Explorer para Enterprise Base de 8</t>
  </si>
  <si>
    <t>Upgrade Explorer para Enterprise Pack de 2</t>
  </si>
  <si>
    <t>Upgrade Explorer para Enterprise Pack de 4</t>
  </si>
  <si>
    <t>Upgrade Explorer para Enterprise Pack de 8</t>
  </si>
  <si>
    <t>Upgrade Explorer version 6 para 7 - Base 4 cameras</t>
  </si>
  <si>
    <t>Upgrade Version 7</t>
  </si>
  <si>
    <t>Upgrade  Standard para Professional Base de 8</t>
  </si>
  <si>
    <t>Cámara Base Alarma</t>
  </si>
  <si>
    <t>Upgrade Standard version 6 para 7 -  Base Alarma</t>
  </si>
  <si>
    <t xml:space="preserve">Upgrade Professional para Enterprise - Base de 8 </t>
  </si>
  <si>
    <t xml:space="preserve">Upgrade Professional para Enterprise - Pack de 2 </t>
  </si>
  <si>
    <t xml:space="preserve">Upgrade Professional para Enterprise - Pack de 4 </t>
  </si>
  <si>
    <t xml:space="preserve">Upgrade Professional para Enterprise -  Pack de 8 </t>
  </si>
  <si>
    <t xml:space="preserve">Upgrade Professional para Enterprise - Pack de 16 </t>
  </si>
  <si>
    <t xml:space="preserve">Upgrade Professional para Enterprise - Pack de 32 </t>
  </si>
  <si>
    <t xml:space="preserve"> Upgrade Professional version 6 para 7 - Base 8 </t>
  </si>
  <si>
    <t xml:space="preserve">Upgrade Professional version 6 para 7 - Pack 2 </t>
  </si>
  <si>
    <t xml:space="preserve">Upgrade Professional version 6 para 7 - Pack 4 </t>
  </si>
  <si>
    <t xml:space="preserve">Upgrade Professional version 6 para 7 - Pack 8 </t>
  </si>
  <si>
    <t xml:space="preserve">Upgrade Professional version 6 para 7 -Pack 16 </t>
  </si>
  <si>
    <t xml:space="preserve">Upgrade Professional version 6 para 7 - Pack 32 </t>
  </si>
  <si>
    <t>Upgrade Professional version 6 para 7 - Base  Alarma</t>
  </si>
  <si>
    <t>Upgrade Professional version 6 para 7 - Pack 1  Modulo</t>
  </si>
  <si>
    <t>Upgrade Professional version 6 para 7 - Pack 2 Modulos</t>
  </si>
  <si>
    <t>Upgrade Professional version 6 para 7 - Pack 4 Modulos</t>
  </si>
  <si>
    <t>Camera Base Alarma</t>
  </si>
  <si>
    <t xml:space="preserve">Upgrade  Enterprise version 6 para 7 - Base  8 </t>
  </si>
  <si>
    <t xml:space="preserve">Upgrade Enterprise version 6 para 7 - Pack 2 </t>
  </si>
  <si>
    <t xml:space="preserve">Upgrade Enterprise version 6 para 7 - Pack 4 </t>
  </si>
  <si>
    <t xml:space="preserve">Upgrade Enterprise version 6 para 7 - Pack 8 </t>
  </si>
  <si>
    <t xml:space="preserve">Upgrade Enterprise version 6 para 7 - Pack 16 </t>
  </si>
  <si>
    <t xml:space="preserve">Upgrade Enterprise version 6 para 7 - Pack 32 </t>
  </si>
  <si>
    <t xml:space="preserve">Upgrade Enterprise version 6 para 7 - Pack 64 </t>
  </si>
  <si>
    <t>Upgrade Enterprise version  6 para 7 - Pack 1  Modulo</t>
  </si>
  <si>
    <t>Upgrade Enterprise version 6 para 7 - Base Alarma</t>
  </si>
  <si>
    <t>Upgrade Enterprise version 6 to 7 - Pack 2  Modulos</t>
  </si>
  <si>
    <t>Upgrade Enterprise version 6 to 7 - Pack 4  Modulos</t>
  </si>
  <si>
    <t>Upgrade Enterprise version 6 to 7 - Pack 8  Modulos</t>
  </si>
  <si>
    <t>Upgrade Enterprise version 6 to 7 - Pack 16  Modulos</t>
  </si>
  <si>
    <t>Upgrade Enterprise version 6 to 7 - Pack 32  Modulos</t>
  </si>
  <si>
    <t>Upgrade Enterprise version 6 to 7 - Pack 64  Modulos</t>
  </si>
  <si>
    <t xml:space="preserve"> Upgrade Base LPR version 6 para 7</t>
  </si>
  <si>
    <t>Upgrade Base Analytics version 6 para 7</t>
  </si>
  <si>
    <t>Advanced Analytics - Pack 1 cámara</t>
  </si>
  <si>
    <t>Advanced Analytics - Pack 2 cámaras</t>
  </si>
  <si>
    <t>Advanced Analytics - Pack 8 cámaras</t>
  </si>
  <si>
    <t>Advanced Analytics - Pack 16 cámaras</t>
  </si>
  <si>
    <t>Advanced Analytics - Pack 4 cámaras</t>
  </si>
  <si>
    <t>Licencia Digifort Analytics Behavior</t>
  </si>
  <si>
    <t>Licencia Analytic Digifort- Base para 1 server</t>
  </si>
  <si>
    <t>Digifort Analytic Base</t>
  </si>
  <si>
    <t>instalación, posicionamiento, ángulo, proximidad del objeto, etc..  Lectura de placas en aparcamientos, porterías, cancelas, requieren lazos</t>
  </si>
  <si>
    <t>inductivo o sensores de infra-rojo, allende cámaras especiales e iluminación.</t>
  </si>
  <si>
    <t>Licencia de Integración de Análisis de Terceros 1 ch</t>
  </si>
  <si>
    <t>Licencia de Integración de Análisis de Terceros 2 ch</t>
  </si>
  <si>
    <t>Licencia de Integración de Análisis de Terceros 4 ch</t>
  </si>
  <si>
    <t>Licencia de Integración de Análisis de Terceros 8 ch</t>
  </si>
  <si>
    <t>Licencia de Integración de Análisis de Terceros 16 ch</t>
  </si>
  <si>
    <t>Licencia Faiolver de Integración de Análisis de Terceros 1 ch</t>
  </si>
  <si>
    <t>Licencia Faiolver de Integración de Análisis de Terceros 2 ch</t>
  </si>
  <si>
    <t>Licencia Faiolver de Integración de Análisis de Terceros 4 ch</t>
  </si>
  <si>
    <t>Licencia Faiolver de Integración de Análisis de Terceros 8 ch</t>
  </si>
  <si>
    <t>Licencia Faiolver de Integración de Análisis de Terceros 16 ch</t>
  </si>
  <si>
    <t>Digifort Live Witness - Licencia para 1 canal</t>
  </si>
  <si>
    <t>Digifort Dashboard  - Pack  para 1 IP adicional</t>
  </si>
  <si>
    <t>Digifort EVIDENCE 2.0 System -  2 usuarios Inclusos</t>
  </si>
  <si>
    <t>Digifort EVIDENCE System - Pack 1 usuário</t>
  </si>
  <si>
    <t>Digifort EVIDENCE System - Pack 2 usuários</t>
  </si>
  <si>
    <t>Digifort EVIDENCE System - Pack 4 usuários</t>
  </si>
  <si>
    <t>Digifort EVIDENCE System - Pack 8 usuários</t>
  </si>
  <si>
    <t>Digifort Synopsis Versão 6 - Para nuevos Projectos - Completo</t>
  </si>
  <si>
    <t>BC-RR-BAS-003</t>
  </si>
  <si>
    <t>BC-RR-CAM-001</t>
  </si>
  <si>
    <r>
      <rPr>
        <sz val="6"/>
        <color theme="1"/>
        <rFont val="Calibri"/>
        <family val="2"/>
      </rPr>
      <t>Digifort Synopsis Briefcam</t>
    </r>
    <r>
      <rPr>
        <b/>
        <sz val="6"/>
        <color indexed="8"/>
        <rFont val="Calibri"/>
        <family val="2"/>
      </rPr>
      <t xml:space="preserve"> </t>
    </r>
    <r>
      <rPr>
        <sz val="6"/>
        <color rgb="FFFF0000"/>
        <rFont val="Calibri"/>
        <family val="2"/>
      </rPr>
      <t xml:space="preserve">Pack  1 Canal  </t>
    </r>
    <r>
      <rPr>
        <sz val="6"/>
        <color indexed="8"/>
        <rFont val="Calibri"/>
        <family val="2"/>
      </rPr>
      <t xml:space="preserve"> </t>
    </r>
    <r>
      <rPr>
        <b/>
        <sz val="6"/>
        <color indexed="8"/>
        <rFont val="Calibri"/>
        <family val="2"/>
      </rPr>
      <t xml:space="preserve">        </t>
    </r>
  </si>
  <si>
    <t>Digifort Synopsis BriefCam Rapid Review 50</t>
  </si>
  <si>
    <t>Digifort Synopsis BriefCam Rapid Review 25</t>
  </si>
  <si>
    <t>BC-RR-BAS-001</t>
  </si>
  <si>
    <t xml:space="preserve">BC- IS-BAS-002 </t>
  </si>
  <si>
    <t xml:space="preserve"> BC-IS-CAM-001</t>
  </si>
  <si>
    <t xml:space="preserve">BC-IS-RVU-001 </t>
  </si>
  <si>
    <r>
      <rPr>
        <sz val="6"/>
        <color theme="1"/>
        <rFont val="Calibri"/>
        <family val="2"/>
      </rPr>
      <t>Digifort Synopsis Briefcam</t>
    </r>
    <r>
      <rPr>
        <b/>
        <sz val="6"/>
        <color indexed="8"/>
        <rFont val="Calibri"/>
        <family val="2"/>
      </rPr>
      <t xml:space="preserve"> </t>
    </r>
    <r>
      <rPr>
        <sz val="6"/>
        <color rgb="FFFF0000"/>
        <rFont val="Calibri"/>
        <family val="2"/>
      </rPr>
      <t>Pack  1 User</t>
    </r>
    <r>
      <rPr>
        <b/>
        <sz val="6"/>
        <color indexed="8"/>
        <rFont val="Calibri"/>
        <family val="2"/>
      </rPr>
      <t xml:space="preserve">       </t>
    </r>
  </si>
  <si>
    <t xml:space="preserve">BC-IS-BAS-003 </t>
  </si>
  <si>
    <t>BC-IS-BAS-001</t>
  </si>
  <si>
    <t>Digifort Synopsis BriefCam Insights - Usuarios e Canales adicionales</t>
  </si>
  <si>
    <t>BC-IV-BAS-001</t>
  </si>
  <si>
    <t>Digifort Synopsis BriefCam Investigator</t>
  </si>
  <si>
    <t>Digifort Synopsis BriefCam Invest4Teams</t>
  </si>
  <si>
    <r>
      <t xml:space="preserve">Digifort Synopsis Briefcam </t>
    </r>
    <r>
      <rPr>
        <sz val="6"/>
        <color rgb="FFFF0000"/>
        <rFont val="Calibri"/>
        <family val="2"/>
      </rPr>
      <t xml:space="preserve">INVESTIGATOR File Only </t>
    </r>
    <r>
      <rPr>
        <sz val="6"/>
        <color indexed="8"/>
        <rFont val="Calibri"/>
        <family val="2"/>
      </rPr>
      <t xml:space="preserve">  </t>
    </r>
  </si>
  <si>
    <r>
      <t xml:space="preserve">Digifort Synopsis Briefcam </t>
    </r>
    <r>
      <rPr>
        <sz val="6"/>
        <color rgb="FFFF0000"/>
        <rFont val="Calibri"/>
        <family val="2"/>
      </rPr>
      <t>Invest4Teams File Only</t>
    </r>
  </si>
  <si>
    <r>
      <rPr>
        <sz val="6"/>
        <color theme="1"/>
        <rFont val="Calibri"/>
        <family val="2"/>
      </rPr>
      <t>Digifort Synopsis Briefcam</t>
    </r>
    <r>
      <rPr>
        <b/>
        <sz val="6"/>
        <color indexed="8"/>
        <rFont val="Calibri"/>
        <family val="2"/>
      </rPr>
      <t xml:space="preserve"> </t>
    </r>
    <r>
      <rPr>
        <b/>
        <sz val="6"/>
        <color rgb="FFFF0000"/>
        <rFont val="Calibri"/>
        <family val="2"/>
      </rPr>
      <t>Invest4teams</t>
    </r>
    <r>
      <rPr>
        <b/>
        <sz val="6"/>
        <color indexed="8"/>
        <rFont val="Calibri"/>
        <family val="2"/>
      </rPr>
      <t xml:space="preserve"> </t>
    </r>
    <r>
      <rPr>
        <sz val="6"/>
        <color rgb="FFFF0000"/>
        <rFont val="Calibri"/>
        <family val="2"/>
      </rPr>
      <t>Pack  1 User</t>
    </r>
    <r>
      <rPr>
        <b/>
        <sz val="6"/>
        <color indexed="8"/>
        <rFont val="Calibri"/>
        <family val="2"/>
      </rPr>
      <t xml:space="preserve">       </t>
    </r>
  </si>
  <si>
    <t>Digifort Synopsis BriefCam Protect</t>
  </si>
  <si>
    <r>
      <rPr>
        <sz val="6"/>
        <color theme="1"/>
        <rFont val="Calibri"/>
        <family val="2"/>
      </rPr>
      <t>Digifort Synopsis BriefCam</t>
    </r>
    <r>
      <rPr>
        <sz val="6"/>
        <color rgb="FFFF0000"/>
        <rFont val="Calibri"/>
        <family val="2"/>
      </rPr>
      <t xml:space="preserve">                Protect 100 File e VMS    </t>
    </r>
    <r>
      <rPr>
        <sz val="7"/>
        <color rgb="FFFF0000"/>
        <rFont val="Calibri"/>
        <family val="2"/>
      </rPr>
      <t xml:space="preserve">          </t>
    </r>
  </si>
  <si>
    <r>
      <rPr>
        <sz val="6"/>
        <color theme="1"/>
        <rFont val="Calibri"/>
        <family val="2"/>
      </rPr>
      <t>Digifort Synopsis BriefCam</t>
    </r>
    <r>
      <rPr>
        <sz val="6"/>
        <color rgb="FFFF0000"/>
        <rFont val="Calibri"/>
        <family val="2"/>
      </rPr>
      <t xml:space="preserve">                Protect Pack 1 user     </t>
    </r>
    <r>
      <rPr>
        <sz val="7"/>
        <color rgb="FFFF0000"/>
        <rFont val="Calibri"/>
        <family val="2"/>
      </rPr>
      <t xml:space="preserve">          </t>
    </r>
  </si>
  <si>
    <r>
      <rPr>
        <sz val="6"/>
        <color theme="1"/>
        <rFont val="Calibri"/>
        <family val="2"/>
      </rPr>
      <t>Digifort Synopsis BriefCam</t>
    </r>
    <r>
      <rPr>
        <sz val="6"/>
        <color rgb="FFFF0000"/>
        <rFont val="Calibri"/>
        <family val="2"/>
      </rPr>
      <t xml:space="preserve">                Protect Pack 1 Canal   </t>
    </r>
    <r>
      <rPr>
        <sz val="7"/>
        <color rgb="FFFF0000"/>
        <rFont val="Calibri"/>
        <family val="2"/>
      </rPr>
      <t xml:space="preserve">          </t>
    </r>
  </si>
  <si>
    <t xml:space="preserve"> BC-IT-BAS-005 </t>
  </si>
  <si>
    <t xml:space="preserve"> BC-PT-BAS-001 </t>
  </si>
  <si>
    <t xml:space="preserve">  BC-PT-CAM-001</t>
  </si>
  <si>
    <t xml:space="preserve"> BC-IT-USR-001 </t>
  </si>
  <si>
    <t xml:space="preserve">Mesa operacional Digifort para utilización en las estaciones clients de monitoreamiento. </t>
  </si>
  <si>
    <t>Mesa Controladora</t>
  </si>
  <si>
    <t>Digifort Mesa       Operacional</t>
  </si>
  <si>
    <t>DGF-KB1000</t>
  </si>
  <si>
    <t>Licencia Base</t>
  </si>
  <si>
    <t>DGCSH1001V1</t>
  </si>
  <si>
    <t>DGCSH1101V1</t>
  </si>
  <si>
    <t xml:space="preserve">DGFMR1000V7 </t>
  </si>
  <si>
    <t>DCMSH1001V1</t>
  </si>
  <si>
    <t>DCMSH1101V1</t>
  </si>
  <si>
    <t xml:space="preserve"> Pack User</t>
  </si>
  <si>
    <t xml:space="preserve"> Pack Base</t>
  </si>
  <si>
    <t>Mantenimiento</t>
  </si>
  <si>
    <t>Digifort Dashboard  - BASE para 2 Ip's</t>
  </si>
  <si>
    <t>IDAAC1101V1</t>
  </si>
  <si>
    <t>IDAAC1102V1</t>
  </si>
  <si>
    <t>IDAAC1104V1</t>
  </si>
  <si>
    <t>IDAAC1108V1</t>
  </si>
  <si>
    <t>IDAAC1116V1</t>
  </si>
  <si>
    <t>IDAAC1132V1</t>
  </si>
  <si>
    <t>IDAAC1164V1</t>
  </si>
  <si>
    <t>License pack for integration with database software for 1 turnstile / door</t>
  </si>
  <si>
    <t>License pack for integration with database software for 2 turnstiles / doors</t>
  </si>
  <si>
    <t>License pack for integration with database software for 4 turnstiles / doors</t>
  </si>
  <si>
    <t>License pack for integration with database software for 8 turnstiles / doors</t>
  </si>
  <si>
    <t>License pack for integration with database software for 16 turnstiles / doors</t>
  </si>
  <si>
    <t>License pack for integration with database software for 32 turnstiles / doors</t>
  </si>
  <si>
    <t>License pack for integration with database software for 64 turnstiles / doors</t>
  </si>
  <si>
    <t>Data Base Integration</t>
  </si>
  <si>
    <t xml:space="preserve"> Integration Database  Access Control</t>
  </si>
  <si>
    <t xml:space="preserve"> Video Wall Integration</t>
  </si>
  <si>
    <t>IVWBA1101V1</t>
  </si>
  <si>
    <t>IVWBA1102V1</t>
  </si>
  <si>
    <t>IVWBA1104V1</t>
  </si>
  <si>
    <t>IVWBA1108V1</t>
  </si>
  <si>
    <t>IVWBA1116V1</t>
  </si>
  <si>
    <t>License for integration with VideoWall  for 2 screens</t>
  </si>
  <si>
    <t>License for integration with VideoWall  for 1 screen</t>
  </si>
  <si>
    <t>License for integration with VideoWall  for 4 screens</t>
  </si>
  <si>
    <t>License for integration with VideoWall for 8 screens</t>
  </si>
  <si>
    <t>License for integration with VideoWall for 16 screens</t>
  </si>
  <si>
    <t xml:space="preserve"> LPR Listener Integration</t>
  </si>
  <si>
    <t>Videowall Integration</t>
  </si>
  <si>
    <t>License pack for integration with LPR configuration 1 camera</t>
  </si>
  <si>
    <t>License pack for integration with LPR configuration 2 cameras</t>
  </si>
  <si>
    <t>License pack for integration with LPR configuration 4 cameras</t>
  </si>
  <si>
    <t>License pack for integration with LPR configuration 8 cameras</t>
  </si>
  <si>
    <t>License pack for integration with LPR configuration 16 cameras</t>
  </si>
  <si>
    <t>License pack for integration with LPR configuration 32 cameras</t>
  </si>
  <si>
    <t>License pack for integration with LPR configuration 64 cameras</t>
  </si>
  <si>
    <t>DGFLB1101V7</t>
  </si>
  <si>
    <t>DGFLB1102V7</t>
  </si>
  <si>
    <t>DGFLB1104V7</t>
  </si>
  <si>
    <t>DGFLB1108V7</t>
  </si>
  <si>
    <t>DGFLB1116V7</t>
  </si>
  <si>
    <t>DGFLB1132V7</t>
  </si>
  <si>
    <t>DGFLB1164V7</t>
  </si>
  <si>
    <r>
      <rPr>
        <sz val="6"/>
        <color theme="1"/>
        <rFont val="Calibri"/>
        <family val="2"/>
      </rPr>
      <t>Digifort Synopsis BriefCam</t>
    </r>
    <r>
      <rPr>
        <sz val="6"/>
        <color rgb="FFFF0000"/>
        <rFont val="Calibri"/>
        <family val="2"/>
      </rPr>
      <t xml:space="preserve">                BASE 25 VMS ONLY      </t>
    </r>
    <r>
      <rPr>
        <sz val="7"/>
        <color rgb="FFFF0000"/>
        <rFont val="Calibri"/>
        <family val="2"/>
      </rPr>
      <t xml:space="preserve">          </t>
    </r>
  </si>
  <si>
    <r>
      <rPr>
        <sz val="6"/>
        <color theme="1"/>
        <rFont val="Calibri"/>
        <family val="2"/>
      </rPr>
      <t>Digifort Synopsis BriefCam</t>
    </r>
    <r>
      <rPr>
        <sz val="6"/>
        <color rgb="FFFF0000"/>
        <rFont val="Calibri"/>
        <family val="2"/>
      </rPr>
      <t xml:space="preserve">                BASE 50 VMS ONLY      </t>
    </r>
    <r>
      <rPr>
        <sz val="7"/>
        <color rgb="FFFF0000"/>
        <rFont val="Calibri"/>
        <family val="2"/>
      </rPr>
      <t xml:space="preserve">          </t>
    </r>
  </si>
  <si>
    <r>
      <rPr>
        <sz val="6"/>
        <color theme="1"/>
        <rFont val="Calibri"/>
        <family val="2"/>
      </rPr>
      <t>Digifort Synopsis BriefCam</t>
    </r>
    <r>
      <rPr>
        <sz val="6"/>
        <color rgb="FFFF0000"/>
        <rFont val="Calibri"/>
        <family val="2"/>
      </rPr>
      <t xml:space="preserve">                BASE 100 VMS ONLY      </t>
    </r>
    <r>
      <rPr>
        <sz val="7"/>
        <color rgb="FFFF0000"/>
        <rFont val="Calibri"/>
        <family val="2"/>
      </rPr>
      <t xml:space="preserve">          </t>
    </r>
  </si>
  <si>
    <t>Digifort Synopsis BriefCam Insights BASE</t>
  </si>
  <si>
    <r>
      <rPr>
        <sz val="6"/>
        <color theme="1"/>
        <rFont val="Calibri"/>
        <family val="2"/>
      </rPr>
      <t>Digifort Synopsis BriefCam</t>
    </r>
    <r>
      <rPr>
        <sz val="6"/>
        <color rgb="FFFF0000"/>
        <rFont val="Calibri"/>
        <family val="2"/>
      </rPr>
      <t xml:space="preserve">               BASE 25 VMS ONLY      </t>
    </r>
    <r>
      <rPr>
        <sz val="7"/>
        <color rgb="FFFF0000"/>
        <rFont val="Calibri"/>
        <family val="2"/>
      </rPr>
      <t xml:space="preserve">          </t>
    </r>
  </si>
  <si>
    <t>Digifort  Synopsis - Pack para 1 Licencia USER  adicional</t>
  </si>
  <si>
    <t>Digifort  Synopsis - Pack para 1 Licencia CANAL  adicional</t>
  </si>
  <si>
    <t>Digifort  Synopsis - Pack para 1 Licencia CANAL adicional</t>
  </si>
  <si>
    <t>Digifort  Synopsis Invest4Teams - Pack para 1 Licencia USER adicional</t>
  </si>
  <si>
    <r>
      <t xml:space="preserve">Digifort  Synopsis </t>
    </r>
    <r>
      <rPr>
        <sz val="6"/>
        <color rgb="FFFF0000"/>
        <rFont val="Calibri"/>
        <family val="2"/>
      </rPr>
      <t xml:space="preserve">Protect </t>
    </r>
    <r>
      <rPr>
        <sz val="6"/>
        <color indexed="8"/>
        <rFont val="Calibri"/>
        <family val="2"/>
      </rPr>
      <t>- Pack para 1 licença CANAL adicional</t>
    </r>
  </si>
  <si>
    <r>
      <t>Digifort  Synopsis</t>
    </r>
    <r>
      <rPr>
        <sz val="6"/>
        <color rgb="FFFF0000"/>
        <rFont val="Calibri"/>
        <family val="2"/>
      </rPr>
      <t xml:space="preserve"> Protect</t>
    </r>
    <r>
      <rPr>
        <sz val="6"/>
        <color rgb="FF000000"/>
        <rFont val="Calibri"/>
        <family val="2"/>
      </rPr>
      <t>- Pack para 1 Licencia USER adicional</t>
    </r>
  </si>
  <si>
    <r>
      <t xml:space="preserve">Digifort Synopsis  </t>
    </r>
    <r>
      <rPr>
        <sz val="5.9"/>
        <color rgb="FFFF0000"/>
        <rFont val="Calibri"/>
        <family val="2"/>
      </rPr>
      <t>Rapido Review</t>
    </r>
    <r>
      <rPr>
        <sz val="5.9"/>
        <color indexed="8"/>
        <rFont val="Calibri"/>
        <family val="2"/>
      </rPr>
      <t xml:space="preserve"> - Base com 25 Licencias , 1 usuário, maximo 200 canales por servidor</t>
    </r>
  </si>
  <si>
    <r>
      <t xml:space="preserve">Digifort Synopsis Briefcam </t>
    </r>
    <r>
      <rPr>
        <sz val="5.9"/>
        <color rgb="FFFF0000"/>
        <rFont val="Calibri"/>
        <family val="2"/>
      </rPr>
      <t>Rapido Review</t>
    </r>
    <r>
      <rPr>
        <sz val="5.9"/>
        <color indexed="8"/>
        <rFont val="Calibri"/>
        <family val="2"/>
      </rPr>
      <t xml:space="preserve"> - Base com 50 Licencias , 2 usuários, maximo 200 canales por servidor</t>
    </r>
  </si>
  <si>
    <r>
      <t xml:space="preserve">Digifort Synopsis </t>
    </r>
    <r>
      <rPr>
        <sz val="5.9"/>
        <color rgb="FFFF0000"/>
        <rFont val="Calibri"/>
        <family val="2"/>
      </rPr>
      <t xml:space="preserve"> Insights </t>
    </r>
    <r>
      <rPr>
        <sz val="5.9"/>
        <color indexed="8"/>
        <rFont val="Calibri"/>
        <family val="2"/>
      </rPr>
      <t>- Base com 25 Licencias , 2 usuários, canales ilimitados - VMS solamente</t>
    </r>
  </si>
  <si>
    <r>
      <t xml:space="preserve">Digifort Synopsis </t>
    </r>
    <r>
      <rPr>
        <sz val="5.9"/>
        <color rgb="FFFF0000"/>
        <rFont val="Calibri"/>
        <family val="2"/>
      </rPr>
      <t xml:space="preserve">Insights </t>
    </r>
    <r>
      <rPr>
        <sz val="5.9"/>
        <color indexed="8"/>
        <rFont val="Calibri"/>
        <family val="2"/>
      </rPr>
      <t>- Base com 50 Licencias , 3 usuários, canales ilimitados - VMS solamente</t>
    </r>
  </si>
  <si>
    <r>
      <t xml:space="preserve">Digifort Synopsis </t>
    </r>
    <r>
      <rPr>
        <sz val="5.9"/>
        <color rgb="FFFF0000"/>
        <rFont val="Calibri"/>
        <family val="2"/>
      </rPr>
      <t xml:space="preserve">Insights </t>
    </r>
    <r>
      <rPr>
        <sz val="5.9"/>
        <color indexed="8"/>
        <rFont val="Calibri"/>
        <family val="2"/>
      </rPr>
      <t>- Base com 100 Licencias , 5 usuários, canales ilimitados - VMS Only</t>
    </r>
  </si>
  <si>
    <r>
      <t xml:space="preserve"> Digifort Synopsis</t>
    </r>
    <r>
      <rPr>
        <sz val="6"/>
        <color indexed="10"/>
        <rFont val="Calibri"/>
        <family val="2"/>
      </rPr>
      <t xml:space="preserve"> Stand Alone </t>
    </r>
    <r>
      <rPr>
        <sz val="6"/>
        <color indexed="8"/>
        <rFont val="Calibri"/>
        <family val="2"/>
      </rPr>
      <t xml:space="preserve"> INVEST4TEAMS, 5 users, canales ilimitados - File Only</t>
    </r>
  </si>
  <si>
    <r>
      <t xml:space="preserve"> Digifort Synopsis</t>
    </r>
    <r>
      <rPr>
        <sz val="6"/>
        <color indexed="10"/>
        <rFont val="Calibri"/>
        <family val="2"/>
      </rPr>
      <t xml:space="preserve"> Stand Alone </t>
    </r>
    <r>
      <rPr>
        <sz val="6"/>
        <color indexed="8"/>
        <rFont val="Calibri"/>
        <family val="2"/>
      </rPr>
      <t xml:space="preserve"> INVESTIGATOR,1 user e canales ilimitados - File Only</t>
    </r>
  </si>
  <si>
    <t>BC-PT-RVU-001</t>
  </si>
  <si>
    <r>
      <t xml:space="preserve">Digifort Synopsis </t>
    </r>
    <r>
      <rPr>
        <sz val="5.9"/>
        <color rgb="FFFF0000"/>
        <rFont val="Calibri"/>
        <family val="2"/>
      </rPr>
      <t xml:space="preserve">  Protect  </t>
    </r>
    <r>
      <rPr>
        <sz val="5.9"/>
        <color indexed="8"/>
        <rFont val="Calibri"/>
        <family val="2"/>
      </rPr>
      <t>- Base com 100 Licencias , 5 usuários, canales ilimitados - VMS and Files</t>
    </r>
  </si>
  <si>
    <r>
      <rPr>
        <b/>
        <i/>
        <sz val="6"/>
        <rFont val="Calibri (Corpo)"/>
      </rPr>
      <t xml:space="preserve">Esta licença tem como objetivo a CONTRATAÇÃO ADICIONAL  DE MANUTENÇÃO DE UM ANO ADICIONAL </t>
    </r>
    <r>
      <rPr>
        <b/>
        <i/>
        <sz val="10"/>
        <rFont val="Verdana"/>
        <family val="2"/>
      </rPr>
      <t xml:space="preserve">			</t>
    </r>
  </si>
  <si>
    <t>Atenção:  Não mapeamos a edição Explorer.</t>
  </si>
  <si>
    <t>Revenda Sugestão</t>
  </si>
  <si>
    <t>Cliente Sugestão</t>
  </si>
  <si>
    <t>Desconto de 15%  para projetos mapeados com integradores  certificados ( certificação válida )</t>
  </si>
  <si>
    <t>Desconto de 5%  para projetos mapeados com integradores não certificados</t>
  </si>
  <si>
    <t>OBS: O mapeamento só é válido para edições Standard, Professional e Enterprise acima de 20 licenças ( vide regras )</t>
  </si>
  <si>
    <t>Não mapearemos projetos desenvolvidos única e exclusivamente pela Digifort ( veja regra de mapeamento no formulário apropriado )</t>
  </si>
  <si>
    <t>Não mapearemos projetos cuja licitação já esteja publicada</t>
  </si>
  <si>
    <t>LICENÇAS PARA ANALÍTCOS DE VÍDEO NAS CÂMERAS ( Sony, UDP, Samsung e Hikivision )  Vide observações  abaixo</t>
  </si>
  <si>
    <t>Digifort Standard Pack analitico na camera</t>
  </si>
  <si>
    <t>Sistema Digifort Edição Standard para Windows - Pack para gerenciamento analítico em  1 câmeras .</t>
  </si>
  <si>
    <t>Sistema Digifort Edição Standard para Windows - Pack para gerenciamento de analíticos em  2 câmeras adicionais.</t>
  </si>
  <si>
    <t>Sistema Digifort Edição Standard para Windows - Pack para gerenciamento analítico em  4 câmeras adicionais.</t>
  </si>
  <si>
    <t>Sistema Digifort Edição Standard para Windows - Pack para gerenciamento de analítico em  8 câmeras adicionais.</t>
  </si>
  <si>
    <t>Sistema Digifort Edição Standard para Windows - Pack para gerenciamento de analítico em  16 câmeras adicionais.</t>
  </si>
  <si>
    <t>LICENÇAS PARA LPR EMBARCADO NAS CÂMERAS - Edge LPR - (Intelbrás, Dahua, 3M, ARH e Hikivision).</t>
  </si>
  <si>
    <t>Digifort Standard Pack LPR na camera</t>
  </si>
  <si>
    <t>Sistema Digifort Edição Standard para Windows - Pack para gerenciamento de LPR borda para 01 câmera</t>
  </si>
  <si>
    <t>Sistema Digifort Edição Standard para Windows - Pack para gerenciamento de LPR borda para 02 câmeras</t>
  </si>
  <si>
    <t>Sistema Digifort Edição Standard para Windows - Pack para gerenciamento de LPR borda para 04 câmeras</t>
  </si>
  <si>
    <t>Sistema Digifort Edição Standard para Windows - Pack para gerenciamento de LPR borda para 08 câmeras</t>
  </si>
  <si>
    <t>Sistema Digifort Edição Standard para Windows - Pack para gerenciamento de LPR borda para 16 câmeras</t>
  </si>
  <si>
    <t>Desconto de 20%  para projetos mapeados com integradores  certificados ( certificação válida )</t>
  </si>
  <si>
    <t>Desconto de 8%  para projetos mapeados com integradores não certificados</t>
  </si>
  <si>
    <t>Digifort Professional Pack LPR na camera</t>
  </si>
  <si>
    <t>Sistema Digifort Edição Professional para Windows - Pack para gerenciamento de LPR borda para 01 câmera</t>
  </si>
  <si>
    <t>Sistema Digifort Edição Professional para Windows - Pack para gerenciamento de LPR borda para 02 câmeras</t>
  </si>
  <si>
    <t>Sistema Digifort Edição Professional para Windows - Pack para gerenciamento de LPR borda para 04 câmeras</t>
  </si>
  <si>
    <t>Sistema Digifort Edição Professional para Windows - Pack para gerenciamento de LPR borda para 08 câmeras</t>
  </si>
  <si>
    <t>DGFPR4108V7</t>
  </si>
  <si>
    <t>Sistema Digifort Edição Professional para Windows - Pack para gerenciamento de LPR borda para 16 câmeras</t>
  </si>
  <si>
    <t>Sistema Digifort Edição Professional para Windows - Pack para gerenciamento de LPR borda para 32 câmeras</t>
  </si>
  <si>
    <t>Desconto de 25%  para projetos mapeados com integradores  certificados ( certificação válida )</t>
  </si>
  <si>
    <t>Desconto de 10%  para projetos mapeados com integradores não certificados</t>
  </si>
  <si>
    <t>LICENÇAS PARA ANALÍTICOS DE VÍDEO NAS CÂMERAS ( Sony, UDP, Samsung e Hikivision )  Vide observações  abaixo</t>
  </si>
  <si>
    <t>Digifort Enterprise Pack analitico na camera</t>
  </si>
  <si>
    <t>Sistema Digifort Edição Enterprise para Windows - Pack para gerenciamento analítico em  1 câmeras .</t>
  </si>
  <si>
    <t>Sistema Digifort Edição Enterprise para Windows - Pack para gerenciamento de analíticos em  2 câmeras adicionais.</t>
  </si>
  <si>
    <t>Sistema Digifort Edição Enterprise para Windows - Pack para gerenciamento analítico em  4 câmeras adicionais.</t>
  </si>
  <si>
    <t>Sistema Digifort Edição Enterprise para Windows - Pack para gerenciamento de analítico em  8 câmeras adicionais.</t>
  </si>
  <si>
    <t>Sistema Digifort Edição Enterprise para Windows - Pack para gerenciamento de analítico em  16 câmeras adicionais.</t>
  </si>
  <si>
    <t>Sistema Digifort Edição Enterprise para Windows - Pack para gerenciamento de analítico em  32 câmeras adicionais.</t>
  </si>
  <si>
    <t>Sistema Digifort Edição Enterprise para Windows - Pack para gerenciamento de analítico em  64 câmeras adicionais.</t>
  </si>
  <si>
    <t>Digifort Enterprise Pack LPR na camera</t>
  </si>
  <si>
    <t>Sistema Digifort Edição Enterprise para Windows - Pack para gerenciamento de LPR borda para 01 câmera</t>
  </si>
  <si>
    <t>Sistema Digifort Edição Enterprise para Windows - Pack para gerenciamento de LPR borda para 02 câmeras</t>
  </si>
  <si>
    <t>Sistema Digifort Edição Enterprise para Windows - Pack para gerenciamento de LPR borda para 04 câmeras</t>
  </si>
  <si>
    <t>Sistema Digifort Edição Enterprise para Windows - Pack para gerenciamento de LPR borda para 08 câmeras</t>
  </si>
  <si>
    <t>Sistema Digifort Edição Enterprise para Windows - Pack para gerenciamento de LPR borda para 16 câmeras</t>
  </si>
  <si>
    <t>Sistema Digifort Edição Enterprise para Windows - Pack para gerenciamento de LPR borda para 32 câmeras</t>
  </si>
  <si>
    <t>Sistema Digifort Edição Enterprise para Windows - Pack para gerenciamento de LPR borda para 64 câmeras</t>
  </si>
  <si>
    <t>Distribuidor</t>
  </si>
  <si>
    <t>Rev. Sugestão</t>
  </si>
  <si>
    <t>C.Final Sugestão</t>
  </si>
  <si>
    <t>Digifort Explorer    LIMITE DE 16 CÂMERAS  POR SERVIDOR</t>
  </si>
  <si>
    <t>Digifort Standard   LIMITE DE 32 CÂMERAS  POR SERVIDOR</t>
  </si>
  <si>
    <t>Digifort Professional LIMITE DE 64 CÂMERAS  POR SERVIDOR</t>
  </si>
  <si>
    <t>A partir da versão 7, será necessário uma licença para que os analíticos nativamente embarcados nas câmeras acima possam rodar no Digifort</t>
  </si>
  <si>
    <t>Somente nas edições Standard, Professional e Enterprise, é possível rodar os analíticos desses fabricantes.</t>
  </si>
  <si>
    <t>Por enquanto somente esses quatro fabricantes estão integrados nativamente. No futuro outros serão integrados e também necessitarão de licenças</t>
  </si>
  <si>
    <t xml:space="preserve">Todas as câmeras que possuirem a facilidade de notificação por HTTP e que contenham analíticos embutidos ( Ex. Axis ), estes poderão ser tratados  pelo Digifort sem </t>
  </si>
  <si>
    <t>necessidade de aquisição de licenças, porém sem gravação de metadados.</t>
  </si>
  <si>
    <t>LICENÇAS PARA LPR EMBARCADOS  NAS CÂMERAS  -   Edge LPR - (Intelbrás, Dahua, 3M, ARH e Hikivision).</t>
  </si>
  <si>
    <t>A partir da versão 7, foram integradas câmeras que possuem o LPRF embarcado, portanto será necessário licenças.</t>
  </si>
  <si>
    <t>Somente nas edições Standard, Professional e Enterprise, é possível rodar os LPR's desses fabricantes.</t>
  </si>
  <si>
    <t>Somente mapearemos projetos comprovadamente desenvolvidos pelos integradores ou distribuidores. Não mapearemos projetos já divulgados ou desenvolvidos</t>
  </si>
  <si>
    <t>pela Digifort. Somente edições Standard, Professional e Enterprise podem ser mapeadas. Vide regras para cada uma.</t>
  </si>
  <si>
    <t>Pedidos de licenças de   projetos mapeados só serão aceitos com pelo menos 10 dias após o mapeamento.</t>
  </si>
  <si>
    <t>Acréscimo para sub-distribuidor</t>
  </si>
  <si>
    <t>Tabla de Precios Digifort Redactor
01.09.2025</t>
  </si>
  <si>
    <t>Licencia de Integración de Análisis de Terceros 32 ch</t>
  </si>
  <si>
    <t>Licencia Faiolver de Integración de Análisis de Terceros 32 ch</t>
  </si>
  <si>
    <t>Licencia Faiolver de Integración de Análisis de Terceros 64 ch</t>
  </si>
  <si>
    <t>Licencia de Integración de Análisis de Terceros 64 ch</t>
  </si>
  <si>
    <t>DGFAT1132V7</t>
  </si>
  <si>
    <t>DGFAT1164V7</t>
  </si>
  <si>
    <t>DFOAT1132V1</t>
  </si>
  <si>
    <t>DFOAT1164V1</t>
  </si>
  <si>
    <t xml:space="preserve">Tabla de Precios Digifort Synopsis  - 2025
01.01.2025					</t>
  </si>
  <si>
    <t>Tabla de Precios Middleware - 2025
01.01.2025</t>
  </si>
  <si>
    <r>
      <rPr>
        <b/>
        <i/>
        <sz val="8"/>
        <rFont val="Calibri"/>
        <family val="2"/>
        <scheme val="minor"/>
      </rPr>
      <t>Tabla de Precios Mesa Controladora Digifort - 2025</t>
    </r>
    <r>
      <rPr>
        <sz val="8"/>
        <rFont val="Calibri"/>
        <family val="2"/>
        <scheme val="minor"/>
      </rPr>
      <t xml:space="preserve">
</t>
    </r>
    <r>
      <rPr>
        <b/>
        <i/>
        <sz val="8"/>
        <rFont val="Calibri"/>
        <family val="2"/>
        <scheme val="minor"/>
      </rPr>
      <t>01.01.2025</t>
    </r>
  </si>
  <si>
    <t>&lt;?xml version="1.0" encoding="UTF-8"?&gt;</t>
  </si>
  <si>
    <t>&lt;svg id="Camada_1" data-name="Camada 1" xmlns="http://www.w3.org/2000/svg" xmlns:xlink="http://www.w3.org/1999/xlink" viewBox="0 0 595.85 530.66"&gt;</t>
  </si>
  <si>
    <t xml:space="preserve">  &lt;defs&gt;</t>
  </si>
  <si>
    <t xml:space="preserve">    &lt;style&gt;</t>
  </si>
  <si>
    <t xml:space="preserve">      .cls-1 {</t>
  </si>
  <si>
    <t xml:space="preserve">        fill: none;</t>
  </si>
  <si>
    <t xml:space="preserve">      }</t>
  </si>
  <si>
    <t xml:space="preserve">      .cls-2 {</t>
  </si>
  <si>
    <t xml:space="preserve">        fill: #a62b32;</t>
  </si>
  <si>
    <t xml:space="preserve">      .cls-3 {</t>
  </si>
  <si>
    <t xml:space="preserve">        fill: url(#Gradiente_sem_nome);</t>
  </si>
  <si>
    <t xml:space="preserve">      .cls-4 {</t>
  </si>
  <si>
    <t xml:space="preserve">        fill: #7b7c7c;</t>
  </si>
  <si>
    <t xml:space="preserve">      .cls-5 {</t>
  </si>
  <si>
    <t xml:space="preserve">        clip-path: url(#clippath-17);</t>
  </si>
  <si>
    <t xml:space="preserve">      .cls-6 {</t>
  </si>
  <si>
    <t xml:space="preserve">        clip-path: url(#clippath-19);</t>
  </si>
  <si>
    <t xml:space="preserve">      .cls-8 {</t>
  </si>
  <si>
    <t xml:space="preserve">        clip-path: url(#clippath-16);</t>
  </si>
  <si>
    <t xml:space="preserve">      .cls-9 {</t>
  </si>
  <si>
    <t xml:space="preserve">        clip-path: url(#clippath-18);</t>
  </si>
  <si>
    <t xml:space="preserve">      .cls-10 {</t>
  </si>
  <si>
    <t xml:space="preserve">        clip-path: url(#clippath-10);</t>
  </si>
  <si>
    <t xml:space="preserve">      .cls-11 {</t>
  </si>
  <si>
    <t xml:space="preserve">        clip-path: url(#clippath-15);</t>
  </si>
  <si>
    <t xml:space="preserve">      .cls-12 {</t>
  </si>
  <si>
    <t xml:space="preserve">        clip-path: url(#clippath-13);</t>
  </si>
  <si>
    <t xml:space="preserve">      .cls-13 {</t>
  </si>
  <si>
    <t xml:space="preserve">        clip-path: url(#clippath-14);</t>
  </si>
  <si>
    <t xml:space="preserve">      .cls-14 {</t>
  </si>
  <si>
    <t xml:space="preserve">        clip-path: url(#clippath-12);</t>
  </si>
  <si>
    <t xml:space="preserve">      .cls-15 {</t>
  </si>
  <si>
    <t xml:space="preserve">        clip-path: url(#clippath-20);</t>
  </si>
  <si>
    <t xml:space="preserve">      .cls-16 {</t>
  </si>
  <si>
    <t xml:space="preserve">        clip-path: url(#clippath-21);</t>
  </si>
  <si>
    <t xml:space="preserve">      .cls-17 {</t>
  </si>
  <si>
    <t xml:space="preserve">        clip-path: url(#clippath-22);</t>
  </si>
  <si>
    <t xml:space="preserve">      .cls-18 {</t>
  </si>
  <si>
    <t xml:space="preserve">        clip-path: url(#clippath-23);</t>
  </si>
  <si>
    <t xml:space="preserve">      .cls-19 {</t>
  </si>
  <si>
    <t xml:space="preserve">        clip-path: url(#clippath-1);</t>
  </si>
  <si>
    <t xml:space="preserve">      .cls-20 {</t>
  </si>
  <si>
    <t xml:space="preserve">        clip-path: url(#clippath-3);</t>
  </si>
  <si>
    <t xml:space="preserve">      .cls-21 {</t>
  </si>
  <si>
    <t xml:space="preserve">        clip-path: url(#clippath-4);</t>
  </si>
  <si>
    <t xml:space="preserve">      .cls-22 {</t>
  </si>
  <si>
    <t xml:space="preserve">        clip-path: url(#clippath-2);</t>
  </si>
  <si>
    <t xml:space="preserve">      .cls-23 {</t>
  </si>
  <si>
    <t xml:space="preserve">        clip-path: url(#clippath-7);</t>
  </si>
  <si>
    <t xml:space="preserve">      .cls-24 {</t>
  </si>
  <si>
    <t xml:space="preserve">        clip-path: url(#clippath-6);</t>
  </si>
  <si>
    <t xml:space="preserve">      .cls-25 {</t>
  </si>
  <si>
    <t xml:space="preserve">        clip-path: url(#clippath-9);</t>
  </si>
  <si>
    <t xml:space="preserve">      .cls-26 {</t>
  </si>
  <si>
    <t xml:space="preserve">        clip-path: url(#clippath-8);</t>
  </si>
  <si>
    <t xml:space="preserve">      .cls-27 {</t>
  </si>
  <si>
    <t xml:space="preserve">        clip-path: url(#clippath-5);</t>
  </si>
  <si>
    <t xml:space="preserve">      .cls-28 {</t>
  </si>
  <si>
    <t xml:space="preserve">        fill: #fff;</t>
  </si>
  <si>
    <t xml:space="preserve">      .cls-29 {</t>
  </si>
  <si>
    <t xml:space="preserve">        fill: #515251;</t>
  </si>
  <si>
    <t xml:space="preserve">      .cls-30 {</t>
  </si>
  <si>
    <t xml:space="preserve">        clip-path: url(#clippath);</t>
  </si>
  <si>
    <t xml:space="preserve">    &lt;/style&gt;</t>
  </si>
  <si>
    <t xml:space="preserve">    &lt;clipPath id="clippath"&gt;</t>
  </si>
  <si>
    <t xml:space="preserve">      &lt;path class="cls-1" d="M147.14,272.56h.02s-.02,0-.02,0ZM204.15,520.54l128.85-158.02-128.85,158.02-57-247.99,57,247.99Z"/&gt;</t>
  </si>
  <si>
    <t xml:space="preserve">    &lt;/clipPath&gt;</t>
  </si>
  <si>
    <t xml:space="preserve">    &lt;clipPath id="clippath-1"&gt;</t>
  </si>
  <si>
    <t xml:space="preserve">      &lt;rect class="cls-1" x="146.77" y="271.91" width="186.34" height="248.7"/&gt;</t>
  </si>
  <si>
    <t xml:space="preserve">    &lt;clipPath id="clippath-2"&gt;</t>
  </si>
  <si>
    <t xml:space="preserve">      &lt;rect class="cls-1" x="275.53" y="448.25" width="211.62" height="81.69"/&gt;</t>
  </si>
  <si>
    <t xml:space="preserve">    &lt;clipPath id="clippath-3"&gt;</t>
  </si>
  <si>
    <t xml:space="preserve">      &lt;rect class="cls-1" x="274.81" y="447.54" width="212.34" height="83.12"/&gt;</t>
  </si>
  <si>
    <t xml:space="preserve">    &lt;clipPath id="clippath-4"&gt;</t>
  </si>
  <si>
    <t xml:space="preserve">      &lt;polygon class="cls-1" points="61.04 .55 148.15 272.55 334 362.52 414.15 183.55 326.55 .55 61.04 .55"/&gt;</t>
  </si>
  <si>
    <t xml:space="preserve">    &lt;clipPath id="clippath-5"&gt;</t>
  </si>
  <si>
    <t xml:space="preserve">      &lt;rect class="cls-1" x="60.56" width="353.94" height="363"/&gt;</t>
  </si>
  <si>
    <t xml:space="preserve">    &lt;clipPath id="clippath-6"&gt;</t>
  </si>
  <si>
    <t xml:space="preserve">      &lt;polygon class="cls-1" points="204.15 520.54 333 362.52 147.15 272.55 204.15 520.54"/&gt;</t>
  </si>
  <si>
    <t xml:space="preserve">    &lt;clipPath id="clippath-7"&gt;</t>
  </si>
  <si>
    <t xml:space="preserve">    &lt;clipPath id="clippath-8"&gt;</t>
  </si>
  <si>
    <t xml:space="preserve">      &lt;polygon class="cls-1" points="327.25 .55 414.15 183.55 378.26 263.7 334 362.52 595.71 456.39 595.71 .55 327.25 .55"/&gt;</t>
  </si>
  <si>
    <t xml:space="preserve">    &lt;clipPath id="clippath-9"&gt;</t>
  </si>
  <si>
    <t xml:space="preserve">      &lt;rect class="cls-1" x="326.7" y=".03" width="269.15" height="456.94"/&gt;</t>
  </si>
  <si>
    <t xml:space="preserve">    &lt;clipPath id="clippath-10"&gt;</t>
  </si>
  <si>
    <t xml:space="preserve">      &lt;polygon class="cls-1" points="327.25 .55 414.15 183.55 327.25 .55 327.25 .55"/&gt;</t>
  </si>
  <si>
    <t xml:space="preserve">    &lt;clipPath id="clippath-11"&gt;</t>
  </si>
  <si>
    <t xml:space="preserve">      &lt;rect class="cls-1" x="326.74" width="87.77" height="184.01"/&gt;</t>
  </si>
  <si>
    <t xml:space="preserve">    &lt;clipPath id="clippath-12"&gt;</t>
  </si>
  <si>
    <t xml:space="preserve">      &lt;path class="cls-1" d="M334,362.52l80.15-178.97-80.15,178.97ZM326.55.55l87.6,183L327.25.55h-.7Z"/&gt;</t>
  </si>
  <si>
    <t xml:space="preserve">    &lt;clipPath id="clippath-13"&gt;</t>
  </si>
  <si>
    <t xml:space="preserve">      &lt;rect class="cls-1" x="326.02" width="88.49" height="363"/&gt;</t>
  </si>
  <si>
    <t xml:space="preserve">    &lt;clipPath id="clippath-14"&gt;</t>
  </si>
  <si>
    <t xml:space="preserve">      &lt;polygon class="cls-1" points="147.14 272.56 147.13 272.56 147.15 272.55 147.14 272.56"/&gt;</t>
  </si>
  <si>
    <t xml:space="preserve">    &lt;clipPath id="clippath-15"&gt;</t>
  </si>
  <si>
    <t xml:space="preserve">      &lt;rect class="cls-1" x="146.77" y="271.91" width=".72" height=".72"/&gt;</t>
  </si>
  <si>
    <t xml:space="preserve">    &lt;linearGradient id="Gradiente_sem_nome" data-name="Gradiente sem nome" x1="745.42" y1="170.45" x2="751.67" y2="170.45" gradientUnits="userSpaceOnUse"&gt;</t>
  </si>
  <si>
    <t xml:space="preserve">      &lt;stop offset="0" stop-color="#fff"/&gt;</t>
  </si>
  <si>
    <t xml:space="preserve">      &lt;stop offset="1" stop-color="#1d1d1b"/&gt;</t>
  </si>
  <si>
    <t xml:space="preserve">    &lt;/linearGradient&gt;</t>
  </si>
  <si>
    <t xml:space="preserve">    &lt;clipPath id="clippath-16"&gt;</t>
  </si>
  <si>
    <t xml:space="preserve">      &lt;polygon class="cls-3" points=".43 .55 .43 340.35 147.13 272.56 147.15 272.55 60.04 .55 .43 .55"/&gt;</t>
  </si>
  <si>
    <t xml:space="preserve">    &lt;clipPath id="clippath-17"&gt;</t>
  </si>
  <si>
    <t xml:space="preserve">      &lt;rect class="cls-1" x=".02" y=".04" width="147.44" height="340.5"/&gt;</t>
  </si>
  <si>
    <t xml:space="preserve">    &lt;clipPath id="clippath-18"&gt;</t>
  </si>
  <si>
    <t xml:space="preserve">      &lt;polygon class="cls-1" points="147.14 272.56 .43 345.09 .43 506.27 204.15 520.54 147.15 272.55 147.14 272.56"/&gt;</t>
  </si>
  <si>
    <t xml:space="preserve">    &lt;clipPath id="clippath-19"&gt;</t>
  </si>
  <si>
    <t xml:space="preserve">      &lt;rect class="cls-1" y="271.91" width="204.33" height="248.7"/&gt;</t>
  </si>
  <si>
    <t xml:space="preserve">    &lt;clipPath id="clippath-20"&gt;</t>
  </si>
  <si>
    <t xml:space="preserve">      &lt;path class="cls-1" d="M.43,344.1v.99l146.7-72.53L.43,344.1ZM147.13,272.56h0s0,0,0,0h0Z"/&gt;</t>
  </si>
  <si>
    <t xml:space="preserve">    &lt;clipPath id="clippath-21"&gt;</t>
  </si>
  <si>
    <t xml:space="preserve">      &lt;rect class="cls-1" y="271.91" width="147.49" height="73.32"/&gt;</t>
  </si>
  <si>
    <t xml:space="preserve">    &lt;clipPath id="clippath-22"&gt;</t>
  </si>
  <si>
    <t xml:space="preserve">      &lt;polygon class="cls-1" points=".43 340.35 .43 344.1 147.13 272.56 .43 340.35"/&gt;</t>
  </si>
  <si>
    <t xml:space="preserve">    &lt;clipPath id="clippath-23"&gt;</t>
  </si>
  <si>
    <t xml:space="preserve">      &lt;rect class="cls-1" x=".02" y="272.16" width="147.44" height="71.99"/&gt;</t>
  </si>
  <si>
    <t xml:space="preserve">  &lt;/defs&gt;</t>
  </si>
  <si>
    <t xml:space="preserve">  &lt;g class="cls-30"&gt;</t>
  </si>
  <si>
    <t xml:space="preserve">    &lt;g class="cls-19"&gt;</t>
  </si>
  <si>
    <t xml:space="preserve">      &lt;image width="259" height="346" transform="translate(146.77 271.91) scale(.72)" xlink:href="data:image/png;base64,iVBORw0KGgoAAAANSUhEUgAAAQMAAAFaCAYAAAAaUDj0AAAACXBIWXMAAA9gAAAPYAF6eEWNAAAgAElEQVR4nOy9WY8kSZIm9omomrl7RB51dW8vOUMMsMCSAF8JkphXgv//gQBJcAc729MzXdV1ZmVmHO6mKsIHEVFVszg8qjKzqno6NRHplx1qqqIin5xK/+c//qPikZZSfuxnLCIAACKAxlcABAVBASjY36vfzb4HEieACIkYiQisBFb7XaV3TQhQsleBvQeAfbFXVbU7kUIFUCjEz41j1W6M8YGXZK8MQlIgKSHBXgkAE/s1FAKFKCDwez06Mk9r0bef2259eliBJAApkNQ+k9o82AGwGWAARFCyX56f7FjAjt/27VgWCAOVCJKAynYNYTv/04X9aPtMfl3mpz2YpDKcPdCO2GtisveqgNqrKhCEdJNtbowoFEQEJgITg5natXwI7jznVdL2W4LPvRAYRodM/Tkq9flHoy+1MVWCijrdBeVToxEFIGrdHr+rtEB9Xaj69f0ZFUCpAmIGiCGqEDHaSykjpYT/+fmElBK+/e57XDx/gf2zSwgTXn7+Bd4ejxBOqMyYLy7x+voG//TP/xWvXr9F2k2oVZB4bs/3+Ep/T41ghGjMQvGO9P+x/RrNJ43I5vJj+yUb3TPizsTIf1NjQ6oC9WWdmKHMdrYqVMWZiYKoC7po74UZkPeNqL82Dk9kHFmDhPygex5vJcl0fQRpP4s+AC3GveOvfR+oIiQt9Sf4TTRdv/KDB/Z5GtGIUhOyAHWpqW3x0zAuBFLyMaDVXIHW87+657k+De9HST62+yjmNzMHH7AR2XiDyNaACgBq6MhQAxm6EEfTJCAmAAwmMkQChUiFSIWq2LpMBB3G+jHaeT8PA59IovZgQUgf5ctvvxFghOh/tuht/t5VxfnYzjcb6zUyUKhLeu2/KUFUAVcj4lxOCWBARFFdzQi2+96RAQ9SpaGCQToEjCEdePuGiOz34Vz/G1n/KJHfp2SmQaLG+xVKkNXjrfq5tT+8y/1/9vnD66gTk244vQDKfaxluIDwMN7buaGwnZj+m0CoGJDBOGY+aORS7Clt7GP0IboQtDVeamX/+RtoxoAH2AW4SmDMQLUTJBOBuDMO1Z82Sr+AzcC6pgQ3p9CKMfytTOpfbyO3E3TjIIFg9sHflML077KRL3AAqP5d2E9VFVUqEiUQMZgTKCUQmzGzSgFVBtQMuonIDbtuAFXByI7fmRk0ybRBBSFdU4CBxtLDlGhEJH4cb87lOCIkz/C9DPd915Zch47+Nis8ASwAJ0DF+gc1bwa5tX70avzc9q7IIKRn6/eIagYpG8+osB/jmAIbU+bBLrJFZASwP6jALO0SYzQeGyiK1Aj4Cc92n31gfK4mNjis9X/D7KdNZvee1VKQyGwDOSeklOxAVdRSwVkRygRzMoZBbJ6LqqBBVfjgNgNgQ/A0vvmodP41NNLQ0fp8fQgj7sd2twUaGz04zWmuChExVycRmBnMtqTFvQcq7ggncvRgjMHMC2tOnM/FEZxrzbUxvGdf/USAVHEJpe2RdODtiZP7hQkJDCaTUlTJffsex6AmnRuSeKde9xYSNHTVLcLR0p3UDTEgDGmmhz/WxliJ+9q7PgdvXgO1BFIY/f0CmFQR+1EBSIuj6GMc1wEAIu4qKzl6kCFepD2ey5+wHT0g8bctbwSCjg/jn5Wtzw1cej8Q1nWPCQFz82ABCq0KSo+PsIgFNJC6Rd4NcRToh9mMc4hFt45hqVJXBhgFWgzH+2jqsRPksRNEhs00GIFIQ9u1VizLCQWEnBIuLi5wVECropQTlrLY8d5TEUF26K6qv4Q3gUCMBk37978xXBD9Y/twL3wnvDOs/2trW7peB5WN3/+mZvNvpnXk0C353YD4tGuEofG9eRNGOwHga2rlIQjj09ofsLLmx+ugt7boMUbTU98n2cXQWdQjgYW8LxEJaS0iwoS20vzduMM7M5fRmq99HJsNJA4Le4sPffuegerPFFKdN0yPhvPbF94Y1L7qZEjDt4+3NNwnJL8ECub+iEqD4Ww49m/XgBDN0Ui4GhWgZFBudOA91IIRqOqH9yY0FxT1oKPfmgxpgTURUKOGZmiwVBLcNecLRgM6/ztvzYPAGGRPp7HOnOMN9ZDkv4Hx+bVbhEurSA8momQqbLgdH2mj+/H9eBNC3w4IqWg6dnR2RA0dHXRr8YrAZDzWm6Dpru8TqkeEJIPMVuEMgYVW91K3nCvcLw+02PR3uv87nb0eizsehWHMA4w12nCGJsPn8Cg0ZqedGXBMVBwzMElgYBqb1yf3v4NFsw1tjluhA/Q+qL77GP41txBOogJVc0NyIKonQIP3ygye0rpRZ2AEPzEg4kM1WlG1G0BhuJmcIQwHIwzr7ZS/lcYWH0K4ixLwACP4aEf48I05AR6A1CO2qBkZz7UwUALvgxmMnNnXOaFL94hGi/wtuiOi1otqpasOtoOA5c3K/84d93u4xGc3GhLZir+jc7u0Co8GBpXh12z3ZeKtmJWsD6RBWIxdb9J20zoTB5RpzQQwTiM1xvCz1MFxXu8TaCMqwLvHd/x7ai3r0T06CA8RBEA6f35ke37gfgaj8vddYoxqwa/dul5Mm+/NYaaIlF//c4bxkSJ7ozbH9v9HUPALtaYSSOOkRrf6JEF1vwFxkLY6fC61DDNNri9TQwCHys1bwADY/ZVhQ0D1SCkClNVywgkQF2U7ZSS1UMsMRYXlsCcYTL/PTU/oXoyZGCqeaw61vPvsOeUEVPcjeyInCFa3ID6rzO2aW0W1kiKxxTtUCMTz2Su5zxnAvj7OeVUfd7iffAbuSHZHJnE+ySCFB5sKps7PRbuEZ7VXgUdSilnut7aE66mFDbpXlSBE4Oz2EZGOyOo6roEBVJwAR1WBChgdQUQQzENtTJYJ/V9hCExhhrEImh09CUH7SnvvPvmY9cSeZvMZPRZbeqKbR/v3UKOwufDu4WPQ51JU4YB+VY+BmAbJTl63gyAgCIAqatGXAJAIqmwyiAjKjEQ7vP7xNV6+/Bxv3lzj89/9Abe1QpWRUkZRhVIFICCqPonF13hBGvr/nmwGIzA1jNdsA7S28tBwzE+58j12pp/WtfhIXSVAEMtw7H3GyWAiRm2/sF4QATXDg49Sd2PSuIuuRybz0OBRBAttztYeRDReOO6vMCEQ/bs7ox/hwV9Ty22xDToboVtrCd2/D7jEWVHg6F0WJ8gePDlmMBqHD9sBVq8tLmHz28rAF7r6eKKur9O+cx7Ewy+Rj2/d7mgH0G6Bj0jDDfch1tY3y+DTfvpj7YwqQfcp6rodg/Uzru9Jq+NGVEbje/Hx2CxaaraEnl7OzhjavQMZxJBtGQzQ0GJEZz7AHT6233B7T4lKPZbAXjzNiLQxGPthpNCwDD7pBo2+WsLNFjI8dgnqKkLr7T1cr8NzdSL3OG5WZ3oEtKJWkTL1YdtowFshgg1K2KZW04ahjM83IqCWQDYyAiJnGtSCjcgefcWdSNfMmgMJEprh+GP762mNGTRCaR/QJNRK69sQmbKspJ8Ro7b8BO60AlKzFxC0Z7vpQMjtOAz5+HaBuAWr+flXefDjucM1grCjBwTLx7dnWq8sX+8t+o79OcLbYIxIwP4MybHBuRj8rVHybhuQ0oByYvFFvP821z9a8oHZIqu4Rhq+v09Sj5I9xmssPjPy7ZZ3sLqA/ddSmmkY24/I4K+qvQdkEMlJsagtmcJWbxcN5NJGwwHyRLGx8lUHMlgdcR5adOk5IISQfP5KoX60hRO2D7RVQfBEEQozyHlqf9d4y1BbgGHhDkM7js+Kmfr7CJYa3bKje7GxSupjwthIdurXXfFQ3FUL7qgJv5F4ko/tfMvbajJB6PH+jjV/hJswD0GroiMAUAepEplQRoVRrskAdqe0tghHosWIDux2Fd1m0ZDCEMfeYgNo469WeFZk3K/7VMPuzeMfAUktSy55X9n7ruRZmOTPQmf46Zm1sLW1N0Sgw2Ibnmt7zXb3wdvQUFFEbfrcjCit3d85RkSLNmYZcSJ+NG+eg1ZvHmAExIBWfGx/He392Ay6eOmr0H8I3Xs0uI3S/bzcoHZcnLs+6QlXiPhtd5+Nkla1I4f1Ve1GOhhIwR7UMXLLJ977wfYUm8ej5gladYXU12AY/AZpfq+dJR5lkzZMoWfEfUc0cs/9+7k+nsTDrH9sfw0trxYGsHJfjRWB78xqIzB1v7C5E5nJ6s+T+bVrLYilZfXZPA4hgiU4tctxNUnM8Gy2oUMENF97He6fR5sAx7HWcYX5aYMk+y4O4SgkAAXavAPxUOpgxvZgsMo9LmXN+w4Vsb7p43EGycVxy8cXbXX+tyrPSk2BjX3yBdnUmKEmI4A1dOshA6vrNRQXSGvgZ4l5dWxjvQpHPp1LjP1q36U1M6B2brURPRNncJZbcPJrajfeiLp/vtdjGJ9Bw5Utjib9+4oVT3tSi9oPRFYyTDwzUCGoqqhn4kjua43RwrNxYSm56vQeGYhPKUl/9fYKeZ5Qa8XFxQVubm5w+fIlRAyRERPmtMP17RHTNGGeZtzefofPnn0OEW1xIO8na7ERWljZNhD9nkb3cpeHWpd8rczY6vSnYYv217herBhbkTQaQVfvBtvBxi361N4r4LqL9jxiVlOrRl5yH11tff1j8VJg/fjUF0S7+XD82rOzfdbxnvc9wMf2m2xjPED7Ln6yUmcaFZBSQmwyM7ZWz6B9rcO8byHheLMNYShXiC8k4+EByTvtq6rrq0P0lev+DYXqYMnHegHDT+GhXyO9hyCIa4T9wPRYO4r8f7s+df0b0nVy302JoF2/Jm3DERX4BGoZfqJ3dOltI+0YRH1wFQqISTa+hwk1KU0YbBsbiTyM24Ntu6gf7N/daxHuzsEWuaA92cf2azUOV5o3Hb4nAnI2ZpBSNqaQIqkGrVpStHdGBgFtgoOMa6zbkVy6K9bxrGPvH2ijzh0prEQdCt8br3zP+S0cmbqxrN2eMNQu6AbN0WmvEYbtSkZUeD5rEyA/L4CTJ4U0EBhMpw+hfW5cIKz7WFeCHc97SjvfzTVaiEf3SRwZ1E+57sf2Ydu4tgTaNlkBYMVRmaEpISUCckZiXkWQrlKYt+G47agHiHQ7+apepZBi5xZaoYvu0tpQrQBK1Mo/h+QjGWDt5naMjjgaPxtQAcizCl3HtvtTuz5TZCPGaJidgdR0J9ujUP1YVwkiXkId3fuCNluJnmUGCeTjY1CI/BkicGr0yceC5EEN2Bo8MXyO5wLu56l3oovv698QB0GDzaGhrT5aK5QSrT7BiPqxfbjGiU0g17pC80TcUbOaFCZaIwOorIqivofcBB3sfMYQWlKJb/9EUVdwZR2LFfH41bdxBgB+epWhQeyRV4ftwUK0vq4VAnddvSMDjmSR4DKtjNu5e5MxFiEIeYyFKrTVB1hfoTELoDOu4bNfsrd7vtvy7YZ+cHe4VYfU1QEBBI8YC6TeMUwCd/q/bR/9CR+2Ud9UoDcONYGsYOtwSAspG1SFaHlFMMOEt41a/P045yMx9IqxW5XB3hsRByTWjvPbb97/e/RV6D3ERrg3EDjOkVBPwlo/hvOCegy+61RR53awdrTn5taRSLtStPyLtjAeXwz2HM5QlFpZ6xhUvg/nj1WdvOxP68/m8C1T3EwVQH2s2m9RrQidJ9/pdCCDMahpkDxbdeXB9pEXfNCWiFDvG2RHwctSwESoEOQwgDcUui6A8v4qHWlIAaOkKLzSO9ewQfMm/CQ6eQc0Goxg9d0912vH6cYsNng/DH5JMwz+tF50Y2S8jnfahv0OGsT2MmfuMnzY/haJSeNvAQ0GDht9aKYTdPVmdc0zEO2nbvH1sf20pkRgpWaHsjp2bjZnNgNhFUDl3rmI74gIedkd/WsT74YoqIXustam61Iz/3cCSPwFCgOSKo5cceQFRAU7qThIRa6CvTAmZTASKiUUZtwmq50116t17wgoI+SdQw0Z/LBAMxyy7y+vjmMbtPclETX+IrpQxgWmAIi7MbC9uq4ulo/PpAAzBLZxZQVBqsVa3lKxRROVaQEkYpDHW0B6BN4W/QAADQbQ9tjBFBRgjUxQgNGNP2EALfWIx9qdegI/NSBwc/yWx++Ouvnd8dWAPpS07SWwFQEqdzs0gg5m7tdx/bYV5ICCZC3PWv+o93O0nciGd6Wge6Ve8cpPUoJvaW7nCawuR4GikqHQPMSQnvP2rMCUf//Gx0kDLSoaHZG657k6TYsiFVvcSoREioxb8MS4LdcAMaYLwqI3uD2esHv2HDQn7J9d4nLa4YdXb4CScIFLnL4/4fnuAq+8noNitFX5AEvrqE8bRUQZ+XvqEHY0S67fOJfC+cZn/j5w65rAKvHaX87DkYDM7Uyi1WYfK+l8j6SP0OqRYOmec+wmzgAH1WeYjPv/PnBj0CZNXFe37SnSun7wn9CaSrbZNfghFe3+8cP5+6/G+qd3d7XV/eZ1/KEVafmJ17/3nhqbqNj42IZENk4igsPhgOPpiOubG8zzjGeXl6giOB5vDQ3k3P9WsK8ZB7pRkAmNq1PA/8EmIFrAClQtMA+8pfgKTMJXABXaPAHCxl2j0lHasup7WsB3WSki/bfxFUD3COLuhLa4/fbMAf17vQKDyISRPQBwt6Q2G0j0a7DOANChqlJnFs12Su2wu/1utgR0L0y8h6VNjztYxXGPtg/PDwAM8RLkuRwuWS2Kseel2NAOK+3MllTrehaju+Pegx/+HIiqdXh9SPd6oRl2TTo74gTsAHV/mb/eIV9ao707TMVp4b3JuWoCmjWDOCFxMqO9kqFeTrh6ew3igsvnLzDvdxACTlqBnLCrHVnlUY8IfVnbJ4d30flABQ22YV35RDGcrwNzebi9a1bfu7bmp0WUSocbGeXJfbOaB0YEsYV2j/SyMW30P9oFMKArBBPrY9kE/FjtCON5dLaPH35873I1JjeUghrNrIvn9FBbundVDy0EkUNpG0Pjkoo1Yw8P+yr3hQbhQdTut6H6jrKGIi9PevqNHr51kI2Ca/zufVXCMDe3qccKQwVMUXiOcDoekXNGyhayvJSCacrY1R3GHZ4BIN+LbQBEXmFAQEF/ytEVxVhAai4MYUElAZGgAChEKMRYNKz4tmgqm84FKKYzY052c7uXjmpM/71F+Xb665Mw0OoWKVikI4Hh9QzCNkIm6RpaUBNKNEiTyIzksTP+ZYI2EgvY3I2D6wfmldWuM4xmGwC3NGYLPtLhOnpnr8Jtk3OL7R3bKOFGHT3Iscdi9BVqsSKxKM/XSCRo2//QEqHE7VoyLPruIo1slDCqdYag7dg4jx2yMdjqdzoj4HGRqzMVbeVxwaqo0GbJb9P6C8s2RgZrAiSDlAFlELLtWZoyFAs++/RzUMr4y7ff4tXVa6RdxpwJt/WEeYA2ecw3v8PBFKiQ1YIC1jYl21jE/1lwQYOET9nh4ldHBtGHAY22jVRAZwuaWsIMmTUpFrFnFVkoMzd9OZ51VersPtcdrT87ZQ+QticX6ZmNRVnelwy6v608DbBF3rxGQHsY85B25a6XnTszvo4iiAkqUUvCPDoa2WPoZBZMoL83k/jIHEaK6/3w/xoKC851hpkGUzt32ENk/o7kzxzBRQLRcBUqKDNyTjhMGRcXF7g9LXj75g3evn0LJduY9fb2iImndq0BGXTKswXhD1krgn+3vQ8UUDLr+ew6X0RBKsfgkNkMiFGI2h7yURlZfHuis1Xdg1bEJ3RjmQm9ujb7Btpxra4B0CQ+Ae4lgFuPXdK36s7Wp7FASAeX6AYgjQzMkH+x4E3aR80EQuzyO4zfOJkjYHU406VWMBSETNycQ6u9Cu8fvg+LDEaaAMK+pD4PkZNBjhb8u5UAenw18BAxIzHAqhDwakzb9WL+23u98z6Oi/6To87kakS8R7vzINg0UIr93Ws0HIiuGZMHjXnscQZ62MnPaJRmgBiiJ5QCLEJgZTDPSHnGcTnhz1/9Bd//8D2++vobXJ+OhnIBIBGmERmMrp72tQ4DOmzf3Wux6x0jSA846qPxlOc7t331B8cNMROxO0pENDU942mnt8/39DiEzoozPXjBftx69yaXgDR+4+nQj7UPywvWaiTd/S2+j8ci0Pk+r1qjxP4Rq+RPvz9W6E4feu9vOspa322NM57QZBjiLUgbGEB8jvu/r8Z9LzWIatu1loiQmHH19gr/9Kc/4s9ffYUKQppnqNu25nkHXnqnMzhBpCJxwi5nSC0oxyMYwGGakA8Zl4e9/bYUQAWJDLLVZUG5XXDYX+J4YLw+HfFDPYGJkTiBmbAsgpkncJrAiczgETUOaJD0D7WVgXNYbINhCejuNsAMgUEsMljnE9yXzCFhyQMygJYloSaBInuRolIIFFKlSRczqHYVIPmKJwqasOOkLM27YLrquKgJPAQfkKoxX39uVSDlyZ8qEJu7d/0cucdPP7Z3prsz8xO02O2eXRAo4Jb1AQls5/wcL6udCRD6fIb61oarQcWwE1D7vnsvfE4GzUSpWDKP2Myq9poXo/IRdgglQwS+0bFrh4PIZ7T7KQHiiBZNo6E1mihlHJ12DMFqgjAnVNh1CDBvAayugqri6x/fQhU4qQC7CddVsZsmHKvgyz/+C/6v//f/QSFF4mzIR+yazAyuginNWJYFp9MR2eIGejCLIaLevd1uh91uj8OUoVMFqSARQ6SiLhPyRcbF4QI3M6O8/RGvbwRlKW1RTaNZR50ZDINx1pr8CzTefIqQ46c0pe35IVu67mnSgDs8pn5c+ITb1lhJ20oiVYi6V6O5037Z8XryfoljfHOcCwCRAk6BC/zwxtPPO9k0cK26p0K12QL6vTqsD3dvdxBqX9ykrbREez7PJIWGKjng+7g6DSqRq0K2btbHqWK1F2UfiAeerb06swn0MCo12ykfgJJ43wmEshS8fvMaN3XBdVnw7etXKMsJyAmcE1KewJxan0mtOEq0rNMJUp1jkkUFsC5ISphKwoUQXkrGcxyQSMEqyMLQWrHUAppO2O8SbnPCkjN+XAquTwUpTUh5sl18lAAxHz2rIKlCcm3fv0u7g8x8IYXHJCY9YphcQDT7QLibuo6vZsFXaVWBQlcM8uu6/1D3AOh7EkQ8AhFSkKf72wkDMYFAmZ0BxxZB3kEyO0atilU+eCPwuPGHNRDyGWs/bV7DdhKEneI9qGewDe1JvY8Y+jsq3Bp1BCpA3I/WR2hIZu2BUeEyZ1UksjoXSWCu5UAXkVDG/b5twfJ9omCgs7EDtOkvgEUHRb09E7XDZPi9qRhDqb7XokiZIZyxaMWbqxvU6yu8vbnF6+srTPOEhISZMibOyJzsEmLBSldQHPZ77A97ZCaGUEHkBkfJpSA+8fJezUBGBnrJKf/m5hZ5P0PSjForSq0QqZimHeZ5AkppriTbLkogkNhRBboZnF+lDb59drWAiVY6+4On+vnhpow1S2xhzUipGSONbNigdZQ4b/noydBUeC/Ejq91wYpAYiGEi/FD2wTS4yNAA7fVCCoCrb0HQ6xBQ0px/hOQgR1ozFLJ5sa4SLpngoZkMBjDli26GTww4ZC0wjrUfO88hI8SeYl/6kwfcK1gYAZhUxvVmdg+DYAJPtLGD7vyYWNmHrkBJQAxaFjHA4XKCZyWE7JkIDOqChatWBxJHS4OmPe7vl6hEKn22TnL5cUFnj17hpcvXiBXHCx6UNUqFsmCJBUzCAdlXIjiYil4zifMokgi2CkBtWBZFvy4HDEvR1AC5uOCeSmoVZGVsdMM0YpU2Q1N4vUCrGhBMgXracTwQGtnDyg1AlxaXMJ4vKItTsBj0Sm8COT6oMFE9lDPuFPoi+TPQqBW+zEgaEMYzlCkoZQec8DRkehwPIIKmKkFL6n2+wUKiSjIgK7vOHxn29l6Df4cMkQXmi1WO7JyvX1k/OorSp6MDBN08I2EEXLbP6uqFaqXdYDZJSzT6jgg0Jy2/TSSM7IUSABoi7jNMVmmYALhZYnQX3j8bY/DFWciUbdDyASiUM+3odaXph84Qwj1Zi0uGyNwIr/OHkHodUUKAGVGnna42M2Ypgm1FNTTCbIUsCgmTphTRsoJ9PITXFxe4PLZc4tAtPJHvoGzc29mRkoJh90Bu91shgstbQI4ZagqLqZLpP0MYQYnAqdkARuqWGqxQQ47gYr5Q+MBHX7/mo2b/hfgm12HdOWvnjfQKXMLYe1S3xYAO7TkFt02GhHVrRNduo6on0FesHTY8owG1MGEM2v1ndu2Xt6dJuvj4nmIGa2qU2g0RE2sNkBxbpOZEUZ7opaqNGbZLFKjraIxnlAVrHhNuBdbXxAuRHJ7gQXH8cgIACCZyqZuJ1Bozw8h206Vm0s9BM1gI6EBQflPzTPnRoJAAr2WqHZVp40B9f+j/yljWRaUpQLsIfuqQLY5yDmjGTKIkHPCft7h2eGAaZ5x+N3vQckMirmooKgiqe0OYM9OmJixo4QDJ1wgYS+KdFvBpWDPCZkZWoFpn1FVUWpBLgWz2i6+UABLBasTszgLENttiTQqIL8fZtBAXUDp+F7769aP38+NfzFxxhTIpX/IoxZ74Lor+ZdNDXBGQMFcdCAaoNWr6+jCLtQgoHSqCGkRMDTRQLAYJOIHTuY6u9nN5nd/omYzGXMAQhoqD1C7nmEG1OcrYLQxghiLvkxMjvWNcTQ6BBqi5p1pbb1UTLZb9YDuxsAjIYvvUDiq8QW6A0GVUX0eSWWo3mU3rWIEYtWxnTmFl2FQCzoy0KY2BAqMERjHRJVQcsJtWVAJmKYMToxSCgoUS63QmxtQtdiJi3mPZ7sdnl9c4pPL59jtd3hzccD1zQ3evn6NLGJFEU16d67JsIqqwYFFFFJOSEVQWZGSexSqYlkUx6rGnaDglFpOQ3uMhoJ0/IAzpPbBGzUqdX00qqnqU/VxZyJNwlEPHx6l6io+oDOFRpPBCFx6eU6Mz4WfyV16tbDkdDZs64O2CNuVYQzDJKtuuQ/JF1b21fI/i5crLmMAACAASURBVGxoiGHxGPzx+R12RPWrbrcAmgcmuLWj3lXRGx2QVjALP653gbru6QA+4lICkTAIxdXAJijiMhQ6+qAmAWjRuuhj1HmUdchEgg76YGcM5toUq2YEYJom5Nlcheoo/urqChMlHKYJu90Ol8+e4dMXn+DF5SV2+z2+fPU9vvv+e3z7zdfIL28nqGTUySr+lnrEkSoSgOdazKp+OmIHgGaCZsWN3uA1e5xAJexOexArBAsqTrgFgzIhJWBZFFkJp8QOCRkgxoIK1QLxaMiVgBuYCKEvrJCxXQcHjqhtoigCLlSB6lGTUtF89M5RR4kiYDdkcsu05DZ5FjnZrml3b4bArEA69v3tO0MQJxJpRlKFxbGrVrcQG5y7mS8b3ZE/FZGA8mAnaBWctffH7/X8ZhmGTVuNyNHgi9CZ0QN+guiWuUsgrWYjYQGgFaxAZnbPi4+nmn0lxu/VtO+TFTETxG0xEps/JfbXiOCYqA3D6RhTDmivVKUI/khNsAgPyNrfEBes2n3MRR94D4DqAMBja0BwUxN5uwajc04fr/K3fewBj8R1Fzq4SXnhnjsD2LMAwHy7B2C5OoUUlYHC6jYGM1CKCrQIqApIzFaRPRzgOCXM+5eQ6xuUm2vMywn55hpUFnz+xedYWPH5F5+iZsZnf/gD+OKA72+u8Q2u8OV/+2f865/+3MbibKWjBknV3Eyy+ZWcpUU+gopaSLIKRLSFEZutINizQjkKqfrgAG1LsJgzbkyB3CDlkmHUs10SQCJPbgxb7qGvLdglFoP3vW+KUU01aP5wUxDEDUYKgKXrnNHH1LKj4JVYgzTs9XRcEC6lZivxh1QCRGtjfuTPF8ZWUCSIeWn24ZlD+qjUdRCLB8+IMwYmgUrokgMk9fvfXC8gtlDx7HaiaSIkzEhQLMfbRvgqpjZ1Se2v/lZqMJzaiCe8gX2xCMazB9P6KkhHm1R0lBGSc/iDqC/en98i3bipkAQQquU9NKb+cBOsn0ecSdn2AXYddTTTxmlAOo9i4xE5RH+Djgc1J6UEygkk5l1hJsy7GZeXB3z29/89Pvn0U7w5nTDvD3h9POGbb7/DsRZ89eXX2O/37ToZQC+wgWGg291jkCJ4xk4gh15FE1gzqlYsyFiUUZShykjKxgSsZIzDY3vAokacPLh5eDOvPHTBlmYs00jUUcQOihHc0siIbKKjovGqBoEGTFSoRFhvIILmbAJBkSm1gW/YZCDgkxN+oA1yK2CjoYm7t4LMqENhWATwgmaEzZEQCGhEMkO/YYwpajMaXDV+bh7RDpmBiMAUZ8YdjShZApaCkPOFHet+Z60VS1EsWgC1yLWWnj9GbjqVFMoIXT6WhvgJIpbdFzQViGCsVJTBQOvjQIPjexq+05E+aUOsd1sPc3qgidtvYjxDhQjj55lErzpc33i0cRRxSceBjGDG1UY6gRiiG8EsoR5LoZ1XaFc37Dpo9PGsEA7zhEoLhApmAEoJl4cZX7z4FBf7Ay52OxS1OiLH21u8/vGNV2pS1KUjq6fVQByMV+ZDHtNmelOx2apVABGTrLWCwaga+rhAadiWaqj7HttfxeeIAyS37scmpEq1TaB6mGbkT5B7R5o3O7Yz2zY3+1o4rzsLI1ouoDoxSi2+i7FfcaBGAqBeXKJVgPLiLtFSSpZOygROZodJ/p6IkPmAMDTZBPe4uXBzBnPjRhUewOSLN4i44SLnNLYwa1+IEBhYc8YggO5nswnVirIUVFrsVQQk1ZnNMH5B8FGCTMTd0jb+IhWqiur3YJWmugRzCkuaAt3bEDFXahgt2C98PlRjMQX+886cqeN23hvS61ZEYNH4WfA4MxDqpdhW6MAXuvqGHOIMGAqIjsFROoArRwKEzmDD7YgQOA3cQlWROCHnhDRPqFqRVMC7GZfPnuOTT1/i+vYWSykoUiAFuLm9xc3NNfJ+h9084+bqpj1L3kKvxoUdLSBxzwJxdiTqkogIwjOEd6hUUGlCwYzKgGCCYEJVdh+zh26SQkhRyIg0a1oxlXjffNQS0pxarnmX0EDjZzqQT+yUDPXCDxtkAGq1CWIy+/fU7kcKJEr+6MF07C/U4yUbCI5iJkxWcjoM6RXV9p5URlZBRFzYtQnPy7JigI0ZsPU5NaMhAIgVYAk/M4C3QFv8RvcckAJMwOLKOcOgK6EadFe1uThWQ2jEmHjCNM+QuXO7t9fXQEJzWal0ogcEhSZb4GT7Wgp5rUhVKFmWR4Sg236T7uJzpbm49OtIwCC10WCoB+RMiNAt7Tbn91aXHunpTFATacy/MwK3RAYPkfr4+eOO3x0BxXsCKLf3I9qJQayweag0oIORlgdUGrtpC3f19gsRvChArYRFCFPKABNe7vb4ZHeBHSdM+z2OIlgSo5aKm5tbJFHUqjjM3eb1ZJtBWyw0ROkxm4/ddU5qg7j2f4euSmPZmUYEnceTv3EesLLKwge5L2yXKE136pYE0ga4mplbaQiCUYVWY2h34E3YADgmOEhv+F8GeDe4D4EO50JtyDmZwYcteWvKjJysHFUmQlr6mAGuSsS4A0gpXJ6mgqTRog1PqGr41v32TAi/MnOBaIfvVRNEPCQcagVlAy2oNnUBqqhqxV0NWdmcR5SIuEQQEWMsg1EQQNsroxMBsEoKcGNCoMkQgmuG0Ec/0I3R0yiFH5fcZ5FBuO7IoYvvgTlmOj56uv/fF3z0zAYj1LHVMw0l4Vrv2/jFtaQxwa7GULNtBDrLOSOiJvOUsZsyOAH7/c4+J7K8BGYgzzjs95imCZwzciKkYfjyFglYJdvQcZw7x8OQZ3WRWpglKYj3UJ5tonkHpSOECUIzlCdU9yCQWsVgsEAIWCj7ZHbYMw5+iw9AoAF7DchuA0hu6Iljo8AIN8YyuoM4Ni6h4R7hYhoYHg8DnzhM2OgMjnv/jix+bZP0mRnilZEzFJSyMbDIFGMGJ5scBgAOA2NEFBKgg80hGVeKcOde6ci7EpKL3PNBaKGnYJuvpAlVKyprU79E7P0+zagKK4klBaUIilhYeVFFnu13JUJRNenvpKoKFK+ObGUtdI0q0QUBaG0zUABI2txidl4YOTfGQ0SsB6+OM0SGR1uix12vlMIDNSy4IeHkXARmFmr8JBhdV1LJVYJQc7iPhwtCJsvgHY2sCMFpXNrsTPHsHlgkzrA+K8AuFRxPNo7P9hlIwJ4IqOYNLMticUC7HeZpxmG3h+ad2fOub/uzPD6U1rEtf+zWApOKtn/bGh20NNvIZXCrfFuc7n4JeIUYTyDc/H1Bx6fwJLhxZ3VyB2D2Sfv8NN4R1n5nKCGs4oka5+0sqT9zrDnd/NQ6Sg0VMBkzYAC3xyMyAYUZEzGEGTUYAhF4OQ0M0HZuohhbANkNrFaf0ewYgY4A4Nbr5JMzAXJbhMcuQ6qiksFKkWq5IdWWs6jixmnBFqk9w5QnpJwxMaPUisRWPCamL0K6rZeD+yeQIcWQOILSkPEx+DFVhJ9eu/0ntieI9pERrKeezjIDIGIf0AULYIIKnRmGlA+aHXw6A9UGKsJKQmob+xF52GtqcSYWlZmm5GX6LS173u+wRLYYzFB8Op2wnApKKXg5H9p9sln1ba95VbQ954sSqiqWKl4n3qhAIpE7kdU10ISEBCYBp4zEkw0OJQgYPGeDXb5uhQRCgpp82E7lTnAPDWORU16t+TZOPig9tH3wMqjhGgIALwtFMDdbvA9mcuWroaGPUSUCMOXc6DduvvJmTVHjoGIJu4QIGBZldrGbsbh/mDyMNik8GUaxd5tDYyJMUKkotUBrRa1liHEIV6k2okpiriHzUFhoH3tsASLGoHpgisNJJTLVoVao7hxhmQSrZOpBhTEATdzeFwWq00rQy8T7TtA6SDgn+Hm/a2y6eTT8WAXA2fMICFAZF5AjU7HIWPtcu2T160W+R4zB+Ary6L9HWqvO3YTO+IrGHO5Adf88hxo69HusieBLtiGmgVMCsDqhCAbg1zCbztAVNvUtEJuogFJCSox9LWanguLtzRWeffESh5eX+O7HV8gT4VRPuF0Eu90OAsIXn32O//1/+d9wUsI8ZdDx1B71/e2ohNUz/vJNh/mkp3djN+/6JOMuM0ie8hl/GH4DAJ0CZopn00UyljGD0/GIBAvxziljSow5T16nnpD4ZHHhKWOazDKcV7n63RjKNEhhGNGwzJ1AQz3yBU9EuLm9wVIriiMCsEIUKLWgLhXz9CzCFiyhRsUXvQW+XN3eooC83D2hijMDEVNN1EioS8CuBijcrhSeBgK6YYGwWnQPteEcGs7RYa7Wx3dG8GuR4k9pgUxlYAhjTEh/jjWSUDW3LRG5x8psOlUqSvFIYGJILR17MFuxXmbPymTkPNRA7BFr6LYCd/dEFqeguz7NQkpQEggRJlFkUUykyDAOlWBurB6ggibJMdgk/GOfNBnm0n/jflr7fnxtLkqEtb+LbbOSa/8N48nOszMP94wsxLi+2w9crWB4FaXQGZSQkri09lTlFPq9LeCbZWm2hJQSpnmysNFpQmbGUhRghqQMnSdoTtBwPxJQSumE4DDcPAoKKONwGqzdbtrW1j3CXDOYCZMIdNKWf19LRZ0r8pTdXqhYRFGVkUVRlWwjH7hNAfa5ijELkTCMpW4EJnNXRlaeKlrAjbkZqdsFfBHUiLse+UJAdGci5J4nq0ePgaF0oumxGoMKeRbiA3dg6cMHNtVnlHotorP9DUbP5g0x5qceEzMGiRW3CUHgCLrBC8DtW+Z+tZOEbA7UPRCUKnbTZNmR14KT3CBhQiGBTs70FQC7kMmMXQFSJZDyauOUd0YGJpBCtzIO0lK8idaT/AFacD0CYNlsncM+RTKoVnflutzZIAPPMfFdmNkhdc92lFobTjBVxDg7A4AILi4vvcCqp0aTBbKUUlrIsgpBuOJ0FJyORlKJ7R4Wp0GhmXnQ0hCefeowG1B3hpC7Ds0wGLUkOJndghJjytkMUVVRJazyVtqtuiehqlmoGWxJPAC4GqmL2L16II0zAB4Cjfz+Fg5NXgTXpA/1Mx6dn7Dt9BEGMHzDbVF2ZIfh9bfeiLqcjKYteY0aszKPATf7hkoXctOcoSE8qrl/jT5odSPOCZkypimEqHuPvOWGCEJ1Gs4fJTgIvn+eDtxPLZpACiaqmLRiooqkFlkW4b7AkKWGCl5pU8O+8iGhB7TA0I4K4vdBZ48IxMbg1IJ+mtY2SPqIFeBWtcSI365Dg9TxBx6bEEBsEYvMZmwDMBeNsxsXB1n4MAGYOPvk2iIjsTg9dl33Zd5jcmsxRLAUK2bC7Dphmt0wa3kJlBy9kKseli8Xgztk/NsCKWS2HxCQckLK2ewwsGOLLChSLEZ/qQAEJJZRKmDUKqgqSACkGjrI6uNGjJsIxxUdEIHdz/ReaXPH6DaDYOLiCTU6/gVQoMEa7xMvnZ/4LJktJPnzMjojOBdKbHRzJpyZxhdC257Eja3Klhuz6j86FlUXkmaTidDl3q9WSNahMMVdvJgLk+2QpMyOzgN3C5QElQU6E8CEMgElV9TJmMKJCjAnaDHDOZNFRO4YUCw+T93b8p5sBg5j2joi3KvPfYA2xilwe+fs6gmoxGrC+XtXgTrz6BWMmpoQCx6EwQPVvCicqB1PpLg93jb0xKRAYi9OafUf6lLA82QTQZaYwmBMOWHe7UDo5dfC5toyGRsK6dV94hkAg7DzPKNIdaRgLsUFBbUKVCposjGUGgYqX3AWimfqgDJEzY6goh5qa0ErwhGB56O+eYULjjho9f0T5mesBt2QfwMGukIGwQh0mMPfequRXCfa3Ob2yKnRA6UEJIaCUdRS6loxGfciRCZmzpNFFi5HlKVi3u2waEFVbuOX3Nhca8U0DdurgTondru2TeYWIVAEgQAaBh0GMmzf96xWEyGpIJFJP3KJCHTJzZ6bEClPrEN09wDvLQGKhmSljgjGSeYNZx+iImDAPjVEQNpVPhrO6Ivf9DdCMBbT9dkJL+CtDar5jKdFEbo8sSczMYF8UwYtlkjESqhMyMmlRWYoE9LbBXMV5ClBlcDVVJI9Z1zIhOPx2MYqCrWOz3/Uo0krJxx1XcUIylPQI83VcyPM5SgoVcAoKFpQloplqQYzQWAkgBJYXAoqgYQ8+cyIJVHF0kZcmrpgqoO0qEOhvvgb6Pd5Y+rpWzG38ZTmh/eZ3Ej5SPYhREyGz8F2hM5wBD3n2gz6C9itXTUxEq3Bp/x2vf5FN3n2DJPxORRA8XB4x7fuBGKvz+nMgIMZKMxH52hEFQsEhSqECJUEaZeRLmboiXFbT3i+f2bRhgvc6GjzGWbxNMTpvAdk4ACqrah4/AjH/SWbDv/jrjJ2TwudyWCsGaMiJBUQKFOD9+trmq2glGAG5rZjN+LF9vUpJePabBGJ6hi3VkECYzfPmKaMlDKqVKh6kJFzrXk3e80A8YChMFjak6qktsCNIbH/2YTcHm+dIZNFPU6GTERMxVvkClQNlnIya7MqgziDyKRHpBDbHUM0eyPDJXCpouiMCFBUrR3Wh1t0dDGeE9+P2p0ejguJj+fw6Qc2aZ1tIpZ348o0opx+MDZyY7Iyu8oceyn2nIiIHjXPQsaczcMkUjGlCZwqUNx2NKrYRJZH5C2LJKgmVDJYKagQsPEfUhyx4CSKwoTEClCF8BEnNlfasRA4ZxRWLElxrQveQFCEkDhhUUXWjJ0wMhizV7aR0B9Tz8e/rx1refT3SWyHg2BEwcXhaKZyTxsaiS++24eBeviNOTLDFAW2iGMnLzcJNPh63J16IhV1fT5UCE5sVaUZvpeETW7yKMFLFrAsIK2YjB5awM8EbeG2BIYykJE6kdMQZxGLldBSxwGLwKtKyGSupqTJskkBI4zTM+BYIKcTWKpZ8DmhglDcuiHqHiZWKNt7iHp9gRubR48lEYWnTJMxNp4MMmn3sVhEqvWv0JX33Rl52JhcpYgaCqs6gdpDdyl3nbfNczeheEFSb5u5twF6PPdgdd073wCJ5/5dU4FCUXU1gNbMb3V/Olg/hZC0YlbBpILsDDwpW+i4AicCykIodUINLHF6iwNegDgbwlwEO8l4Rgfs9IByo8gyY86CwoyKgiUplqlgWQo+nS4hKqi1nkcGzdpIyYwaZB0Heqx4GyLp3KpXWf7QjdbvRh1zePckKXTv1YNLoy34YD5hxIPra1ExOsJZLU3AaiSwQ/bEtJLc5grjdSo3WSEY2hTX4LhXJCYpWY27VjPCjXI+Tyrmdxaz9bVrUzKgy0qoi4BYLCIS2pLKbOkxJrYFboFHZn22ZCUxpM8IWAXEhichrdX6qsGxRik/IEjt/w2ThUHqa7MVtNMVTzIQbtsvgwR0sGucb+QERn6qf7sSbOO1O9OzqmKRFq8wSV+KLfRaCy4vL8GLFUS9PZ5wLBWVCJQy9vsdrt9eW5xLzsjKhO3monF/VgKKgCkhJ98QRRNEM7S47q9ikXVSTf+XAtslt6CXsjapIi0T23ykquF5PTNQjzTl0iSlRtaZl7EyOnV3zGqg22gi9jogJ0gitN14ARMcBKDVM4ydf+M8f0RLU3aLLanXRVBHBeSBR2rZiwj5CCxzRcrGaOJJJSloYmiuLcrO4LcxEKYh2ZvNumzMVzzs2BkyK5YiqJ7ynYmAJMhDEdLq9TKFAK3se2GGlFekbIVvVcQqAFdFpYool7dzRiRqWZE9RVpQiaBavFpP6AoEZWmQphkAMRgaoY1xtAWhitjHEegpwDyslLbf5zjFEYHut99SU6ONn9m6F6sjEkYkJNmNO9W37rc+Zkc8GeLVpAKXaxMAhqnE424ESUvbj2GXZt881ZA3qqKcjBEAhO+//Q6YZ6RpxuXz59ip4FgFp2pzuL+8QK0FRfQ8MrDKRR2qRlJNZPWBTE+OvIT21B2pvmN7fLIar3BG0HfGsR8em2xuxPXY3Rl9P3Ztuj/UJb4nHLUUZrbJSx6txC7dGYSUqCcrxZhp6IWpVwom4ywcxRS9J83W48/GCmh2h52olR2XakFMgegSgUI1U7GwVr+MHTMkenFsRe5GMLdttIq7Tu3BPDks9+6pAMi7G2E29l1jZEQ2lGqMu0nPNl8KrDJb3R4zfIx4Ctqu+oeaTdXafPRu6399+VXAVHhI1u7Tx1pHP9SKsQZiBBxluk0IIRhcVRK1rFIb1O7Bs5L7CfO8w3E5otYKEsGULnA4HLBPE47LCadTQVoU1z/e4NWrH5CVwgrcCSNy+VkJSQlJGLwQjP8QqjCIZwCCOTESVWRSTKzuXaiouoCR3Cpq11ZiFDLbRHGLXCozHmvnkGDlXr49LLImqcn85UP9AIph1/F8v4/TM2vAfMsDIJF+vq9N9pReEjO62f6Njg4UYFavYWAW9yRWS3BSq8A7qRV6IQLKfAKygFJuGZjEhJoVxCXAYhuIqLdgCxaYeDIbAZv3hqGAR6gBipwZwuroT1Dr4sjBvAmZZ1RHclG2QqnaNURQazgPwr8uyGSRhEKKXCx9zuwKZuOoaswk9gqgQAkgtDJNIVM0yN7T0gMheORin3+7ZwR9BXdIzugaz3eGEVLY181dvT+A1TsiAxZqtgJjUGvfSNBU9LGhgzjC18EEQYIhg0TicQYERvVANiCpgrUiS0EVO1brHnoiaCKwJMcHCVPe4fnlc3x6eYnv377Fq6srXJUFu1KQDwcc64LjacE3//Y1Xv3wCj/88MMT6hl41qFKRa0MjUXMBKIJSbPl7CftEk5NB2WymPZ3aWcjyUJK2ofuXgppQ8NC9nDnJ0egAl5EwgyIXO1+5jqqTdq1LrpFt2fBbe+1IVz71HXkqOAGMjuAqyitgsY9Y2FxAKPk630iAnKaUWq1SMBBFId0aZURyNQaZXPnrrxAhCZ1kiZPRfZCqaW2h2xlYpq06xcgt5lEiHH/OZCWp8S3/o2uQjRYoK6CaYcJj7ax9kHcd7sg36kN1sp1/ERM6lOQLTWbSVNXg4aC+Ue8NUKlMmZRasVpWcBSDcV7LAinhP1+jwJgnmc8Y8IC28zl62++xr999SX+8tU30KPRhohEBOLdKKzwLWdKYHWo6XSb3GiRU7aNU5iREpCZkNlyvCuZj1hQXL3wikesKGzIQAHszyCDc0048uGHLc5gCIZgyCAs0kzGEOIz4Km5PitR26+hAVI3iikwFLwYCVmzV35CJOW4kTXcbLBFRhJcPyGRufCgiuQpwhmEFAY4VGOsxeBepytu64ycy6WlqzphcVeFGe0I5kZks+6LwrMiAaFqGYhi1p0Kai7EKoQkgiwA5xlhCRdVy0tQgVb7rmjsLqE+TB2+B6RXsjBxAG5GYgBmN7CswXW6bzAI9XlZMbEBNYAUVEMMrNB6s1USJLgUXHBv2NS7tVW6fdx76Au552a83/h5cgbC/kdQe77IefD3pP67WgZsrrZ+lkqwUgaEowK3i2AqFYtUCCd8/cP3QM6QnHGSgh9+/BH/7csv8cd/+Rd8++23+P1nfzAD4pTPIwNmthBasXh0kx4uSTKDCwwFcOTau07sobN43HN4tj0pjjGEUSya+EI7Y94mOj21Wcku7UlTA22akahTWhxrRG1K8cql1BJteodC54yt3YPhmG7oZwdxu+3ChKJ9vzb+hlTyoCdQK08fng/2HZpUBZIFt8fFNrNJ1JldjQ1ygXm3A1Qtjb1YNk2pgHB4FfyBxuQhtwcwCELDmI8ugdDZnC+0yVFnBIM9JxQIkNk0+hM/fTa3QKAt1idf4fHr9qjLn9M6KiDQEEcy/ErjZ+37VGgPqZdSUMqCsixWeqBUzHnCdSn47tUP+NNf/oI//+UrvL69AeeMv//7/wFUzb5Ua0VOrFhOBcgZ08ReNPGI07TD/uUBu8MF8qIupSxZhjMgGVi89PCUMwpX3J4KShXsdnsgMW5vFsy+n3yEChdYGGxlL5xZSoOVFHA0jJHjaD/QpFGW723oOlrA36qCSIxjfx1zH5TycC2T5Ba5adw45YwhfgyrXXzIYFfs72dqgxkH1f3bN8cTMikyJ1RWTImsElLOSEq45AMgBF7MwBixCBw12co4AHpn8U/wUtdRbLOhGHu9fn1tahwn30TVk1vy5AVaE0oWLMuCsPYjEXY0QVlxOhVotXtxtbRsLh5PoMA1WUAMKGwLBsEYMDuB1L5IongqevxEkqkxvBFamz2SPezW7A8RGTuqGWFnWY0S9fn3GvP3LCif8zPVj8+1RqYe+7DO3elaRET3tj7G60kMkbL2oLXEjZlXKHiawJwBVIgukKqYOCPljNN+j9dsCW3y7BlOuz2ml5/gxYvn+OrV9ziq4P/7r/+E//u//BdclxM++exz/O73X+C2LHjz5i0m7J0ZFEcG7YH8AT2cNVw1jpnRRhX9+GmesJtmzFwx72bQW7K0SU9kjou2h29QVltmXe/CeHE06fuU1q9vBJkb66fVIzRD4iq0eRBfDjEiv0C9ujCTWfPJi4dEfkDsJdCtwOhZm7Aahky+wFPEDyTrF1PbtYr9uuFpIOq5Aa1RdLV3tpyWYVw94MhTiQ1OK0qpUFKwJExzNtWDDMnknKGloHol6OZx8HDlad75XBk5q4Sb0XTU6XJu3gZVBWqFuAei+OJoqgNF3AXQStyPa7EDumFitakb44FuXO/fbGRHRPVRo6Mmc9btZ8QqjC3ciHH3kaet6nsSGlNchQ4QNSRLqyfwn7kpr3640UYM28XFARcXl6giOIri+voa//bnf0P5kvD65hp/+urPePnF5/jP//l/xNVyi6+++QZ//OO/IO9nfPLiJW6vautnJlEktwaT+9CJGeCEowoqZywsOGUrn0VsvvfinExhAQwnzihph4UyllIhyrbLsu/zZoU8peveGkiZ2iSNelfA4LPNtzI3w15fKAKz5k85O4PoqgIrELRY3GoXdQ9NwgUSQDNkJbLybupuHk4eOrqYEUIJtvksMxayQCIhgOYJs4DE9QAAIABJREFUlQiVCIUZJXsUopU9xr7OzUUnZPUTo8AswFj02AaHm7fBUAMDOHxy0Z4rmKCgj93xzRvLWoRizhPS4YA87wAoaq14c7yxXXwmQHNEQBAgCq7uGcimIhRUFCpYtKKSMZhl/wzq1ypSPQmqWrCTd6MtCeOqoEYPwCnfWf7DeiVILYj08kjOGt2KNd0TgTjWGKDhe8RFOiM5J2zObUkPpVWQXY1YD+0opvdr3U8A2GGGEIEgVima1TfucS2KEzQlEGUsRBZQxmS2CGX88/UbvJwS8pTxdiJc355QfzziWBa8vbmGThmvbq7xupzMjgDFfjeDpmzuxWNpbvGskbBPhHgfFVdLrUgpmXuxikfUeUeTPdLNzS1SmnHacauZL9XSK1OaPPjBueRqMGyYwpo6DrkOxHyutcPa7LayKoAC0+b47dRG3niEH/ff7XrjLsGmI5vNpFZLxBkDeAAzrrESwLZ5TMQZxBVNcgvUNs3FUiKIyTdu84mBuy9LXXwROMJwAxwRoRJw/ea7VY9pM3aHi0tgOdnzJca8mzBNM6CCBYT9bsbCBVQIUmwURNVLyBOKClB7NCmRoR1QApLNVdWIgBzGmdk2sVFpc2+Wbu9roPg8o8UoxEL1rMi2kqg92SBR2wT22RrgwehqXE36aAge5vnBpvz47/ed4u6dsBeNqHXgY+MJvgbVdw4zBEYEMBhVrKyeRjwBcwva+v7776FQXFxe4rSccDwdUUSwiCUz/e4//B5ff/ctvv/uW/CU8elnn+LFy5d4c3OF1z++wqQHy9zNbMggw6vaqMFj5gxltryA/QwpglJs22l1dHDyvQDlZDHoV8JYeIeaD5DlFlITmIyRZG1V4FDC+u+Ra3dchzq+bGfybiMZdf71QrAzI5YfXXEctRFxRqQd6JuKYMwv+57qFP67qkAJilbsW6VUmG+YCJQcOpItQLCgFYr1UuaWYah4devwLyIn10+HAIgW6lyQKPl7Yxqf/u5TOzLiEDZX+PL1j1ikoErFnIDn5YSJjNiWZUG+mLAkxc3tgkUWlFPFshSrqFsq8jQhXF1KAJLvsg0ClPDG6zmoElR9w92UbUWzohbfEiXCmFXaxitQxW4yyQQ2tUlgkr2I7U2J9t341yeZBh9ojHlbgPe8x/C5vX+kJZyzKdgcRa6NwHI3PPzAK0Ld7UPcf5IcENT2CiUCsbtr1fcVEbO6iSSP00m9Gtmnz/H6sMNNNk/CWy04lZPdkYFX//on7C8P+A9/99+BE+N4POKHH77DclqQQLjc7VvtjKyqLdY9jDqcLYS31tq8CKK1IQcV0wcJJhlLKTiSHZdTAifjZrVWzDT4l93dyNRr49EwK9pYgDbBcG5L8BFF6IAOQnezsmFrFWR9gdjExZkBdWYgUMslN1+dEbKK5wIYMdcyGB8cYYVhIpIfhUwnosC6zcUB1OveoUjLVX8GwFAaol/UmUB898d//WO7Vtc9u2fgsD+gFrMF5DThh/2MlBMgwFILCszHXEqBworcEiVoNbhb316hscmodN1Gk3DDU2O2oZ8TwWI6YPaFgA3dhhSqgdEOeQ2HGJdSzdBcRZA9314G70tUblIoWNZ5sQ8xgTuLMY4/EyYrZ34fL9g9CuOc6uow3ZwXWYOUBBFJCK2I9MK+RiogVmKOkrnLRRQpJfMglAWnZbEd1WF1DVJOkFqRUwaBcDqecH11hVorLi4vcHl5iVSioG7YDNgkWVSS5ZQAUZwWwdevvsfFIl4FVixzjRQnF8iXpxmqR7zJFW9VUXgCJ4umIliZpayWh00edRCzUtXsDgbrOgNYMYYzc0GSV4tn3OFYCZCid/VG6narXeVA5C04yeLCTSKfSnHkABjG1D7ZCuykL+yQWkoeocdq1WzJ+8Jql0CXbm8lCop2V6I6gSgU82ZHoC2SWlJpTKDFSlA/rt6+sfMU0HoETjR48xTXp2uoOgFNM3a7HXbTDjxbhMatmh2/1fHHqLMTSKeVLYZgUX1WzkEBYY+5t81kOHkMiPdR5ITkm8pQsnoMLAKWiqICyjwwAEFs3WbqB9weMszt5vWh9/2kxyV/OeNtIOmqbhcG9lkJVlLuEXC7OCJFZddIZEAuBETMC8xmlDDZPXzNvtIj5HTyUmcApoS0y9CUkFLG7z97gVevfsSX332DpIpPPvkEn336KfaHA5gIV98eAbWCuXkcGo1ncc+BquK7b7/DdRHswpoM8zGfki2Wq9uMWglXM6HsZtTdhOTWagLDaj/0CjwWyy8We9/cF+MM6fj2nJaw6vvoqVA4gvEgoEYItH6t4pWEqkvfCpfiNinleEJ4FuCqA6FHHeaUO+R0hiCkVguQ3LXpsznanaMFQtpOwt2MT5c6TdIY5zyWI9peCoNb1tQO76tXS47ai7WKeS+Y8eLFcyzFIxTVCqXe1FvzVIrg4nCB4J5x/4h0A+DFSbyHvjFLbP3FXi6tIZpEyJyszFuy3aFEElJmpJQt1gFkm/iKYKkVp3pqiT4hLMYcfmwWa/AsfeT9OP/b87dN6uMVOdTHEvGMLa7DiFfvmfPV+Q3FipVAZzFhEJmnw2KYyMqWeWUDECl2uxnH49H2UlTrRinVYg0UuLq+gorg+fNn+Oz5S3z+xed4dnlhhW1PC97otRl/lwL6P/7xf9UmWZ3QOQpkEFkcwCNtF8lBlKCcoG4diEQXqYKL3c7ClesJqAUzAyoFy7Lgdr8H1JeJZ9sZQfmM+WtAedvNubfb6cIXRgXhZFVcuNg+DiS4vb3Bs8tLpJRwfXtEqQXzdACnhFIVNyGRXY8NgyI5lz/Li/TMjj1scjiqQxm/iu3pgWnaPXb6wBi7+jCqUYy+cWzr7/B6zo/OWAYjbkRM9vdWTMO/i+tKZ7iFlzZWvZZD7EplBVFTuE7d25KcEYAJ6cVs29IXAU4CFIGcKlBsrKpt54QC+J9iUY+YVMWsRwCAsO0yXN22VoPZh7olVvCTFEhicf4AcCNmYtZhrjU6j8jgXKsoVTsDbDYjcDunIbXNRI6IMrDZ5NsWVPJcjgSLMyCCJgsGAqnttUF9165MlgZ/U2y7vDlnvPnhR1zOB1weJrz67jt88dmnIFX83d//R/zhP/4BnBhvr9/i9dVbnLzW5vWrI968fYvj6YRsFVe3Vk91lnSOr6Gx2ODYzYLa3ocEYd/4E53Tt0Eabt6GllqfaEAO2+UZpxk9uvU+JS81zlaWPOdWERhAi6OI8+w6XY/F5rd3b+GN7tF17F6PbU2IbYvtwa2T3RbS8MFYrOBOU+DM9UPPHbWP8YxGC56LAKzHhdzACkWLRTBwFRl2/plsqzrisEuYJFW+BaCW91EAqvae3GooolBPA44/M9S5ehm7QesY0rxmovEi2gPPwhbQqylvhmpApeudjGAxIE294DuEok2twgb1jgPobmKrPGtqgNuTYs8LIoayhy+ptLmq1cK7ra5IT8/jlAA2d+TLl5/gH/7hH/Dy+TNcXB5wcXmBUhf88OMP+MtXf8GPb14BAP7w+d+Za1sVOZFBMwkcGAQgvmTPGFAWkjaxACxvrkE4G3lSi8lnmI85VyvdpaKuKuidPReDCbQ5aGtVQIO7JzmMY7YCIpmBiRNyMpfevAN2KQPMoBxFRpIDoW7ApEh8oU4kDY081rbekO3P43E6UBgIDIHI4/HaKaXGULevQPBsnytyxhCre1ArHuzfoKqpv4abFSCoVkcGuRn5KI7VYFaRv++qzOAt8F66Kq1dnfExMQk1ZMiCkCX2quYIrPTiKmyGRTKEQKKozgirOrNwHb1tlNT5qKPNYT7QmYEPhi3GNrgeLU0YmAZ56Hhaucu3LeZoTKG/L+nOvEtmX1GgRa+ah0VdVbCcURFxpGdIiQEckqAuBfu0B3DCRWK8mAmXL17if/pP/wAVwe3pCCmLFUJJCTenE66PJxwOF0CeIJys6jWxEQ8Jmfunj8NTcEE7tiEJNRdSqAlhrWXycs8lUJLLSZ+tceGpS2ezimsLTuoLj4Z7h1iLhCnClAlTBlKysmiJPQXk/2fuzXotybL7vt+eIuIM99wh81ZONRd7qqK7m6QNmwAtqQEZ9os+gf0RJBsWYMmvtiHIsl8M2N/App8MSKJhEXKDAkyRokT2yJ6qq7uru6oyK6d7805niog9+GHtHXFudlUmAT/IAWSeO50hIvZew3/9139VgJb0oOTIg/Xf6Ygr7/1XCg1ecoEG2e4kVObiNaRDT780MtgNUV/0qIZT2fFYf5WPv+vxeM5eUSK87HUHAZad6z+MFxvClbHyMaRdw1+L0d9JXVov6tFayYBYgyZG4VwIn0Jk6aOS8eWRJJu9RASDgfz1f59/0qNj1y73kJQ1tmtoSQMeU+5fOb9y6PG0d6pZMAKBelhLw7Xb+VoCK7nGWrJgmWyuRARGJ523lphEMWpS5dMKJnWdZ2uIXuZsNuNgsc9k0rDYX3BxccF2vSUZmC0WVM7hjGE6nXL8yiv5OgvHyOa292vdV4niIHdKf59zeJkQMgT1KYmGopjqBCGgU8JlIxqSdOrpFAkhocs4WVWu4vUNr9j5UVmpQ3FZYUKPUgprFFWESmtqFFVZTsZIiVSBURZtEgSPj57SU5AQ0E8Pm7S891/BGrwkMnguQRgM3JhetS98/qAFlRugxkfBIXQZb1ZuXGLQXRh+/qLPl547V1U2WI6SNLkyEkaPRanagO3lLMlEqF0mp0QW8VpaU0KKIbIoDiCJ948xS82mbOBVkWBjmAYdk8o9CTKFg3LqKUcE6flVNF6biNyymG2lzY5k7C0QTkzMZXQ9vO5nRBKAGjuG5HVyEjNGIAz3XbCc63jU9WAxCQMV5FqX65gvm0S1MVe/pOPzJmu87qkN9Lrn5kxxvJ/nW66vuDmf4LdresA5R0KzDZE2AKYmRE3IA4FtyiWaYQHk/0vO8lLXN4AtmZObb2+psRdd+DIUVK6bLOhyocvZ7tbJi7e/9u6/Fhk8t9KHss7Ol0rmA8aU0K6SMmpKQx1dmTKEZbzw5PMfPsuLjpftNnX9tcfoY9eLvPAN5P+yiVLxQGXVy/uXQSuKLJeeP7d5ibH6rGGlZbGCDF4pSPmYHowbQHgyacdoj3iAeNQCsI4efOc/hsbZmDeWkkcVlQxi3cn5VVkPO571+SWhnnscOBkpR90pL8NUfi9rXIxDGk7tuYu0U2V7ziCURrjizArWkSPlcvYlctut+mT3OOy/azFUTkEKUDs8Tyu0coLBJNA6sNjfZ9pMOD+7oKka9vcXrDcty6srbu0tmM5mYmCtzY1fSprXrCFs4xBdW+lLT5IqFIegSjPOzlX+nCPa0YikJL3ycoGEVhmTTFCy5BmEMaGCzFdIKWIz95zSnJMQ6ydV6kEc5XqwydD6arPVtVEuvFOaShtcH7HWkAL0bS8XVDtJGZJMl94FMssgkmtIwXNsxc86PksLYvfQmcAgafxz3p2EecnzVQblxG3lT5xGz2O0G01j9kIyxi0NRv2Frx/0cM7jih3sOtaZwbuJ54xD7pqIODLbUAFRkdAESjlXXRN6JWMOu0KmKlXDr0p4mmQ8EilB34fx9+y0WZfPPEjy5f4RrtmaHSM3bsadZ2NUoiRC0jiXnUQOmUf3Js8qA0uKo0glFBmin3I/ZU9dC3ZLdLADoIZsBMpj+dzF6MYoe0UkzhRGWSxSnXEo5t1j7h7PmM8aPrp4yqRfsjARZxXab2iX5zilcHVNn9/fTacYrZgsDjhfnch5a40tuVcxiSWMGdR+XxYY6GK5c+6hcjmmOPfyukXu6rnj2rUaYO3n7tjoCq5//TnGashzs1WNQYZMDKFkLCSWcXDEjq+99j4vsQUv/X35K1UEOa5d0B3P9rnHZ9yAnRC0eL60e9/yfVCU6/75h96hU3/WvwJgJgWBKNhS9oJiYHVe92MfglQQhMJtq7zZr3lVNXyfdtcdalD2KbX0EEbxmt1rNgK/O8bmM051pGnnt03P/ZliB+T7rFVQoNTxopTIqZC30nPPKWnNr926culK5LSzRodycXnOAMrGAcMfdDaVKIpZFMlH5tM5i/19jHmI74NU0SoHxhJDoqor7GzK1baTdENJlKCVykpZgofYeTNhuVwSQmAymWCsoW07+rDFGJvFMJ67qLtHKihyzEQVpP89yu+a2tE4i7MafNYbMAqnLQpYWDtcjAIfADn90ELgyaWlsiCGi63ANoqubSEmalcxrSw2BlyMOGto+57GGLYJuralV1o6CI1mu22pd8NjdsLK/EaFqv15RxFVLZb8+iOwM0uweIqYNwrIFOgXHWUzFA+llAYrbAAUKD96xmteJd8Cbcy1lXktzAdiL8NVrbYoHQdlY6UE2fbbjfACjEIl6XvXCmxlcc4x6Vx59wwRBfoQMpEpUblq6OITZrIevCJKYb0b7n9KEq3JZ5Dp06noUaqYjcRYidDiyOXvYhrunzUGayzGaNpWCvlD6jT4GvnaKCENRUSf0geZ8GXy+tN5klEsxi4mYbUi697ZSY449Hjf85SkqGEymeRTzdhGivhM8gkx5DWmUMZQejSG9b1zM0uKI1cqEIj0KWHaLVMN66ePuXd0wGq1xfgO1UdsVVM7iwcuz86ZHh4xnc3Zdj1N3RBS4u7dY54+hgcPHkhvwrAwcv1l92daqYHtFXc2fuHn90XtkSw6lgoKLKFM8j6HYRryWHKdosyuSEkudsmDSxvA83jBjod+3uKOTDiFtZkgY/SOspHKVryAN+O8xJG+9FwZcTeM5f8fxxgYJUj6r1osGKb1luOafECCyaQZxFQiHhUDKs+B1EbTb7vBWw/hbS7Wxxhxzo2gYkz43P6udR7VVtbMNa9b4oARmJNMaLd+//zZP+dmSy6dJxML6VXazI0xg9r0tZkEgxFiJzKJwxxKmUgkrzc46LLBGR2iViOXNORJRTLNW0IPrY1Mu86GrFQAUr5mMcQ8PStej2yev3ek4dSLqI5CIpki9jayTjVax2tpiFZauoa1GYbuGmOIMbHdbrm4uORqu2W72dBMGqyUKKQTLeWhmxJKCSeghFUpJog7J1QaKbbC+lPaoLR0KhbhD6OUoPYxkPCCcjuFylLeMSaUlZxCZZ03YqEnyBvrnbVcSBcC1soPNyYQtTS7GKNwTmEzm1OniFGJoJTgmyi8gk5LZBAqS831ja9Qw8WnfP+Co4y5KsStQfDzeSQqjSdidhbYSxmMBe3PkUsJncYqwIsxhxR3GKSKHQMoRxevMEnntlgx9FpphAVvCSHhVMIpGRabkgWf+QJeE6sVkAPBiEhwyTx3GeOuZIZkGvTK871WEaUMXRK9TKkmpJw7Dxl03rMSFYh68NgDoRjH1GulcVp4JlaDVaUF2A/eVzQ4xRjErMbU57ZtDdmfGWEYJilflqpJMWdpwHvkZ23wg2guSonGpTFYazE6V7IKzhICseg8FCfmSsrA2JU5RACy/nSR3UPlPo987gm0qnK/gjxH6YBSFum61QQfMZUYRmttxnDEGIQYOLaKxazi+GgPS1YytiV/CTvKPkoNwhgSOkqhTOuRUx+1HvoORis1bqqUWWQxClfKaI3BAiLZrYwe5bITg1xXQgyQypt4XPO7G4lhwWhtBhkvlZuqhtFkZhznVVpoIYNbcTf/LF5kcCX/1iODkfwE7F7b/P3LQIcYx6EvRV9wyN+BvuvBWrk3SuTsy+vHlKgyg9NZJx2pxWnEslHCENnFOJYcr+NOOt+/8rnLR1DiICRGyA4o5+RpB08aons1OJoxXUgYrXPPg6QHrmhwakWdBXdTBv5S7iMovLXy2VNxAFroVSGGsb09x7aFTDVgI0BKOrNdJS0plGvBA2QNypBbL01rQ9qnxsgl3+dxpuUYTQn7keFcQY9qXYqhnf1a5LazFyV6kii4NKRpoyEEgg+89vZbg4OxJHDGElWk954U86gtLR4+BC8hSB4dZHfR0PH2Su2XMjlHNh2A0YmkIj72JGKuWYvrDiEw62LOf3N0giCswjTLCkApEXSuQyeyJ8notpHXTzqATiQViCpQkPfB0mqNj5GWyJZIazRRWaZdGG5GuUm7RkC/ZLONpikN3z8vaJlX3LVnDUd8cW9CaeZSw2bOn3L4fvPC58cSucSycIrsmBxVdSCjtazBJukiJHhUiOgQ2J/PcCbPfRC4QnQKQsD7HmdliCsJvCLfJ5XxH03by/TOoEsHX+EJKBSBKt8gT5SmsiRVijSIeUjCaJVMhKqU0JktathASiWcijitqVTEaUWlBPNonERe0rugiDlSTDm9banovZdW92w4BedNshfUDsaTyT4hxsGpODfHGCuRgBV8JsSMCYQgeESeQVG6UYHc3CTp9DXGpNoxUNkYlBRBp2IIszEh4VODVw0BnSOrSKQiqkDEoozoJ8aM48QYcNairTAoX799g2cnpzx88hirtIhwFlFEnyJGu7GPPMbhAw3TgHIjBSiMKtZSyc2OiZAbjkhJutEQPnWMPXgvZZusguNDwChyc8YIVupY4hGGiOT5TZZiwlRmqGXHGAhBEXtZzEkLOSWpAgKJYmyIkVjizLKxYDgnde3n/7ZjA37t8+zy6V/63GwIlS6LiqEJTQHaOvFiMdF6TwwdOkasFhBtb7GHjtJ+7lTGdVPE9+U1JVIMWTRVFqlCWUNSmkqL9LqPIqbqY2FiAinn36qkQ2qMKIczKKrbSsJvrXFGcnJZi2roOTBJqh/OWCrj0MbgnMjeeRI+iYKTz4kIgK4car2V+YR58pDSEhmEIJL1JTYGBn3KlDTJiEakzjiFUuIEQwj0vsd7L3oUOcSxZUisKmt6NyIVCz1iLEBKWQMx7aSLOysy7Uqu5Qs6fC//NDkt7zt81xFSyFR9hQ+RzWbN+eUFTx8/FlzaOUcMka7t5AZpjdVWLoGJw0IsKcCuoGBlynw9+dHu7M1UABktQhrRd6jY51BNPIDpPcokDDIC3BhJCWQDx2HFp5231aQhfTGVpQeCj/Sxx6SADhEdIhYjk4S1xSuFT4kuBtqU6NTIpdiNCXbThBKKvfAo6Uf+WhcDViKFnVRGwr2SC8b8/cuRQJXj7uGxfOISj7/gEA2/MZozOx5JKUmhQgj4zhN7j1WR6aThaH/OopkwaypS14GXQR06D1lJUdMn6EJHSCOTVOj9WqjtylJVDh81fYh0Xjj2hQRGijhV7+TIkYhHE9FJyMfCf4kYbai0orKaxipqLbM76kktAqzZATiVmBjNJOsCpijprCfRx0iXEl1Kg6q1aiYEH2CzJvSdNJFpTUgJH2ROJEoNA4LUjjMUr+6kVT5k7Ufv5fyyalEIIacs0q1Z6M3l6IvYTckQdiIDMj4wxKsZOygrQJPoqehTRQ+iQZk0IRl81jYlO+iItNOXnMMHT9u2fPrxL1kulxgCVikl89qMhJFFjFPnbjRdBCcLaBJznphPKCSxsTGTRCgfXstZGS0j04s2uwqBaDWoMIAqCoXSMbeVivtRsSgU5/ceZspdcxuCB2QLFaJYfZNngoUs2Dpo0mUgJ6Q0VCyGZKd43eEMrn//eUd6ye//vx7ysYbQ5frn2/USn/f8LLm+awjGXFVR1TV935NCxGCZNRW3jm/yxt07HB/u8+Cjj0QJKfqc918/46aZ4GOQcV9J5j0mJSKe5HHwSUnpzkYGAZ1rgE/avRPPn1GkUJ1lcI+IdkhobuT9QyDQAkHwA2txlaNyLofoAIEYPCYqbPKi1wm4qsJqaVwLIXP/rRly/RjT0GlpdC7DOsFPlDFsWuhjT9/3tG07lIKNsVhj6LsOZUdgUZSpGTz4Z2lclCMNd1o28NCjM95cSVeGNHQseQ58jxBy6pqfGyXa7/uezWbD06dbtFZMp1NsZRR9uyGGQANMrMMGsJ1Ha8MEl3XdcucY4ww9EvR6LptcKZTVxNjRtWu0Eo6BVong5fUticpaHKC85JbUzRDOexL4IrUmj85ZbMYgYpbpTnlDkxLd0xUz52hMhYsGHRUKhzIyd24TevqQ6HqZIGRRTHRC40khcDURgMkkMDHhItgg/eMmSAdkuTEpiXJtocEEBcHmWZWq3Ig4GiCKbNlIOEqp/E6MrfFjHvlZh97hzqZBmWX8vXWTodwbcx4bi0RbDEymE6wV3UTve0LIIhjIogjLK3y3oVGGu0c3+NLrr/DGrWMWjcHEc/YPW9p2zaZb0tGBg+QU0Uipeb5tSMmxDC2bPuKmDXU1ZX215eLxCcfTG6xWG9q+RyvHpYuchQ2tTZj5jIvLLgvB5BmD0eNCh1GRymmcdswnU2pboWLCGMekmlC5SjZAvaFpJlg7kRQwgXMV2ojH1tqwvFrTbj0haytu1/2gYHW2arnc9jxbd0ybGe12TdxuuX3rFc7Pzzm6eYP5bEEyjoePT+iUBiY8PruiaQyTzQU6JZokaVTUihATse9JfWJqawnxY0L3EaWl+amAfM5cigFCE6LgKTFjbwkBxLVStJsN9XwCfQ8qsX94wMOPP+JGbWnZ4haO9eWajV4R93quzs+wE0PQnqaeSCRKj46RPTuhSQ1aJ07OTnn3vXd55623sSnPWROtutEbF7RTop1itVPOCNPLotNxMQ/oJuy2c4qaULZcSdBdU+YRKFF0iTqNisRlAyikSSMhOVMom1HSG6NUBtbktZxyeITSaeKIOyREpMIOVQZyOWn8egjXKIAOowT28Jhf7Xm</t>
  </si>
  <si>
    <t>MMB9jv738V4xK2dUvazGOQ6ZUPMR4DQu5cAeEHl63KPicn5+LwpCxWGeoKvFqJSe+uDjjcLHHa3fv8Ruvvsprx8cczaY0KmGi5+hgTu/XbLo1HZ0AtibSaVk3i25K5Rp6q9nGwKb3dF3ALwJ3j25x9uCUqqpQ2mFNJWWufsqzzZLL9YaYdf1ETRuqyuGMw1lNbQ2zSc2kanDGEH3Easu0mdK4GqUUe7cr+r5nuVyRek9TN+wfHNJNUQPbAAAgAElEQVQ0M5KCk5Nn1HVF3wc637JZr1kuV8QQsdZxun4mzgwGfkI1mXDj6Ii9vT2MdUymU3xQHB7sE42m61LGCIpnHqLvYf2SdQp0xhxIAuaqKBWUMiSnkJyk2GIonAGzI4cvKYqkKRgZrrsb8YFE7IHn9oou0gSIvoSW1MkaIfrVriJ5C0UcdxvD0FShFVmVRmSpUGro7opKij9FmLIkwTr1EisMqKcnqTiozWib6axJypRJG5kSo62UXGKRE1cyF1EbBm0BJA353FK6gu26JxmHq2qMbSBpdCS3CSvJB0mQvAj25o1pothKH8c0SEdBvNU1w1CYYyWrTcPXUt0YjYs85r8vPPui1kQxAjk6KKjSSwRf5UVKbX7EbkDlTkyV6aq5FRclr5+rMLdu3x6GrjpnhVUYPN3G43vP8e1bvPHGq7z3zhd5+949DiczaiKORIWi3Vxh04JGBahAOQNO5cnOiXma03Y96+ipSLi25fzskq5fkmzPzdt3WJ5f8ezZOcvlEl8b3KSmaRzbbkvwUg3RGmqjmDQN82nDdFJJC7o1VFb6L/ouYhTUM8tk0mC0IYUte/MpN46OhP2qFcZUxKTYdp7Z3gGBJasu0G46Ltcd58uWECJVlVj2LVXdYJ2T6VlKYY1mOpsxJbFerQl9z9V6I+tGWVarc7arFbFrGSYpKsbU04zpTt6ekj5lcNLkKNEolaWNMmlIWZIyWGWG6IEYqRJ4rZhpJdOWU2SiEg2BmhoXZcyh6aKMO0wak2QCutNGokYSVolhiSoKhpMC203LyfkVyj3Fdn0Wl8g4MDvehuF08tnmvwsZ/ESp58b1/vqhld7pCyiNS2MYrXct2wAajd5v4K7nRpUBRyjPKzkTo1XWZHgBRe97upiyCnAYpjiNeMT1yEBCtoFkN0Qm5bNIxJcNgh7HhD2f+AmAWoCg8VwS2UiIq3gp5iDbe7z+w+vvGMxf+wA7+EfX9cQY5PrphOqTiF2EgLGWb3zjG9y6dcybt+9yc29BnRLG99RKMbEa385FjceAqTWqNkQDIfMLFvaQp4+f4C/PaOqKm6+8wo2jDZcn53QXK5598pjJdMp029G2nZCMM7nJh0BKFmsdzmmqSjObTDg4WDCdNkIY8x2VdZAkcrS2YTabsdjbx1WO09NPmM1m3LxxTMKwWq/YbDsh2xhDVVWklNhuW7abLb33kjP7Hh8CdrKgqioKNSvEgPeR7WZD223FmIfA6ckJ2tXYynN+cU7wiZ5E0FkwVhdwsGxsuTdlSvZwYwZfKn9X13W+exqxIhpUGWYjDtgYwWCstRJRx6z/oMV5JpJEetH/mpqzMRmzG7QcZZxi23a025a+7zl9dkrbtthN9lBWCYcgak0yua9fpSHMLaW4kEtBJWIwoUOQBI1MWg5S69car4Ub72MS1JSEUVqomjl3NkYNmyPGlGuxY6gTQxgWt87a+iO6CmdRU0foeqhTwKYozLekUERWW09IMv+1Q6YWDRp9apwLm1LWzctd24msqTcAlplWShIWWt5+Pl2fXftZXYJj1PDcY6HSveAY5bOK8cyGIEcVKhpJl4pWjlIluASlWK6WgITf2picUmkmswl7izkffvIRj5895aOPPmJmK0xIqN7LFGbAmUzrNYZkpBrjk0xVijFi1ZTLy0uuOhnmWdWCwTgfqH2kO7lgahxWGw72Fyx9y1W3odtcEdeXTOKMvcke870a6wyzqeFoZmlmBqH2TnG1AyWiNFXVsL9/yGJxQOUqjm5Iaa9tt3R9QBnHbG+fKkTWm55fPfglnz464eGjp7RdIGkH9QFJdfTBY6sabSwhbOhSIPhI3Ti891xdXnFwcEgzqSH0OTIWiv18byrvu+lkbVLGAIhgSYng+rKedRpAUGUS2iSUjkybPYq/kIhR0tziRJRKVEo4GA2RFD0mBebKMwea5Ki8w0eP6hTGK1zQ6KTR0QCavu8JMQopyllUZVBBoSuNnS7ocVxuvdCRJecswh6JwrKSiTij50SrTBpSL1OYvrYVpEklkLwYGK8zNpEkpypzGUJmtlHqpirRbrs8O1OItNLPLQtakUR3H4Xy0KtWNPRiHsWuNH0e1uIR2msQnjSo8jrZ72ZBkGzzJCwfwiQokmiK/HXe0IWHAeQcMl0zCC9qIVY5NXrh1VM715+cliQouVO49vJiJEptGjT7+wvatqUw/Nqu5erykkRieXXFo2f3qeuaRTNlZh0VGrqe0LakrkeTqKoKVzuRLTeSImDFK508vmCx2Cc1lrOzM56dnZJS4uZsj6NmypFtWG27LOcdWIaOq37Lxiamsynbi8h8PuPmzRu4ylA3hvliznRaE1WkqkW+3TpHSgrnauZ7B0yaCcZYmv0pFxcXnF1eoHXF/v4BaMvH9z/lZx/+ip/+7EOenJxzebVCu5rJdA9lKqwTam7b95Bgs9lgjWTve3t73L5zi/l8Rtd13Dp+hYcPH7PpPF3X4b1nNp2y2W6HCchDs0h2Jjp/EWMm7ZlSCTGZ1CeRhJxXwZzUDkdHiQyANhikbSsEmadgCj5mdKYXC1jc5/kYMDqRGCPRy97SxtDUDVVV0ftIXQdsZlV2bYvtcikx6EzO0QqLEIdUzpKLRk8B6iQnlXM3qge8aB8inGjBDBQ+u98OTZscQSQWMFSZdAE2ZhJQ1PhYQl81EGO8221RlQWuxr1IbCo6peiVwvhECh4dwBIxWuEqS4pqAFdUSpjSY53E88nG3AntIwRT0oX8ZqmE9wxAIOShKomxRKbEuhfQr5B75NKla4+kRLIvDg2eV+Z9/p+UqQuWIPdSZS8k1s3Q9h6lIrO9BYvDA6bzOevVCqUULWt0Sqy9J0QlU5ZDwuDQdcW0nqLqClNPMLVDW4t20rFoqgpfn3N86xbJQnz4AD/Zp7KGWVL0qxXzw5ucP3ggaHjjqDT47ZKWDjef47rAfqV49cYeVePAJGaLKc3UEUjYytHM5ri6JimNNhW2qtDOEhN0XWIyX2DqKatNx9Ozcx48esr7H3zIzz/8FeutZ9N5gmmwtmETNb0PJKVxtmK7uUQ1Ij/nu4A1cHh4yFe+/GWc1nz729/m3r07PHr0kKcnp5xfraBb42Lg2eUFwajBgWhS5kiQ54QoOt+KKK+WVMg6EeuVI5B8GCnxGXfM2wyjNEaBiV66RfsOfIc14KJnohI2OVR00kbgFcrroVkwobDGiSFJUZi9KbDtW662K9bbLRMzoes7+pgYY9zy+fKHGcS8Y8z7MwlZaAhpXriGdxbzuJAHNmNpkU3QxS5HBnHQ01NKoYzk/1Xph/+cQ9cidS0RhScGGWetlVhOZ50g8imSQiBqNeozpt1KydgIWJz58P0ozkDJ4hUJEawLWb1IX0P6h8v6IrUoxQsjh3ItnjcIpQc9xSRDOwuCrZOwDVXW71dJVKGd5fDwkN/6ra/z3m++y3QyzSXGiJ7L7AebILSe2PU0yrKY7TGfzug7P3gzHyNdYakag7KWqpoyWeyx8S1nz06YTRtu3TqmPTnl4x+/z5//0b9gPptz6/CAN958nY6eb/3gu3z3Fx/y6NkZr81mVM6xt7dHM20IyjOZ1NRNRTLQzKZMplOq6ZQymkdrB0rT9T2Vc+wfHND7wF/+8Mf88Z/8K378059ztdqQlMNUDc1kgqumJONYbaSigLboyYQY4sDOjEj5ej6f8/rrr3Pj6JAPPvgpr969y/37D+h8YN32Q9Vhu91STRsBDmNJIwEdM/lKDTMmBgZl1hEoa8m3QnQSIlgG0PO6UaT8t+KIY4jSLKhE7HdkAue1saNhWo6qcsQg6bf3nnbbcnV1ydmzc1brLW/eeXNoGrTRVhJQKtFC06o0KYnwR9+1Q/06xQRaoa30KmitSX0YvePOBiiTnENIbLpAF3qMqUEZ+ggqyUZFS73XMHrBcnKez9xf146IzWFVroBUVrjjURhnwpsfG5aszsPA8/CPPoZfe9+itR8QnkABP0sHpcAf8jdGmcHfG2OE963F08RM+Ij5Ru02jxRuf9NUw6a/1vOxA0Dt/qzoS6QkH8SZ0tuQsZ0UpZ0+40X7+w0bveWtd36Dv/2f/xdcnJ9z5/XXuTh9ynw+x9SGPnQ4I59jfXlJbSvMdC5hkggMyCXUGpXl5lMvfH6v5Vxuz+a88XbganXGYjrBLA5I65afHd0knF/Qb9cYIrHbcmN/zr/31S/w/R98wLRp2F8smE4avvLuV1CV5he//ICqabh19zabrkW5Cls1mKpGa0fSFqUte7bi2adP+OG3fsh3vv89fv7zD7m4WuKDRlVzeh9x9ZyYDOs+ENooHtA1hAibTYeyFt8HWu85mM5p15c0TcXXvvpVku959d4d5tOG+aSmNprl+Qk39mecnzxk6hQ9YhjqukbrRAieSV1z795dXn/1HpcX51xdXrBZr4S0ZC2+7+j6jugDtc205KL0VRqdlDQkxdAxm0y5ebDH+ekTKjdhc3VB1UyJSdEqw8bD2dUGXMN207Nse6b7+/iksM2E5ekp2FxOTqIAtt2uqaua5Vq6TpUW3PBzvVNpNCtlOol8n0f6R7Bv7B24bp+u5dBkfIISl3/2373oZ5/5N7n0hlboqEGnXBEYwbbymQcYTwlVc/c9ymYrr7s7hKTUkktVAwXO2ZzHp7FjTZUeAEUKBYORFEUbobQOk4YYPf7usUta2q2WlM+4qw04XNjPOL79nW/z5ptv8Oz0lG9/61vcuXeXb/7hP2MyEVT+hz/7Ab/5m+/xW1/9HQCa6VRmGMRI2mzAVGPFSGsJa1WZZ5CoMjd/2a4xRrE/3yfFlicPHmKd42e/+BlHxjKbTbm6uiRZeO+99+hc4vGTRxzPbvHee++yONzn8ZNH2Mpx69Ztjm+/Qus9dC23bt0iKc39h4/RtuLWnXucXVzww299lx/8xbd5cvKMTz/9lIvLFUkpqmZGbWtcLdFMLOXW4VqpgZuh0giSKyUCunXdMJ/PIQSm0ynNZEJTN1hnctk5CXcjVRwcH0svQt+zbVf0XU/tLJPplKOjI/b3F5w8fcLJ08e06w0heJy1zGdzJtMJ/dVawOuYZBJSEGpz9L1MtGoarDHUdUVT1ziV6I0e5mPqPH7O57mZ3vcy7DZamejVe2bTGcFa2q7j9PSEq6sltnIcHhzRLscWd4uWMCWVQDmTGUi5VTJJuGKSCG2K7JWW3EQrYvKkFCBpUspa8nmwh4oKjHQI2CSa+IVXrUCmP3/OZt/dlC86DEW/XtKPpBTYnMsrhddh3CdlM6usm5SgTkWxmJ32VpVfTwAg8uYuk4UEo5UFFZV4z0CS/I6xXCqqszKvL+SyoklCTdXGSMUlxR1OQhp66HWSqECrUVBUcIZ89QTJlC5RYBwdnvL5yfHK7Xs8u7gkffhL/rt/8A9RWrG/2ONv/52/w3/19/5rDm4siJ3itTtvcfPGMZvNFoXCRU/A0JTxavmlyR2KRgs9N/lA17bMmynbfsXDh59w784djm8c8t/+9/+Qjz78BfrGDea1I8UtzaxhPrmDnlfMpxMePDlnFTX7zRyrZkznE45uHjA/2Gf59Alf+p3f4/0f/ID1puedL72LszV/+md/zp//+V/w7OKK9z/4JV3n6bpEMFPhr+BQIcvjYwYeTUparqsCLaEoCZkEVmTGlNY4a1C1MBz39+bsTadMGkvjjGABoZMOycZyefUI6xyVq1jYis4mCB1nTx7ysYKry0v8toWUaIwVfYdeOiRj6JnYHlAyRiBZYjK56S+jUj6gXU2qHGY6R2vwyxVb5VgryxkRoucsRJKFpYKlSlREKq257Fra4FldXXJ6fsGjx4+BxKxp5FrsjI+zhSyUdmqgpdRXcLGy+DRqkHAWQLv81fXoYCi8pQLcq0FNp7TQFr2Ea51b+firovHkTZlUiTdUBinEmGEymrvz989HN/KZ8jpXjGKdOYIoQKaQoqSPQx5lU3Z+rLiAnKe1YvbMDk4CRVug5PfZsOR9W8bJ65RLhL8GM+wSjsZjvJc5zFLF1Mpx784d7j+8j3MVn3zyMXVd89577/LX/vrf4D/9z35O17e89+67NE0DWjHb2yOFgNIWpw1h22ZwNNF1ga7vKAo92hj2FgtcVXF2ec7+fMa9O6/yR3/0f/HP/49/jOtabt++jU1gjeHmjWPc1MqmU4rj41ucPn1C27bMphPuvHqXZtLQ+i2usty8eZNPfv4Bd+7cBW352Qcf8Cd/+q/53vd/yNnZOVFJGmqdxVV7xJjoe2nV9aEnJYWxdVlIlFrR0Jau1LUBKZJRRoKPpF60++qqEhk1bfNEKFHmMtpQ1Q398kJmDhhDnUfldesNTx4/YXl+SV1VVNaxv7fHYm+BNYZuuyWEKH0UTrpGlXFCoVaGpMygDdFvr0vpF8cF4jA3mw3NusH7HmsFP2u3W7roqWIgrK44OT/n4ZOnnF2t0MayN5ux3Gw5e/aM2s2G17YmzQVVz+toaBAiSFibQCuh5WmFaAcwhrUx1sRkSEnLROQsiQYaFcEki6ODpDAkUflJCR0VzkSEhlKiheyR1YjGfz79UA6Xa2vZ/OShp2UvKUJUQyRQ2GK5NgIJZmTZNZVJJCQZ+aBkWIfSJWbSOSrQOJTwGJSw+Yp2vlWWSilqk+mkWrHd9GjlUXh88uiYx4/H/IF17o1gXKDD3obrsxKLnsGOPYj6uhT5gEXn6ODps1Neu/c655cXTOdzjo4O+af/9A/4zne/x9//+3+P/+Q//lsorehWG/p1xM0a+r5nvbnk4OgQ09TDa08amNBcvwHR8+AXP+Pum69h6Phf/uf/if/nj77JYVWTrq641UyorMYZDdHje8FPTL7mZnGD6vAV1PyIFY71NhCiQqUJ2IaDmws+/OUnfPs73+X7f/ljHtx/xOVyTd8KQeiqMlgrdGu5XooYNdpI2jZMFk+g8OgkXBeV18FKOWHrZcpvLBFp6CEF2u2W7WbJdrOCFKiMGG6nI7VRvHrrHdbrNd1my2rlIXlU0tSVY2Idt44OicGjY4tfPSNpwfknzjGfT6kbMSARaerqYqLte/oY6INCVY7NpmUbAss+UDnLVTSsTUM/2WO9EdnzVeOYTCrWnebxesnmfIutDFerJavNhmfPzth2nvnegr1FhdMCfld69DpW1p/aST5Hui2kwRupQk5U5TIWg1BqpOXrNLxWyuGkUuOMPa0UIe0AZsUM7ABou/0ML6taDH3eFJ7EKMWdAG2lDqtyjUT+toQxYLNnDTnsFgA1T+1BFhwwjP7SSokGXQ6bnBXAkoRUL7LQhbUWpRV92xOMwdk0oL+m6CvEhDZlJHu59una9/r5zT4EDXmRX0unSh40XrSTkxNI0PuOGzdu4Kzl9TfeYL1aDR12AKHvCUmMgatqwvKKlALb7YYiQeeMw7k8EjxXZy5Pn/HaW+/wx3/8L/jf/vf/ladPHjJtKq4uL9HLFU8ur7jx2qvCFjx7hm0cr77zOnsH+9I5t+04vnGT1157TVqGDVSzGaoyfPLhhwTgm//3P+fP/s23ODi6yTu/8Q4PH53w4P6n2UNKrh2CaC6kpLCUOrwhxCJIm3K+r3YvIiF5ohFjYJ0leUk723YLXnLspnacnT2ja7fXOAKQ2K7XBJ8rLlaTgki9zWZTDg8WmWMT0RqqqqKpK7SCylnqqmI6qSQyVxaPpgpg+4jpAn2AZxdXLFcrUgxsV2uY1PiMJ6giZabHYcld3/Hs7Iyzi2eg4PzqknrSUDcN2krn8HK5xFU1rxy/QrseIw87jNNUUuMswybEkgp/uujOaS0mIgi8jnTKSTQgGndZiTdpSGqYn2czgGNTwhCFJYjCJS0qMqpEI7vVjFzCewl33+XHqLKJUkj+lasFymYrlnEFUtbEz5uuKbmZgWQNSSuCNcTcLVg8c7kuJoFNo5iq99KzHmJAa01tFZVVwqxUSK4ZNSm63IIrNy9kbKVPk1xtkMYhAYZy89jQBDMaWrn0Y1qmq10Nxd3oQIOKfPVrX+Xy4pJnZ2fEAD/82U9447XXeOPNN/lH/+h/ZN/t8Xvf+AaTgwXt5VLsibFMJlOUMkwms7x5SoQiakQxBNarS9qrM/6b/+Ef8P33f0QzqVhfPGNzEbi3f0iymrmxuFzF0bZCOSNydhHqqeTCl33ifOOpKotWmuX5kqenJ3z/+3/J7//+7/Pv/we/x9/8j/4WP/rRB/zgBz+nrmYcHNzh9Nk5dm8mZVIfSMEXVFA0NnrBXFQKsn5lthtaSDRypaKjlPUUiq7rOL845+HDR2yXFzx58gitEqenJ7Tb7VARCCEQQ8+zkxOm8zkHi32s1nTtmtpoXr93j7feeJ3Yt3TbNRCZTyoaV+VrKI5ntf1UGgKVJWLxHrou0nWRTVQ8uzjj6moN6JxmGtZJs06KdTL4FCD0LPuWWaW49B2p3XK53QghyRowOvM1pGHL9zJjZDJpCOtRKcuWsHT0pSNeUCJO+Zf7CwoMy+i1dz3VQJDLBuOanNhOiSy/JOO77xJ1yAQaXjb3lZJAFdWdQpsuFQZrRUZT5VRhN9RQRGi9sBq1RlkHVkK8aOVnBY/QuYFJRxE01Tmd6nwS5pf3JBTamgGH0AmmzSR/Pqn3OysNMSkLYGx6m9HgHt95ur6n9z6LZAR53VQm9MTBMJSIzBQJ7gEvGPELSHzve9/jjdff4NHDh7z19lu895Wv8PHHH3Hj6AjnLH/4h/+Mr7z7Ljdfu8sn9+/Tf+QxznG1usDWFZvNFevVis1mTSJhtWK72fLs9JTT0xM+/skHfPzJR1xulkxnU4wxbDYbLi4veHVxQH9+wU/ff59aK15/41WCCvzZv/4z9m8ecv/Bp4RwzJ/8yb/k29/+Cw4O9/Gh5/33f8Kjx495evKU41du8+Mf/Qilfsq2DXjvOTt7TN/L6NEwr+VaeY9SUBnRQ1QxUMY/DxhX+V8xLCydWYEhqxut12tOTk54cP8TLs9OOT87p6lqrq6uJL3JmgoxBmKIHB4dMZ/NqOuK9dWK1WrF3vEN3n33Xf7GX/8POT95wicf/YqPfvUhT58+JcVIZTSTyYTJpCYET99HWr9l00cuVh1nlxsu1ltWW492FavlFuOcpEJKnIH3Hu97rlZbUIrVZoXW0PcehZC16jx78eLygvVqzd6iYm++IPhA2/ZsNutrsz7VX/tr30hVpkSGzRpCYmYrGuswUZRmy3htsucdHxFJbO+l9Kg1fQhsux6MpmoamtmM8+WSdduircVUMu9NkZsoQj8aCDWmFKWRSMQlM1e4bIPc6JJSwqZq8NIqA4Ca8dEMDEMlrXGwMy1K2F0lWSmhls7S4OQ8cjBkJWXKKUIisU2bgfARei9iLUm624wyOGNyWqEH7TqhCMj5dKYZJOhDFIaY954+14TrpqH1vYTCRLTRRJAyVN9B7DLV1Q4lR581/YL39H2HMW4AzWREvWG7bVkul9y5u+C//Lt/l69/9Wv8n3/wB/yTf/KPWV0uOb5xk+lkyunpGTaDWyEo2q5j23p8LxUSvTjH+4D2kUlU7JmKKmpcH9BdT7tcUTcWYxWusTw9P2F+MOP1t97gg1/+nDM150tf+TLf/f53mExr5vtzLi7OePPtt3hw/z6TZsbh0S2ePj7lycNT5tMDVHRsN4H9/QUXqRvjoZyiijN6mReRY9ttqOuKGALddsukrnnt7l3u3b7N3nTKyZPHhL6n27Z02w192+K7XhS/U+LcHjCfzmiaCt9vuFouCX3LpHHszRrq2qJST4w9KeTKG34wT7q6TRs8fdez7aVfIqQ4lPK1yh4xCLOxUpKK1tZhjOHjzVoqU32P33ZM65q96VQ6LS8umTQ1xlqaScOz82e4pkJby+OnT1js77GnXxmcoTV58Yc4NNVCRv8l0i0jpsp/O46HUbBxBP6uf0/eYCOhRg0bsYD/uwC5vKyizHorhqDIRYmcVMn95KZH8gDVnNpEJZLSiZ1Zj1kpSX4/Ivxk0criPVSKpJQHWsQgU3pLWpHEQJQAQ9S9xq5FhehJquyxjRbqq4mJkEShuTRoIUkQy+Ax1mCtwzgxIFVVE5IYAx/T0HlmdQIr9WPvA95ZCGZgJBaMwVoGpqL3UdK7HY9ScCDrHI8eP+Gb3/wmB4t93nvvK/zkxz/ipz95n+V6yYc//wWLxT7GVGhbkZIRQ+XFcKHYSWfG/kpjNC4J2HrrjRtAwDrD62+9yt7RHjdvHzPdm9L8qykfnvcsl0uaquK3vv51vvLelzm7OGexv0cIgcXeIdttz1/8m+/y7Okl3nsqU1FXotqsfF/qKPK4GxwVA/GCo3IVlXMyWEfLYJ1Hjx+zvLzEGU273uRSsjTyGa2pa6kwKKW42sr177qO4D1aaWxTM5s2TGcT9vdnEHtS7ImhJ4Se4Dti9KQQOblcijZnDCIIC1nSXHCMNpclyxYpYlOFuyLNZ9IWb50FpcQ4o5jNZsTg6botfei5Wi7ZMwsO9/e5Y+9w5949/LkGLQC5TU5JSNxn9JwoJWuTEdc89WW4uGr3MYNh2khpTGnp3NJKnp89q86g4C7DDkEIshbd9dcvqUMardMO4cYIhVQVxl3K6UQcVoPOF01wLgHJAjEPvyhOvrxLQIVioLLse4xZYQi6FEZjIl/kB3nsQzuUDGUenslDOEQYpu1TDkkDKhbNkZJqJc43FzR1zXQ2ZWor6rrKcyWk3br3HhdHYhNZji5oWUAWR9e1dF0vC7GWdt91At97qe5oRTLSvdb5gFeCtJvacej2+fN/+afcvXHM17/2VSplCZ0HJb0iq80GYwK2ipBLXiEJjyRpRQpWSngp5eYwEc+onKZKicmswjiYzSbcefUmh6/c4PjOMdooZns17a+eYpzlC6/e5c07t/jC6/dI+i7bdkvTNLR94Opyy9HhHjdvHkC0ODtjs+lpe4mKBA8szkyNKVNiUIf+vKPvOqK+tw4AACAASURBVKzRGGOZNNNBb7HtOtoQSCGIGrOSNU2C5BM+g6/WWUJqCV2SjkIDde2omgpjZe6ERhOiKBR7r9huI77z9N6z6fKo+WJMtUIj5cWkde75Gc4KhcYr6T+wSVE7S9/3Mr5AGYL3rNotta2YNA1tDEyaKQeHB9y4eZPF4T7GVTx++hiAZ+EKghgXWxhzYz6vdzx8xo2u1baHHSpf7+AA16IDRm0BVUQlUSWVFTSdcc7b8Oo5Nx47A64fw/CWwtpLKVcn5HWLtPWw4XYszbAs1PiFSoEyS6Dk+qp85pRyC/VI6CltqPlD4GPJu+T5zkpTis8U7dCnPPorQVSDMYhZUqnrtmijaWLcAemk0tBHT1XX2JRJS1lHUjwCOKWonbAejROkv65qwRpioG23UoO3lqQVfS9afSkl8apKsbe3x4OLc7773e8QvWe1WQ89/7du3eLy8kqqIDvXrqRxGAFcVZJoxCHaBJVzNNbSKFHy2VssmM0nrFZrnvz0KQ8e3efo5hFXV5dMZxO+/ju/zde+9u+ACuwt5uwfLnj05AkxRR58+pC2k3RvMpmwWXm00UwnE9abDsXIoBu3zM59fonehuA1AWMMTVOLopBCysVR1JK1ktKv8JSK+rFcY3uwyAByBpq1BjRt1+H7ju0mjxBO8vddt6Xfbti2W/reU+3dzeV4aVMOIYgD6xiwM7V7Tin3pKSATwk7saNmQoj4rsO3HWqimM9m3L1zh6qpOT5+haQTrq44vbjg7OyMi6tLWm+HvWRD0S3QkHRWOlaKoEMeqjHiBQyXesQO1HNdhArG4ZZJTsZkJF6AuIRHCTlJpTHc//XbJN42A3W7xJ5iRQekXTFMtCGVRqK8Fnbr9NdgpPwTFQYDNTYkKVT0oERFtiy0AZgMIyCqc5knJYW1lUQUWkESLngfx3kSCT2wPQth0NdregtbFVCpo+ulqaTPrbJ7e3tyLkqumY6izygcdmiso85oeDOZUE1qWYi5KcWHIDhNvn4eWUgxyYY+e/CQe4fHhNWGTz/6hMP9feaTGb/45a+4c++eSKkbI63LKRKSTAgqY80maYpFURmZVeBsnstopPpkdUI5z7q/ZHVyzsXqnFvcZHrksCbwxXt3+O0vvMPXv/QOq+0lIXSimXl1wqbruDGv6Xq4PJxideDRkwdMJgccHt5C1w699YNqdi4k7N7ql869mE+FrBQ9+OhFTj2IPiZRZjHY3H5cWSstxcZgnLxha1oUQboVEUPZ9R3rdY/vexZ7CyGsqdJs5PBJeAVJebyS7sygAj0ydi2GKNEX0FSyWUtUK+te1pNKitT3MoncZIq6s1RacbC3x8H+gjfffIuu7aiqmvV2Qx9ari6XXF4sMXWNOZgO18JKDpnLh1qjimZftlQyWGIHQESu+FBJ0KU2vqtCLNaL4s2KGlFMWbZ5t7Ep7TrvIXyXjVrYfWm4ySopeb2cJ+tUZL5kIZQJ2UrtGK68OEoL87h4UhYY+by8Uu3gF+MCGwMjuUmhGAotzUrGWIlCQlGnleZWBhs/pj11VQuaHQKb9YYNG1IQEDEGyUWrMqTDWBQyU9JoGdqREhgrSrxVXQ0zBq21okPgeyHfZNFaa8xQ8fBBeASvvPIFur7n4uIi6wfWdF17LTclBJEP93mcWMaVVF3LNCOjqfL1DSHi8fRa4VPH9ukaH1sW+zMOjvZ56523uXHrmA9++lOODg9ZLVe8//5PuHnrJlWluf/Jxzx5+pSQEso46smC27duc+vObX72i/usN2uqaslq43GTegAMC3NzfLy+nj7rsNay3YryUzKSDqZMubbW5pFoMuq0S7nUrsYlEIKU08vE8pC9c9u2+K6jqRuMEtp94fMo1NDQtt62uSwO0viqsr5imQUSd3hAKp9XJGQC2nazZjKZYI3Bh8ikaVjM9zhc7DOZFLFcMNYwn89JRnOxWgopTpWOSlmTtvO9dPMhzT0qJaLy9FHjfcgTlPJmVDukmLLVkoUQB/Ao5o5BpXZEVkMaRpolJeGwYAUCMpXsXTZLbgXOJxt8rj3kqz9M9M0p9PDOY8aCImMG7ABKamwx3TUTUT2XU6bnvxgQjGtLq3xvUolQMqgp+mL0ydNFxTrK54uFiq1FQpxc19Z2SUxBuid9Qg2ApLA/+01LsE5KknlRCI21IhiTR2dptDW0bYtSiq33bDcrQhCDGULmMGiFa2psbq7ybeSwmUDbM60qbF3Tb1sUmr29A7Zdh09JHIKClAIpCh1Za6mYVP0+E+OojMGpnuS3dGFLoKPVAVJLMzFMZzW337jJ6++8wZe+9AU8gW1YU6XI0axhc3ZK3yi8CVw9/oQ7izltDNz/9BG10Rwtjrh144DF3pRNZ0jWsNpcsJ9b2EeLX9ZlNrsv6XEJvafvOlJKVHZCU1ekKP0slbOEHPkRg8wlCGFwcgDa9llMRiJW7yMxBrTRuGZC5wOgKSK9DP+EbNYGL6mWloqTqIyNBqwPIf91SbOlLVplHxb6DfVsitOGpe8x1rI/nzOfT+k7L6SglDDa4uoaXTmmkyu0kypD166G97IhWz6yVdrl0ZNzqWG1q4xKF63tvGgHXkLuZHuehRh3flaQ53EsuRrSe1XuavbGKYN5QakcwssLlpZgsWrC5ivGc2AipgIWqtwItJPL7HiP60Zg/Mzlh4WBWEqdIy9Dvi+DM2JKKG3xMZCSzLHr84gthZLxb0oBGjOwOSWMDTHJa4SAimlgz1ltiEkapWKKJB/pez/Wu60MQyWXhmK+Pn2K9EGqEWUUWMFaKuuwVSUpTC5BPnr4KV/48ld48+13uNpsJaJwFfc/uc/NW7dyZJi1k0ymZedy5vNofYiR6Dt6v8XQs9hvuHvnNq+/+Rrv/eYXuXH7mONXjnh6dopC8eGHv+R3f/d3iectH3/8MafnTzi/fMZv/7u/zfLijLfefhtVzemC1Pa3bYu2e+zvH5CCovN+Zx2ORmDQxtCKFx4FEM8RaIji2VMI+N7grJGmoozpKCUzEYwWlaFlWEqXrNJDX4NCDdew78OgdSmt/jm9zHtNawFir4HreX+MmNfOOewau5LrW4tRShStgjyv7zyX5xd86Utf5unJCavlivXpCdpVnJ8/wxjD/v4hl93p8HrWGkXwW3o0jgxWZ2FFk1IWFi15eVZ1KtEzELqANUK99TGiUqIyFmXF56+uriBGKmOzzpG0iZohfCmkmWJzZNJS+aGUE3cnP4sBKGOuoo45psibNacoxSi90DModub9js8Z2pzzo93RKPA78yitsfgekjJ5DJfG+wg2op2jshVXJ2eS7sSAUgFUL39fjEq/GlOg/LFM9uQdom7r+05mLqZ8TXIo3uUyoc7iI0KSkg1Z6tV1XaOtEYmu7RaP0GJDSHTrLU3tuH18AwV8fP8TTNXw9m98ibe++Jus2zUhpUxJ7pnUFq0i3WZFTD2NqZiFV7AofGw5O3vIp5dPWF6dcvNoxr1X7/AbX3yTL37xTY5fucGdu3cwznKxWfHR/fucnp3RnV3x4x//kJvH+8ymFcYsmE0gtEteOdzjtTff4HKbuFhJn4BRGldPOTtb0vlEbS3ttiXEKCrKRsqfEr0YMbAlpVFqKLmG4JHsJ+GMw9ZmaDCr6wlFgzBSRprL0BajNSnJEJJt32Od9AY4V8t8AqXp+sB6vWG1aalcja3/X8betMeyI73z+8V2trvnXpnFqmKRbLK72RvV3dRoNIt6ZmAYEGB44C/hd/5K9itbgMfG2K8MewyPpiVBo16kZpPdJIu1V+5593vWiPCLOOdmkpJgXyILxcrt3HMinniW/xIFQRbvKatW3k8E6XPlPU7dgd77cOB2dHhc4FJoWluAKojSKKGIjCHSMdVqyWhvj8mgH/hAwtOUJcdHRzRVjTERRmmskKAMJsqxKNbrHLFYMBgOGA1H6NsUvT097x6YXf7dRSLxzcM0fJ+/c3Lcfo7tjQ/BTWxtppCyPdlvI/ntb+Jrv0QpjZQuEFBaBlLQQWyDgb+DGdje0e2+6WZ5/+jLtTLI3fV+E7jS1Wt3A4VrU2dnQ7PHt1kTQiGtRQjXqjeF+s/SNnu6vkV3x7aTl/BqBaDvMpC3n+949L5ThGqDaXCSDnTtLkPrPBGsczSqwbXWX0FdN0wVnHMkcUzPGOI4Js1STJzSCEmZ51RuQ2EbGltTVjVKWJT0aBWuyShDHBvKm5LXFxdcXZ7i3IbRIOHxw+/x8NEhx8c7PHhwjzhRLBYLaluT9jJMHBHHCYPRAGRoYC2WC8ajlIODQ6L4mMlkSOUsV9fXrEtYlzL4JpgIYwx5BXVdk7SsxKCId7dDIO782a2r24XVWcCxdZdqDxEZ6vH2YaGUCGKrZYlzliSO6fd7DIcDImNAV+T5htVqw2KxDD9S6hbvobcuSkHrM4y3nehyYE/d1IBqlY7l9j14QnYj2+fa6UcEe7uAZXHOotsssjNb8Z2uR/szptMpXkiSvgnXFEcMhkP6WY/GNnz3ww/p93r0en209mFxdnwE1XEIPGjv7/jBt9lBl8mIrsPdbhbrQm+hewCt0nHXtFOIFoCkWpmn8GCc+9rjah/g7b+VRU1Hiror8hE+HDKS3GaCIb3aWmZ/I4X9B19Nh6PompRhEXRDKiU7H4aQ9Ujb9kFcsO2ymG3JIbwMY05vwx1zoJRH+MBdvytjLZUOD74T1uj+/RtZYSfX2OlRdgvWuzCNUSpGiKC9t234ubYr7RyiroMYphAkyuC8o17nKKkYxSmVnTHfLPGLBJVUTBdrXl9cs9gEmKuSkqYpUb4mVh5DA7ZES0umY3qcADBOFCYeEPcEWU/QHxl2j4bsHY8pq5Jy3SBsgxHgG8diteHqaskPvv9D9HhIWa9IJ2MefeddhIFqds3zJ88ZDHfppxlpNqCXDig3NevNChmN6aU7CNadrc8W4dkJzXX/D2JbkgbgVxu7BSgnCZbxwQLOt/yFbu0oHRElGUnWI4oMSZK0/hMSh2V+NW9LMUkc9bb9g9p6GusCj8cFaXnnPY1wwUWcTm3BI1uuDq3btfetIYoL7tPOhUa+9q2OhBdY5xCNxcSeWAkiCarlsugtLMAGoxSpwAnqsmG82+Pxe+9y78ED4ijm/Z20zbRl8FrsNlJ3UnfrsRtn3W7R23z2LnioSyrwIog3yJb1d1cOTdw6JVn8NhpviUB3moR3N0NVf53PTXddrceDUmobaeF2M3SovA6O/I+9nPvGIPqb6YnoTuTwfm7jRegnGHFHKl3cBrJbhSW2vZTuuoLWvUV4ibxDIQ3f9/XL6ZiFwt9+slN0Cn2H21OmCwZditu9C2stQiuUVrjKURUlURKTpQnvHb2HVJKoNwAVsc4rqqqkKAriOG4x8XGgZ0uL8hLtJVpDKhWZyDDGkKaStK/RUUPWC/dks9lwfn6BdQ3r9YooNkgkSmuyLGOys0tVlhzfO2Y8TukliuvzM6bTc3ZGQx49eEhRexa5Y7leUuTByMREGqF1MDLtTDzatEp0h1SXeW2bAt09CjljwCTJrWak99zqffrbJu5quUIoQRQFzwLnLN55iqqgqiqGWajXldYYEwfAmBdQVngfFJAa2bJL20ZReP7hlaRJWBd3DjwlW00Lecs9wYP0At0eThCCasjSwjQJRCiP2vE4rsWTmAgngsZjFMUcn5ww3tsnjmLc1QvKPA+YlNiHBp9wwX5Me4EBjJBoQesJ77fBwfs7EuKEk7MLBls3Jh90BMPCl1v0nHM+qHG0GwQPzrYZR9sguBtkBKCU2XZRA7X564GjasrbDcLtZuiCwf+XYlLXaLobgMTX/hTcwm3bhabCffDOBy+GdvMZa0E2t81J51C2RDiL8BblbRsExK3rk0y+Vl59M1HyHfxahI5zSGs7a++WDt5ea2f8EqYvEuVahKgQaCfQFnzjSbwkE4ahydi4gqaySNvgVcRNvqZ0Dhkb0kGPpqzpxTF9I0iUI6EhVZ7UBGXpx/ff59nTZ5xfvGJoM9774AEPHh0SDzTIhhevnyCMpihqVJwQpzV7gz3e/+AeZWmYFpaF9Dz78gtGvYgHx7tM9vcZD3pY65ldX/Dy5TVXi4bZzYrJcJ9seJ/52rNcLBn0Ox/rrld/C3jrAkJX5nUbvHuu4TxS2zXgZfvcREtsk4LRzpiiDMFxVeQBUJUmZIMBQ2M4meywXq2YzubMZ+uw5rXGRFEQP9m03BX8dgQcXMPCpegqp6oairrCVg6MRhqDlgG/E0cxuKAaJl3wA3XeooTFyxppLUoEAhkuaGsoGbAIvnVWj3VEFKdE8Yayqvnqq+d89sUXLOdzmvkZRZ5TlGXHWvTb++S9wwu5vWFKhYxAbDfh1zePpIODhkaWVxLhfAva8NsZurcO6+qQFgvRRsKgE9/9bHFn34bILagbu3WPcVK2KaG/PZ0709evBRL+3v//o8GAO14IdwLN3YCz1TBsr0OIEAAcjqaqt5Zr29O44wq0SlBhdizbzrZqA6rvylLuXubfu2QZRq/uTse5M5LxAqi3s5xA0usejxBbqK5WGkGosZ13JGnKeDyin6UcHExCQ0tGeKlJBxPunTwEbciyjPn1DYM0YRBLlC1QTYHxNcZX4DxX19dUTU2apGRpgneOTZ6DMejIk+cl4yxjOBixf3DQNtkgSxMOD4/Qm4blcsHLV69I377PWw8eQKKoz0/57LNPuZmu8PQ5Ob7Pyf0NXz6/5urqisLGRHGMIIxTtwdJ12PpPoTY9n/uTrm+jrrtMDIEnL4UCKm2gURrTX8wwBhJ2stI05jIBNj4zdUNZVlS1VXIfLUOIC0fGIRRHOEJvTIdmeD6rDshFkeZrwLfo65D0I5E2xAOzy5ucRxKSHzdYIuK2galKRXFNPXmdo3aW4Vx2WYXu7u71M5TW0uZF1xf33B+dc2vfv0rZos5uybI1tVNg96iA9tTWyJQwodmkRAYKYOWfhc0WlGHAEMNTbOOpCLaZoYQBEabcKHj7jzeNTSNDdbG7Y12CJwVW9lF6Vo3mu3OIIzcEKBbu5E2BbrVtftmH0HcPtz/Hy+9JVvQyou3J0p7AcL57axWSkHUdu2dD3ZwTuk2igaxCVoCi8SCsHjfBLcqJVqhF26bj97RyJQ7l9D1cG8zBKUDsYqAqbDte+4w9/l29BkgsxKBbtWYvAj8hEgqfGNpygqjNPujEfvjXfr9PlfTU6wIjlSr0lJ7hTQ9JHDhHOvFgv3hEJsaRLVGlCuMLVF1gC0v5xG9YZ+jowlRTzBfXLEuL9k/mXDy4JjBuM/O3oSsP2I03qUqIc8b8txireSz5894/Pgx3//4p+wPU15fnDM9f0WqFKPJLrNFyaA3ZmfviEF2RrGuuJ7mqHiHUX8H/PLO5he35W2bFXQ8lS4g4P1tELgTCLoekWzrZ6nCCPj86moLhZYqpayC9XpZlVRVRXW9DjZucUya9YPEO4KqqajqGmMC6SxMH4MLMwS5+cZZbJUjnCXRkiiNyQZ9ojjGEyZXiVEkUUyiDU1Rsq4rHCEbMEqz3AT7PKxryU9Bh7NriPZ7Pa7nS/KiCN4LbWCQSjMajkkGAt0GI32nAf+11zb1RLSmD747wu/Uq+0p2SJ8wqkZbLiEle1MViKacMNDU0sgdRu5hGoxAd0vDfVGtzmED5Tbbu6u2o3YZQXee5qq2o5h7qoTd6+7aj7/0KvrAYguENzt8LcL5bbtEQKeVCoECe+J43g78pQStFEYIcBbcJKmsmEmb1SQxRYB7trpFXih/8Fg0GVJyhgcgZvQONsiOu22DAoIUtneQxEmNW09LISgbhoiE5h1dV1jlKY/6DMajokig61D2poXOfP5jE3lUXpDXhTMZjNipdF1Q7w7IJOeyEQMUk1CTGMbhv0Rm6JgOp3BqiIbGA7GYw72Dzi+d8yqWBIngZdQFmeUBYxGu7w1GPLoYY9VnLBer/n0k98y6hk+eOeYXq9HL9KUZcWDBw949uScr178Db/73ROkUpwcH7IsNPPZnPH4zmq9m1Vtq02xnQx0Gext4BC3X9OC30QbEJRUKOV55/Fj8iJnvdmwXC5wi5DKytY8ZTKZBAJYVbNcLsjL4ABlYkMWRTQuODaFcaYIDV0hqF0gKsm2lI7bLv9gMiaKDbV1lGWJd2GNpVFMhSBfrdutGEaaTeeijmsnW7fvzgOnZ2cs1zkyThiORvSGYy5nc6qqoqxa9mRbVuv/8p19zt68gaTP2fWSeV4z3L3HPLfMyoJIRygpMdKjbIm0JcbVxK1wSBHtslqt6Pd75GWJxJKmCevlCq01H3/8ES9fvqI/7JMXBdfXV1R1zc3NNUI0nEY1H//kJ5y9eIldLnn3+Bi3WlGvViRYXFkxngxBwvXVObN8RZQlCK0D2QPBKNtHGsPvfvcF9x+8zf17D/n9519w/60Tzl++QNqcXiSY9DSxaqCaI12BUppX5xPGh3uk/R7LpuRqPadSEA1STC9lU+ZIYej1ekjnWF7foGpPmqTYKieVF8EaTmoaoZnNSxabkmQwYnJwD6Ey+oMRSkry9QbfNCRxhLUN6/mC9/b3qZuGqqrZFAVlVYPS6DjGxDHT+aLFsQuQMV63zlcevBTM/FWr5qxwKOrtwguQ5qIoGGaaQaYolSVWC1J5TkqNwYO+5IvnT3l9XnJyckQvjrm5ueDeeJ9JHHNzecX9nWNUPScRnt1egq5ztG/YXF/zRmz41gcfcH11TlELppucaG05efBdhqMJm/yUT379e4pNwQ++/0N+8qM/QGQ9/LpCOcf04gWTnRGzmzOoMr7z/r+GquHzTz8D4bm6WPDb3z4F1SeNE7LYUNoCTWhi9vOG1AoqD01Z441CG0UjJTUeHQVWn0ChZERjG+q8RAtPkqa4okS3NOCqrnAEnoWQnrqx3NxcBU5Gx2R1LTDfhkNimudIZTBJ2tr1OSrX4GrQ3hLHBtlUxEIQJwYTafAOpZJQMkz2qesSKSS9LAvWZ0UdzGya0LQWNFxeLUj7GTJL2azWJL2UaVlSiR7W9alzzUiPqGZLmG3Yu3fANF8xnCSsZU6lG7wVrKo18/kldjYnUTGN6m/7X1opxdvvvMP+8UM+/fIZf/GLv+Ps/IzBzhEfPHqfr549ZdtX6OrVFs13l2T09fpcbE/R1XLF9dUly/WCqqpZLBdBjME6tDEMhwO+9/3v8y//6I8YasNumjB984ZhFPH+g7doyoKmqbiZXvPm9JTz2RXrfMMyX7NarcEmVBXkecH3fvB9NuuKs4tzjk9OyNc5P/zhDxHNGluuEPUGwwblNL5aY23NT3/6E66XC67mN1gFDx8+It0ZsKhyzm6uGA6HrJZLinxDLBVpktGLI4wy5I0nVjVGR5i0h0wyjmSEiBJ6own98R5fPH3KerXB1gEpN7u5YTGbMhlPeO/RI/YmYy4uzpnP5zhgNJmQ9vpUdc1inZMkSeA+IGi2qkZsIauHh0esy5yirEEoenGKB5bLJavVio/+4A/43W9+wevrc+4f7jEajVnMZ1TrFTu7PQ4fjfnZ45+R9icImfKXf/1rXr66pD+wDAZDlBfESUwx29AogiZ/Yxn2UpLjE4bDE7QxpGlGb5iR9mKyfsKTr57w29/m9PoZ77zzDu8+fofh7gHFfMWrz36PbRyj0YgPP/yQrJ/w+vlTyvWSZ8+eUixXrFcLsjRj72Cfn/7hGESPv/qbz6g/fcZ0noPscXzvCDd/E7rx3m+Jb86FksrhyfO8VeYOkmaNbdoGtyPfbAJATrQ+EC0SN5QLoXYPmeVtxhhqcbZ9Ja9aYpb4BtKmnewURVi/2ihSmZLGodeRJBFJkiAK2KyC34IUgQJQ1RV1UQVNixbqXxQ5UkvKuqQocpDh/XQZYCfb9vWXuNMgbzNuETQ3pGqnS6LNJIVDSzyz6yuK2nF5cYHC0+v3UBIWi8Wd96ZBhvk1IigmOwKx6S5xYytyIRVCGTZVxfnNPNSvtqFuHFmvRyUipI75zjuP+MG33+Pte/fZ7aUUN3P+8sULbhZzlpMxs+srZtNrirKgN8j4wVsfYpKIqp2lc/aK169f8svfvMbLhMX8Ep0M+eC9D/iP/+mveXIa6saiLKiqDYNBysHePbSCPN+wSC30B7gdw2x6zcvLF3AjWj66JJMxPSnIooihNuBLBtLQ1zH5oIfZyTCDHmk6AJMgTUrUG2KSPlYaXr9+xaqumF3PaJqauqwwUtNPM5Ik5Wq5YJZvKJ1FRwavFTWeRVFws5pjTBy88gBnaVVw5HbZyaLGxIZhL0UoRW09dd0wSAz9ZMKvf/kXvHP/mB9++12K1ZTZ5SmDNOLttx/y+N2HHDw65Nmb13z2+1dkgwn3H73P3tG7FGXDr3/1a/LVmsZ5xnu77GYxPl9weTND6yEHBwfMygKpHY/ffcBiMePq5pyqUSSZ5Ec/+gFN06CN5vz8Nc+eP6WpLaP+iIeP3yI5OqSq11xeXZKv5sQShLPsjIdM0pTZ7IZUC1xiePnmjBdPP8c3OeN+n9myoMgXjI3GSoFwgkaCVwqnBFqEGX5eBsdkpRT5ZoO2ijhNwIVAYUzblPYu8EJabYao3SRVY9uxcsc6vSvoA7XuytPQ1XGeLYMy7MF25NcGCKUNcRQRRylJnCJly4+o65CZtGPLpqlahKRFGBXo51X4qMoqODNVNeqbpZG4ncxJKbC2E/cRga8jFcYYoihCCY03t6NzfXNzzZMnT2hExCyvEXGfyXjMbFPx+vVroiTB34140Hr8BQxB6MT7O59rDUwQgfqpDdY2FFUADwkZbryzIep9/NOPefDgAf0kQ6UZ0abg9PSULz75DV9+8gmp0bx+8wrnHe998B7vpR+QAEVT47zlYNBnb2+f4eCU1+c37O3u8s53fsi9k/vsHzzjajYjSUIHO44j9vf2effdt+n3YxazGedXBfcfPiDtZ3z+5Av++pf/mZuraw7vviOJ1AAAIABJREFUHXFy/4ReFON6PYZRTORgdXkD3pOmKcPhAL0LybhPmvSpkDQYrNDM5gtmqw1Xl5et9HjOarng+Oge337/A7SSXJ6ds7w+o9/vs39wAEKyKXIur28oygoLlLXFtlZxjbsjgtEuRqUboioiSj1pr0+SpCQJVFVF3TS8dXIfqQRvTl8jmpJvf/Ad/unHH3G4u8NiOeV//nf/jqiXYa3ECYOKod+b8NZbR6H2FYpxkrK6vqSfGVQsWV2dBppuvmH/8B6/+/3nbPIVSM/e3h7H94+wrsGYiBcvXwbtR2XIegMePXjAzuEJ3sPy5WtmsuLs7A1KKfb3doiTiCxOiXqCq6tLVus1dal4c3rK02fPcC5htDNmVcxCv0R3vZ4wDgxTgVuOrfeOyESYyFAWBUhHHCd4G/QOu6yhW8ZdU1ErBVLS1HVQ1xCETFh8vVntbJiiCcE2ELQHMUII+v2MvOBWZKexVFXVjoUdqTMURcEm34SN74OKFT4oZ3euytzJBrsMRcmWNbKdoIg7WUKIDq4FwMm27ydEgNdHJgIhcS33yDmPlsDx0SHDnQNeXc54cX7NfHqNFYbRYMi6zENUUZ7aGyBEysorlPCkTd2+0bDBvRA0TUhtvDJE6QBMincaLwRWwMYZ1nVNJBzGFbjZDSu5IB3t4MsCX9esFyumjYPRgOVyFZI+F1RnnK1Yr+aUVYFcPKXIcx7sSeoC7j18wMk7R5zPFvzpf/2nNDrB9MY0XpA7x+7+HicP3gIBV1fXfCBnDId9hBDsXLzH4z/6EXmxJtWKgTLsDfs8+dtPuHn5Erta0bcFu0nKcRYTRZqLbI1JGmRUo6xivV5zPVvz5nzK1fWcly9PyZIBiZLEwwkHu/uMegM2mw2L+QqiBNXrY0YDqrphvVqyqAqEUiRpymqTY4WnwWPbGUI3XhRSsjfO2Gw2lJs5SlpGcZhmrNdTrq+uePvRQ2bXFxztTfgXf/xP+Pa33mU1veE3v/07bm5uGB++zz/543/Odz78HvuHx9xMF3gPx289JF8tSfs9Xv32N/zv/8ufkRcrdoc99t86wdAgtKKqV9T1Cq0yRqM++4djeoni9OyUs1eGOp9zdPAWB4f3QnlIxfX1KzbrDTfTGTv3Drh/eMDDwwk9o7h49Yyr2VMOJrtoamxlmQz3eXi8x+Fuj/OrHF8vSY1ldxS8Gbxtwhp0tJoPFolHeYcsa3RZo1zIonzTIHQgIom6DorgBFagaU/QSIrgjYGg6XqP3ejYh8Ag2nTYabGNAMGGsKV3b6cSQfHZypAlKKWRwgR4fe2obEVeVZR1TScn0Gl3aBwNAQFce0dkG7wLysaK0Cequ+hzh2gYxtUhINjGtgM4QXA+C8FAad3Co7tD2qE/+ugjmqamPzkg+d2XXC02bPKcRjSkOtuy7oJfQHvytw6+Dkdk9BZZZ9vazboG3zotK91hsy1eShrbUJYleZ4Dgul0RlGWYGC9WrC8mrJaLvFYoiji5uaaTb4hTWK0NvQHPQbjIb3RkLLM0f6Sm+tr8rxktVpzcXHJrPgUlU34b/7b/w5MiogSvPUUtSNOdZudwGRnhzguMEojETx66wGCIKOmRPAaVFnG8s0Zf/dXf0lxNeVkNGHvZJ/D/UOsrZFH/dYiLoxQF4sFT758ytOX58yXBV5otKrZ3d1jPN5BeMnnX36Bqy1JljIaZ5RlyfnZOUUZxEiiKAqYjXb1uTsnlmoXmDYGJSVlkTMYDIjilPUm59nTpxRF6DVMJhMG/QH/6p//U/7gox8gbc2vfvk3fP7pJ6SR4v79+/xX/8WfMprsk2QpcTbgXm9EpzK12WxI+z1O7h/z7W9/m8XlKc1mhvOe4WjI7t4uv/r8FYPRkCzLiJKY1XLJerXAREGZd2dvh16vR77ZcDObU5U1o/Eue/v77OzuUraN6Dpf4b1DadNyKAIhbb1ZsZrXzOcroigiTaE/6FM0OWVZspNlWwHZBo9XMjhte0flXauWHbJRY4IwbKeuFcdBjFa1KXXniSBb+ztgq3gVuhC3+b/3PtRu3Sx8C78JPys4LsvtDB8CsjCOIqIkCdgZJfF53T7bVlpPgq+asJdaD0fnPVVVYYwJXor2DgiuxbEEF/D2GiTbyVhAzbbThRZHFMoG2QrV+NsG4oO3H3N5eUnd/kII+OeyLFgupiA1TsitYpBzCusM3jcIL0haRWBvw8U3zrX2VkEE1COxiNZrUFLZcFFWGEzaI7YlcV3iy5LVek25XIW5vpVsioq69khpsEIyXay4uLyi9paqqdkUK8Y797l+dc3fvnzF87MZalrx7gcZP/vjf41IE+go2BKiJCgLe+eprUPHhrycEWUDpJQkMqFs8tYSTiOyHnZ+xfOzlzx59RV2ndMbGKq+RB72ibVEHTgW6yVF3uCkJS9WXFyesZrPMCrl5OQ+aTai1+thLSxXK9brDXES00sSVnXFYr1mvpjT2GDnpaIoCFkWIehafHCKCjAGVCQxkcIYTXFzTa+XEhsoRYMRNYNxj/fff58PvvUeH//0Y5QSPPvqCX/9V39Bka/5g48+4scf/ZDJzi7J2z/ebn6A5XJBWVbs7e2ye3CPyzfP6UeCvYN98AWnL26YFUtE5CCPGI9SNqsbfvXLv+a9dx/xwx9+yGQyQmm4vHhNb9BntVCYOGbQHzJ464i0NwClAtTcS/LFhjevv2IQx4xSDUnEZj7j/PQFq0XB5eWSxifEBtLI008kZU+xWCyJh/dQTYNu6lYMJdT1jfPEzpGKII6LdfR1ED7tBEOiLKOoynBiC4hk2KCREKiWshzd2SydVF33EgCx3DbUwz8GFSilBcqoEFjqLrAoPIqmbstk51BNQ1kHIFHHBi5wVE1QfRbe46yksg1JS4yT3qMJWiBVizAV4k6Z4DvHqFYprB1Xd74ctKiKAFKqAiDLefT19TWLxQKnDMvlkulsCipBxhn94ZDpYh0EQltYrGu58c47pHcE/RL3Nex9NwPf9jZ8S7i503qIk5jBYMCnn37KOO1R5AX9JGOUDSjLktVqyez6msgYimKNqRRXl1ecnp0htAjNsrriy6dfsJgvOL+8wqPoZT0+/vhj/sW//bfkZ2ekRye4qqRGoOMWEGIbPEEyLFVDlBSBndcUeN/gJGBrXJ7zn/7D/8nvfvcZy1URehVFyGpiE7F/sMOT8iXLxZKytAgR4fAopRmNRuwf3Of4+CGj8T7L5Zrf//5z6rrhwYOHZGnK9c01r9+chjlzFJOoMDJsWpahde1p5ltdRyG2stdRHGOM4Wj0Nqenp7x6+ZLRaMyPf/wTPvrRj3j48CH9XsbZ2Rt+/ctfcHH6hve/9R7/8p//M+69+y7EETjHZrEItaN19MdjkiTZEqqasmD/+D4US96cnXL68gWqaUiSlPl0xvNnz9kUlsPDI44OD3n8zmMG/SHL5YLxeEhdVrjMkqQR4/GEwXiCNBFlXeOqCikU6/WK0WjEoN+Huubq+opnX37O8uaG2WxKmg4RIuLdd95F6CE//6u/4/Lqiigbc3R0RL0pt7oMtr1HXgYat3UOqVXIPAliutZayrIMwT9JAx3Yq/ZEb3Eq8raH0CEafQf7uoNi9HcXeIdh6KYOQqClJknTIIzS4l3KosBayzrfUBUlgyQh32wo6gqlNaJ1WA6YHI9uHbW2GDQZJO601HjtqKr67+ErusFeCAJ++90ets/2mxwe7zz6f/s//h8++ODbmFRTWkGc9HFSY5KE5XJKlmR49LYbKqVEGI1zHfKwRmnDepOjjcFby3q9RpsI1zSUmxWuLpDWI1QD0iGUYLUuWd5csopr/sf/4b9nf3efXjrEyBjfgI6HHBxNUEqyWMywriEeTnjy4g1fvnyJNoL//Itf8KI07Ozs43uPKfKC0fH7+J0HzC+mDCcTbt68YDLZRbkSlQ5QHoxbg46wxRqlBmAMkZeY0iOSBCKNXc95czPD64jH3/8+9DLGw4yd8Zhod5flwwPeLKbBwns8oScTqhJ4eUVZW4Q09HoD7h3d4/mLU7569ozlck3W73Mzv2G6FJRlhYhirA/S467VW0SAlypIWTlH3VTUTU0UxfQHGYNRH2sdm82S6/k189mU/d19/s2/+hN+9rM/YTQY8OrVCz795Pd89tnvSOKIn/7hH/KTn/yY/cfvhF9QlaA1JhljopAKr1YFTVMSxQZvG3RkwDuml2csFjMWixm7ox690YhNuebo/lv84Ls/4PrqksV8ynI645KGwbCPryoev/WA0c6Im8WcNDJERnM1v0FGMcmgz2y6QIuY33/2OVfnLynWC/L5NcVqzjBN+Na3vsX+wTFNAZUz9AYJUaJ4+uIlveGGyeSAvckOl5dXrMs1xhgEkK9yrA1aDvm6IklTlFaUVUnT1KHv5C2rxYx1U9Lv9dvSTCC1aMVngqCs8AEFKxDEWuEaR12VCIKAyYoqyONLsZW5axpHUbKt/cuqCa5Pds1qsSYvKpo6aGzOrq5CozaJsARbt8o2oShRkFcFpa2JooiyqhCNo5ek2CIEtLqsMJGhsQ3r9ZpIylavIpis7EzGLC8vsUa3+ht1sI5rJxW2rrZxRE9nM54/f4bQhpvpNKRJUQxKoRrfjiRucf5e+Fa7uIMCt7h80SoXtd2WDnEYRQFcYbGgBEoEEgfCkCYJz1/+hiyKefTobU7uPUBJTZXXzK5mjEYjpBIsFnOW6zlZFpNXa5TWxIkmjgybWUlW5KRxhhCC5y+e82d/9j/x7//Xf89ms+bD736XP/5nf8y77z7mQEmW6wWL+ZTJ7iT4CsznKK0pqoL5Yo7FoiNNnq+4urrEGMPx8TFxpImNZDGbcXF5SZzElJs1Jyd9tMoQGPJ8TVWGTrFqT/n/+Od/DgQ9wvv3J8RJQtU0rJYL5ssl1mzBo8CtKtRWsTYypEnKOJ2Q9TK0VuTrDYvlgs0m59uPHzD58EOOj084PDrgk9/8htPTU968eclqsWjVdh3n5+c8ffaULMtYrVaBmKIj8vgt0iwNoKg8Z5OvEdIRS5BYLk5fMBlk7AxTju/do5cYpq5iNBqTRjG//fS3ZEnKaDxikKXga9bLFbYpcbYfYLnCsasExhics1xeXJC/ec3V5Q2z6wXaS3ZGGe88fkwkH7KZz6AqSLIsHCwiIUr6jAZD7t07xJIgdAZIsl6fXdeNw4OGQHfqBSpxHQ4p7ynKgqKqthL0ZVmyMzpAqdb8Z73Bu+DdSAsHVqqzNQPvOnK0uPPMbrMI3/4XEIe2dUsK2AbvfMhohUBLhVchXRctfN07jyNkgx1uQt7BN4i2TxmyjlvYdJhoODBhZCibhqqqiK3FGLMlYArf2greGYt+c0qobyrF/NV1kN6yDhX3UVGEdSBlgxKgRCfZJbZv2Mu2jhIa5xrw3XinFVh0NdgSV63wxQKb51sWoUhTVLHBlRptBcoHHfjpdMnrV+fM5xuKomZ3d5fGWaq6Yb68BlFTNQXH9w/Y2xsxzRvywducC4OugjmTW+ecTV9ifI2vS379y1/w+9/8ip3dIcN+BjQ4V9Ef9JlObxhFATRT1yXX8xllXaKMpnKWxWbJeG8HD+RNyXh/lzRN2N3dI3r0LYx3eLdEC0G+qTlfzLhaNtQ+RqBZrGtQMVGnN+caFotrNkVB3dRY7fC+o0C3YI1WjTrEXk9dliRJTKQk0loWywXCO95//DbvPH6XpJ+xt39AL424Oj/jqy+/5PLiHHxDnGWtNVrB4vSM0+sZtYPFah3MQqOUtf2K0WhIlkTkeU6+WUJTEikw0rE7GpJSke0PSeOY9WpBU1uy/ghf13gnsLWjLhpKytDBFw4TS2KZEKmYplpzdXHN1WzFy4sLZkWOSiK81hyfPCKSivEw5WBnhPYVc6WpNwHz/+79R9SVYLasWOanrDYbVGQwaUJRNry6PAV86JrbMDbsJQkCSVkWbNbrIGwqoW4ahFLEsUF5DRLWTU5TNBR5QV2WxFGM1IJIG0xqqPOSxjVB60N2jMhOtyPwb7biPr7T9xSINsuz1tLUgVhkdEdlFtv9pCMTwEbeUTcBvVh720qhEexLRbCO78RYtRBEUqHaEqKxFmECiMluNqGMrTLiftZC0/1WxMXfpVILGVzKu2CglGK9WtM4SxynxHci6zb92aKcwje6VhjVizsCnm2UEXfmts5a0jSl3+8jlaKuKhCEi26NSu/fuw84ev0+ZVHx4sVzrq8XNI1nOp2G7nocscoXeCqUEcTRfcaTCePRiIHvh45rHdJoE2tioRj3Eib9jHw95/E7j8mSiCTVxFFYDINhxus3b0jsDlmW4YVgt8ipmhKhgzR45Wosjqb9ePz+t3j77Uc8fPAWh5NjpsWUp7/6c6qy4vz8gmfPnnNxebElviwWcx48eIRtLKs8Zz5fsFgvaWxDlETEaULV8jY6YpWUIngvKIlQEmMUq9WKPC8Yjcd86733ePDoAd///g/47vc+ZLPJiZKIfL3i/M0r3n3nbWIT1IrruqYqS25upsyWywCckYqyaqgbi5CaaWGYjMekSURVlpTlBo0lizWJkWArrs9fo1V4HrPrSxIjUVpyeXHJw5O3yFdrFvM53ibsjgbExmCt4/rqgnTYZ7qcU11eIuKY3DnQYWw6HE7omzHaC7JUkWUGaSViPMT3U4zSFEWFIAoeizdTTs9O2VSKuFeyXlfkm5I4jgNno6xI44TJeIS3jsV8EfQBVOB/ODw6iYhdghNQNzWrqqAqCsqqQgGm1XUMKMQA7gp8EI93OpQSrQDJncL8Fg/Q9hLD6R4s2psmXENk3dZdrLP4U0K3cOfQV7DO4oT/R61DRLvHVFtGAu2IUBFHEUVRkBcFvbombT092/45QgSLPylu9+jddoNekpDLQLRROiP3Al83SAFpHON90IQX3DoPI3w3aMHrCN82EbVUKEL3E9cgbUW1ukbXa4ayoVYV4OgrTaRyJLCYa7SSJHEv2FjvHyOiCUXZsqukJO73cGmfulnjZQPpCBf1qGUMmw0a6GeGUdoD15AvFqymN9jVnIf37/PhDz7iw+9+h4PDA2of6rH9k/vQVGyWC7L+AKI43H1bt3EttHbnsxlKG6rGsrO3B0JSlAXLTcMnf/uMi/Oc6XTG8y9f8NUXp6zmDbEZooShqhpenF60ugUeIk0WDahcQ2VLynpN7EZt8G3dqJVCG01iAo59d2fCqQ1GL996+Ig/+dmf8M7bbyOEZ3p6Sp71MR5844n7Y5LBACMEy+k111dXaG1YFiVX8zWNl5g0o3GS+bqkKNecn54x6PXRWlDnG8p8TWoEgyQmjTR1vqbcLJmMhvQSg6sahMloKsv0ZsXesMBVjtgk9OIhhoj1fMnNzRWb9QIZaUQaMdrf4/7RW4yPD1lVNYu6IE4HjEZHaASxAUlNuaqYrgryxZS6bnj+/CWHByekg33S0Zh0OGQ9Kylqy6JYkw0H6DgOilVaoIxBRhpqi9KS/mDQlgGOoq7wwlP7kI5Xrma0P6EoCpKqCjN4qaiwVOUmeFQoGaTxrMOJcECiQ3+gY46GyjiUDFJ2I/hwGGptti5jQnYlgkRgAvrQL3F1WOu1C94JTnQq4oE+VeNaR/MAqFICDMFgtpM6V1piVQtXb5v8HZmPNncJ6uit3aHsWJ3RbTDI1zkIgYmCfFdV1nhvyZK4jTT5HcszblMM2uDVijV4H/6uBHjXtDBIT5GHyJ2lI4KrTEO/l5FnLbHDW/I8NDSqqmK5XGIbQZr1IC8om/pOYy3Ub/l6w3K5ZL1Zk+cSpRWNElR1Hey323TIOc+Lly/4+c9/zqef/paDw31MEoEU3Du+F0Q0pSRN4xalqKiq1gXZBvPLoqjI+gOKqqSsas7OLyiqmp29Hc7PzpjOXzK9vOLNq1PmVzMiEZFFGUYF2Eq+ycMpITw6kohIt/VnyyIUrX1bC2nVWm3t4mzTcHp6io4M/SxjOpvyf/+H/4ufRxFNXVOUBVMCm5OmoszXVMUa31TYsiQvcprGMpvPmS1XeBkR9wYIHbPKCzbrDbu7+8QmwrmaYrWkKdckSpFGkkgJqnzFO48esL87aScdlnyzQUhBf9CjKAoiGQRhF/M556/mrFdzlPSkWYLWmt5gwGQy4fDwgKO3HnK5WqJWC0ajHXaHuzRFSb6ec3NzwezylPXskrrYYJ1jb2+f8XhCOhhzcJhzeHiINAVxNuLQO4RQwdegrvFVTaQMmQ4NNKNNaDxHEQYQtaSsmyA+oiVRHFER1LJUkgTNDOuwRWALCtmK3koZhIGFaN2lWq/JDnPQ/kWKoIPg2+mP80FZSGC3o7/u66QOX1vl7lbK3ofmegAOtepazraqYbQ6oK2dgKQVZ7WtWrOibkeHWgcvjrqqWnHgFijVyvh3loei5V9sg0GteiRpglKCuipwtibSMUrpQLF1dhvZ5BbmGKKPBLwZIJqA6Q6gDdBWIhwIb3l4ckjfwN7eGOFq8s2KJDJs1ktA4KMBN7M1R/dOuL7ZsCkaamsY9TJEpGnsho1VWAwmM2iRINIeUW/IaP8eg69eYTCYjaTZTIm0ZpL16U92MdoEZZenr3j+878hG49J+0MKW9Pf2aOuaqx8jRCKSEo0GmpHVVtEHfTxpJeMBmOKTYm3krIsOTg44Hvf/T5lXvLZm1csVwvyRYVSPbyMKWqBazxSanr9EUVVsCk3bPINrnJBMl+DTBS61pgo4NUjY8KY09XYqqIoK2bTax4+ekCkFJ/93W949vwp3lrG4zHD0ZBrEzZkVaxwVYmtCqS39DJDvzdASBkCs47x0mC9QqiIqJ8g0z5lucY2K3zTUOZrpGtwXpBXlk1TcP/oiPcePeRwd5ebqyuEh7rVpexno7Y2b8iXa3wTfn+iNQd7u9y7d0g27JGMhrhIYxu4vLrh9fUVa2fZOzjmi69eIBqLbTbUxQaUYffwHv1YY6KYqmxoas+6qNjkFUVjyesKIyS9fp9NU5GvltRlYDLiocmroM0hBIvFMjQXI0NV1+RViXSKSCVoo7m4uQQCNTsxwY258ZYkihgOBtRFhaw11gd/kS1RTwQfR4+AFtiDCJT90Hq1rRZvR90PDUPbdFmgxJi2p2ADkCgIkQZRVOcF1tmAqPSOxoNyBFFgEVCJ0gfTFqM1si0Lg9Bt8Hksy2ILXKMtE74mVyhapbIuGPQGPXpZD4ljaSt8ezoJ0bGius52OM2+KT3emas651seuMBKiRMiiKUCURzRyzJcXbJZryirkvU6BzyXp9c0PhAnJrsJ/cGA1brBect6s8Z1zC9XIFSEp6EsipaWGuq3NMuIlaIuQySsW3egqqppnEeagIYbDIYsNjnPz94w3hT0+33yekpVB9EHhcZ4gbWgncR4HUZ4yw117Rj1xkG/wFqePHnCZ599hjvqzDsVvSyDCjarnNwVZHHCuqkxWpLEMZEyNKKh8Q1WBmRnLCKSLGPQ75EmCd5b8nzDsq6p64p7945Ik7RV06mZTHYYDfp4PLPZDDtJyIsc5QIvIIsNVb6iKnOAVs8gRkpNXjtW6zVNUaGiGK00uq1fUTpQaBWkRmHLgmrt0C2uoWq71L0sw3vP9PomKPUgKFZrpLfsjoc8un/MZDQgiYMLVK/XozcaU+LIiw0XrxZ88uQJGxfYnrYwjIdj9vcPSM0BNDnVekaxnDG9ueHps+fkmwYnU65nBdObKW/eXPHmbIYwinsPTri6uqZcr+mbBC0VTV4inSeNw4aPogihJc5a1qsltXeYPMFEpm3Uyq08XueDIaM49CLqUKo62UHABQGIQssIvOUqdtbmonVlkjKsxbKsAkmtqlCqDie1DFLnzgc8QTej6zAKt2rYtgXsBW6Edx5U6Cl4Gb5G6fB9TRP0GYM0uiKvihZG3fE3fPgdd5iFW0NhQOdRiZUeb2sKuUFGFp05vHAhyicm6Bm26sBBf6T1LUDgi9MgcJn2mU8XRHFGlAy5mRcMhzucrTVPX8755ZNTVqsZUSzp9RJuppdoJXike0zPn+Om53z4/nusfvyQoiiCQeQNRFnKcDShspbFZkPaGzCc7PDm9BRTVvTTPbwVFBaQCcJIlrr1w4s1lXc0DhrjuCyDvNf+8dsgAxqy1+yRtYYQnUSZMF2DR1CsV5jdCdJZnp2egYB75h7KzlmYgr1lj1T0wv2w4SSII4N3wTEICQ6BchItFLEyJCpqHw5oCoZZRlFMef7snCiKefT2Y8Z7bzObLRiMxqw2OZP9h1xsYKOXyJ09zs7PGRwdoYo5g/4kPE0LzcqBTVE+xlYBeLO2Ipw2SqHi8D6tK2gsDAdZqziVYSvNopSIlUOKhliXzIXibz7/ig/e3qP0F0wvZ/S0QjQV+zs7rOITFkqwPxkyHGakkyFxYljNpwz6GRfzMy6ffEJua7LxLlG/z/3JhIP7b/Hw0SPWz14xiitM45heXvHyxQsuLy/xQpDEKePsiF6akFdgjGSz/Ird4UNKG5p4xekV+72MGoUymtliQS0t+/cOOL+6BCE5Xa6JkoQm8izToKtJalgWBT03xtrQ7+qpiMY7qipnGFsOpcSmCZ9/9RUPjo6Zzeb0+kPyvCTWEd5L3OWSnaMDauDV9RVVZNg5Oaa2DS9fntIf9bkpNkTKMEmHaGGIhUE0jun1DDGJSf</t>
  </si>
  <si>
    <t>pjNJL1JqfJPXESEwuBdhWuKtjpJyhbom1JFnsopxRlTT+dsGsNOzbCLXPSJGHZVFwspkQ7Q1AS7SF2YEpPJcBKRylgFQvWjSS7YyWgl8slaZIQdRHUSqSQRLEmThPyzbr1JryjE+dblyPaZmo7/quaBqXCqSdlkGvSSlHkBUJ6kjihanLyYhOQUFqwWa0Yj0fM5jNevX7Nwf4BQgqKsuDk/gmn5+cBOVjVLQPSslwuW566oJdmAXkGrX31NnC3ghRBgVj4DknWNntcUDruZNVp/307NZGhxoujeFsTRnF8K7QFS7WTAAAgAElEQVSJIEkTsG2I9WxTsk4z0UNI/UVQxpEq9Dc6noEQnqTty8wXS8qyIM16JGnKaDQMgprWkSQxq/WSuq6xTbOllm82myCR3qaASoogIBtF227xpiyCMq4EK8PlKvH/EvaePZZl2Znes91x14aPtNXdLLYh2WxSAgYjaSRA0hf9Tc3PkAAB+qDRgJwBm02yurp82siw1x67nT7scyOzenqoCyQqKxAZcc05a6/1rtek/z7GfIs0x6IkRmuUjCihyBUYA5vNmjdvO2L/QCY9i+NjjmZznj9/zkpd8vNf/JJnZ8e8+e5rvv/+O0oJmYpoc0GMntOTE6YnxxxfPkVVJdveMoTIh6sr/GrN1bu3dG2DMZLppOLzzz+n69OmYHZ0RtMJ6usVb95cPX6uIYikqZlq4jgr58ZgtMb2yb0nM+nm1pl5DJYp8gJIJ7bRhoyMYUjJ1GkNmNipeZ4zXyxod3uqyYSyKtg8bifSYdP3Ayenp6w3G4YYOVoucUZxf3dPGwNHRwt0lnF+UVBmJSpImvWeKAKVLqiqktv6IakXqylVWWFHVeO+bRnalkVZMAwDyg/I8R4yuSLXkfOTM9589zpd++GjFyZyvN7+q6HGPHKBPrUH1OelRmnIDChh6DvH0OzpeoWqymTLHOX4DxVhJBUxbj+MTPlyEosfLE5ajLTIGCiMZlaW2K4lN4pJkeP6mtBHMiHIhGHT7jmbnfHtm/d8++Y9F5fnCKW4ub7m6Yvn3NxvCGzpraUbhpQk5B3b3Z593ZBV80fpqQsJJfajRsKHtEqSUaDweDwjt+uRGi2DHkeqZBn1SCc9ED6QDHWaxTKZioFtHV5GDBlW6XGG+4gAeyGSaQQRF0dqqlBooVPoxbhrFhLa3Z6mbanrGqkkIcvYDQN2u8eFQNP1RCQfrq7Ytw2D8+zWK6pqyrapQfSAGJVsEi0TyqyVQghJ36dVlSfiDlkVSiR3JAQxrtLrjQPRG6LL8RGkioRgWd1umZWRo+UZi3KB8AOlNhQ64/j4kkl+wk9/+lMuzk9p7t7zpmsQVc6kqphPpzx99oQQBU4LBh/YrTZs+4HaJl3+r5+9xHtH2zYorZnNF0ynE5q2Y6v3I5Mu8vBwzz/+9h/wLjK4gNQVUkRynTH0HW4YyGZzMqXZDxasp1AmBbeUU1abNXHoWR4fJzB4t2O6WKCEStRz0pbBhpRSVU6nnF6c88FbJosZ+WRCUAInYgKBtWLoPdOixNc1PjoKnRKV2/2eLjqq2YKua5AiI5MShaSoJGeLBZOsYr0W6H2NDT1xP4DQqBjIPEwLQ7mcEdyAwTOMZie9SkQqpyK7ok8r05g2GyEk/YqQckyLHpHD8RA83LeJDzHyhD4tBuWkwluXeAVGj8BhQrIlY4jIj7aRiZvtx6rigk2ySpVWFGlmd3iXdNRHx8cjE8xRqix5IoqAMjllUVAcmaQ1Hyy73Ya2bdGZ5vbuhrrr2DV7+sEyOE+I0LuBtk8mEMoYvHVjNGN6Tt6nDEE7cvvRCuJHpZoSH51qgBQKO34hxk+45Y9uxBJre2IUZMYkLMValPQYkz3y1FN25EcK6kcvxY/dhnh03k3uOCDYNA3OWqqqYnF0zGw6ZbvdcXv3gPOp4yqrCVcfPqQ0oszQDwPTyYSmbcdNThzFV44gBD463Lg+iuNJ6uPHYpBivcXIcT/YipNQ6o+fMhCTg+7yhM8++4zLkwmb+xva1QalFJPJhKycEqKnb1Ky78npCUeTKom4pOLVq1dEKehCpHMBPZ0wOz3n6bim1UFydnrCYjHF2wFnLauHVWLgSUnfOYQwI4vyA7OjS/qup5gUyYg0y2jbBmvto1dmGK8DqRKZLS9y2CSwrawqrHc4axNDz6ZuTsgxMEakuX86nXJ+cc5m9cB0OqWsykdcQenEdCTCavTLyBQMdsBJwfJ4SR887WhGAoFOaY7nc87OL3l+foHvPPcP90ymE/ZNw2BTN+O8x9tkJKxH/0tGLEBpTZ5nSC/ItWQyqcaogjj6gySJsjz4hRL+KGA8YROPnesnGZwAWjxc4fvET5ZFQWZyjnIDKJQ29P2QrNPHtcThR3LIEvA9MaR8hVynNF4RAyo6ci24OFpycbxku1kRu4E8KrQyRDwnkyXrYcv3V7c8fWqIuuTNesdyuUTMTtgMEV0dg2yIY7yV8x7nk1HqbDrjrm7HgncQSfkUGBs8RA91N97ch9VPAk8O4KYNZXpF8aMcRQAipBs4yzI6n1qw3KQor973iCjIhaIWjh8/0k9IhcCTl9UjK1NKgQc8jn68CLNCUU4y5rM58+WSGAMPqw113YAQ7PY1PvR4u6fMJ+SZxlvIjCPLPXlmxpDOmPQfIY6dEI8EE6IcnZVTN5dCgVMRKM1IhgsRrwO2D8mXXwqMBlVlZDLStzV9o8lNxeRsghGGyeSE3dCx+fAe9iW4nirL8M6yrTu0Uqy3G8rZhHw6ZXk8ZbJcUh0fEWRCu9++uyIzBmMEMXjskFx8EzisiVFgTM50WnFyNMcUhu2mQURPnufM8pJBN6kjFYpCGUplyIXGR08MkAdBEQXS5FRC09qIGgJ5lGyCZYgOLTUiU4g+pSDn04Ll+SmTqxlqkiMKjSg1QcnkNiU9Ppe40Y04ORolrohRqfAbArMsRbKfLSqOJgWFGnDrKzb3Dzy8+j2igFwbluWErDAMVrEeatr7Nfd37ynyLOVheEe+mFFmE0R0lMYwm50gsvdELXEuBe4GwWO+Bn88JkRB9BFCRPiQtBR8UgxmsxnTaaTvB5q2o+8dZVWhtB4dfMPIKhz3mvDopSZCQEY5hooKtNYYnTLdJpMpx0fHXF5e8pd/9Wteff8N1zcfRh1+ulkuL58wmy1o25aiKpnP5yytTQm74wQ0nc9o2obddsd6uyE+gLceKZMJRGaKVCSC5xC0qoRAoTCA8/YRoT1kF4hP3qOo1Xi4xz/ZGRxmxB+Fso5VdRh6RP7jJOKD8k1JCdKQZYmPf9BqOO8IzuFGzcBMSbRS+BDYrte0w0BTN0QhyLJxX2wts/lsFNMkTXzdtiilxteXXpdSMs2KIRWFg4Nz8kFQadPDwXI9fEzHhtTt+fCIbgvSabNcLIGB7WbN0bTkzz57yZPTc9a3a5qmYde1CAJGJTT7sBfXWrNYzDk5OyMqEFlGNpkkFmLdsWlb2rahjIG63hGCJ8sUVZYSnLq2Y7/fcHu3ATVhu205Pjlhs7eYPCH9i/kCnUnKsmJwlkNYiTEGnWn6uifGZHln8pxMlilYZLBIJdNu34skwdcjmy8m85Cyqjg9OeH84oLr6+uUsTiZEpDsd3VS7UrJ5fkTbu5u6dqWcjqhtz23t3egFefnp3RdhzSKsqzIi4J6veV+t6fb7kEk5L+aTDF5QYySojC8mM+RpNX+y5cvUzEIniozKBG5+fCeoW3oR48DKeTjNXnADR5XiJ9sDpLydewIYiQG/+Ni8N/96qdUVclqs+df/vA17z/c4WNAFlN6D5A02IgMIVNKPDJVliACmaoYQo9AIolkRlPmOYtpycvnT/jZy+cU+n/it/OK//j/1oTRGUlKwV/82S95+suf88UfvqbtWhbLYz7/88+JSF6/fcvlxQV2GOi6lpvrK96+fkVevKfZ73BDTwiByTwp+Iahxw79GKoSR0NLgXcqASqPUVVhlGGPY05+6PRHH7wR2JNj+9wPPapMpBNnW1zwZCWP1uNFyMYiMqZDI1KLp9LGxUiXiCSHtB4EIWpiTGm+k+iRCoKvE4HHB8oipf4K0fN0PqVpG+bzI4gCHxyhNDRNzexkzqZPWINGogEZIPRJIhxsYFIWKUfPGJRQRHnwovT46MAUoCQiVnif4a0ZU4BBm0hZeso8MJtOEvsNw3x6RLNJ9OQqT2Nl37bc3tzRtZaXL56RG0NezentwG67J6iWuVAUQjF4i4ye+aRif7dh6Hr6vkWJyC5TyMhoBdZyf79h33xgVzsW84r3V69QIiP6HmKPH3Tq+EKk3e1p2zq11YOj2ezSWnTXMKlKqqqibRti21NGiWgHpCmIBJy3DBY625OJSFZmHJ0d8fTlM7579T3aaCZHM7re0awfiB60yYkmQ0+n2LbBek+eZfzkxQsuLs64fHLO9998xcP1NcPmhkn1lLOzGSxzhD+m684oqoKiqmjbjg83twgkl08vWC5P8CHyi1/8CmOyx5F19bDCDZ7b21sQOSIzhEzhuoRneCJeJsA4iEdeFAeBVRxDJBLOwJgLOhaDFy+ec3p6zmq74/p+xdX1PUJK8qJABcG+6ZM5xCiseMxxG9H2TGd46x5DS5WSKWF3UnF5eYm+vOTl5Tl91/LVl1/SNnUiiBjDy89e8rOf/4KsqPiX3/+e+XTCX/zbf0tsOuq65m/+5jcgJLbvePf2NbNpxWI+pWv2dG1D2zT0ZNhhoO06urZJclMZH09ooyXi0QRmrIbBP3Y9Qc/Hg/HHs74kjRRVSGnFwcfEe/A+dU3eUdcNTX/IghSPnYEetwZKSqbTWfp/o8iNQWcZRqfEHCkEumsQI2Gk3tcIqSjLAhcC9b7myZNL7u8fePL0KXWTXJaLquT+/oGXL16wGZrkrEPqCHw/0DcdQ93i+oHz0zO0UhiTknyiSBbg1lkG55B5j9QSEWeEkBNCkWizWqA0DP090xIWc83791ds71fYdqDQM6bTGcvTkt1uy/XVB3549QNVnjOb/ZLoA1dXVzx9/ozO9khjmM1mRK3Yfbjn+uGeGCP3768xQoHw2L5l6DuC92RjOvTZ2TnduzuIiWMxDF/jo6DrkweiWUwJIcWI9dbS7PcEIejals1mQ1bkuK5jOp9RlSWbzQZrh4SNOYeuFLSpOxgsDEOPMokDMJvNOD09YTJJitiqmhDpkndCCGiT8/btW84uziiKnIfVPacXp/wv/+v/zG9+82uKMuP/+j//D/7+P/w/7NYrptMJf/WLX3Ayn+O6ntXqAaE1R8dH7Pc1X3/zHdt9zXw2x/vA3f0dV++vmc7nLOYLprM59X7PzfUND6PXR8IGRlHTyAdK4GAa/X48JgQOIUiHbcKn36O//Zd/4PJ/+O85nReczCYcL+Y0NibzSFMhTYYQGWJELeXhxgkRER1BaJreokxGMZkipGS1eSDiqKoMQo/IMsrcJJfiOrX8R4sl03yOvrjgQkATPYvlCXgQ5Yxf/Tf/hhZNNZvj7R0//Yu/xA09P3zzFX29Jw4dGkewjvOTI7abyFAkuXNdt1w+eYJQELzDZCbNn4RHarOPyell0CFlH46EEikO5hZp7tPaPN7qQpSpFRfjzSwldrXHO8cwRpdpqciLjLIsyPOMqirHVVSqSNYN9F2XWINDz7TSeD8QNVxUU5yzON+RGcPk7Iyu25NXgVPTcTwJDINDqZqjE8WzpeCbqzVGGnJtUFEQo0szrdEIL8l0hzEZWRYR0o5JwJ6g07jn50e0XSTGgiKbEUWRCF0KJpWmqqaI2EDoeP70Ce2m5ZuvXvH84ie8ePGCh31LWR3j1Q5dneCEYNsrjo9OoAv8cPVAVeXYxvL2d/+Mzg0fbq748g+/Z7FYcHH5GQGoioKz81Ps0FJvt2TGcHJyysX5E6rJnLaHfe3561//im+/e4dQJdPZBGc90+mEyXTKrt5TlgVZllOUJacnpxhjsN6NlPgK8+QZuUpZCpPJBLtcUmpD3zVMy4xKRbp6z9B3FJOKtktCMGMyzp+c8U///AXlrKRpWgZvKRYn3K63ONvz/PlTPnv5gp/95Cf86m//lrjbsChyFlXB+fQZdx/e4X76gv3eYduOoW+4envHl1/0SAnT2YJf/+LP+Pbb7/ndP/0zv/mbvyVWku1uy3Wz5+uvvkJqg8oKZF6gigld+EA0iiAFzTDgXc9MzxFG4YaU2hTGw1xKAclrNYHHWoP/ZExYHh3x2Wc/QRcTvvjD92TfvqLzyRH24Bl/aDIgPq4WPzq+JMYiQiZVYkw2Y13XcX19Q9juiV3D27evqfd1OpH6gX2dlG5PxydbFhV5noPWEBJiWxQ5DAPeO+Jgk7nDqHq0eFyXbsK+S+w8EBidkWUWpdPzyMpq5JMnN9qDi40aK2XSeKeCKYV6FHCIsdomJ5mYVjVSpTdVpSRhJSVH5xeP707yMRDJDVgblIa+69PIIVNFDlKhtSHPQyoswRNj8jtUQhJHfCI57qTcucgBLQ6PirfgA33X45xDSoGNiaEWXEprwnlkiI8/j5GtKYVAoUEIohI8DBbrAkSNlR4pDy5VYvTec9xcvSYzkc+ePiMj49W3b7BNZDabs3Ibfvjhe169+gHfWxaLBf/yxRcEZxlsT9M0LJYzdvs1D5sVy5MlUqdRKisK/urXv07MPBmZVSVVmUFI+X8heJRO3YEyFbu9427VcHe/Z1dbtpsdp/Mlm82Grk1EtSdPnjKbz9hsNry/ukqYy+jONLfJflxrQ1VOODpa8tv371JykRvQJEuxyWTCdDpFGI0dhmRhHmHoh9EfYjQ9lZLddsfJyQnD0HFze4syMh2kMfD6hx/4+//0n6l3NZc//Yyj2XMm1YRoB26ub2jbls1qw9fffMPFxTkhClarFbvtjuPjYwBWqxWb7Y4gNP3gUiDPmCwmYroOwhhYqpQkHkyHYvr6gWGY8CAQUo1uSaQ81E8ANL2vtygjqKYVUULnHFYIdJ4TyXB2BCaJqBCIIiUKy5hKjI2KmJcEo+namlxoci3Y9Vtevf+BDx9e8e71a/7pi3/mfn2PROF8pG8t212N228QGmbHi6QeFOnOjCZDFhWb+7tk/RQDXb1FektlYOgdIfR4Bkww5LFFSImLKfUJN4xgWzn6MUZ8FARhHrnlUisE9SfjASMzUB5aAeJhNx9DooC6tJZRI4Ck2h6pkh+hMQoRFc51DLElBkc/DGOxGMlI45hyyFqMpkpu0jGiJMQgcS59QEPv0p/O0jYdwfm0FdGpw3oQ90QvCDbVYE8kOoghrQ4jgnK+HC8ehcUnWvFjtBtsMTifQNAh+ESXJTnzit6y3a04OztlWhpsb+nanpP5CX3t+Q//99/xIQv88MMrHh7umU2mVDto929p6j1KRs5PFpjJgt4CUXF6tOTFs0t0LpjP5pw8eUKWZWRK4N0AviNYh3eWpmkIscf2Artvef32lu++/j13N/dIlRFR3G0e2O/3WGs5Pj5GGY1Ums4OiVsQk9dBlmU0TT3mZAam0xnWWra3N+lrzuJ3Aa1CYoTu96zfvqVra/p9jdUdbdMwdC0hOKSIKEXyEZQRj2cYOu5ub3n76g1337/mw7srhrbH+cDdfdLNvLm65uT4iM2YnLWLmld3a7LFMabt+OH77zBKcXF+gfUDve3Y7Lf4KEAaKrlEKEUfJY13dMExxMR7wWiIDh+TeYsnIE1ateIdHoVUAqMMSkh8BPWJukD3fY9znq5LTj/b3RaRJ+vwZLOcTq0YGJl+Hjn6HzJ2DyklVjHYIQWM5gVN3XJzc8P7t2/5x9/+I19++SW77Y7lfPmofejaDjsMFHmKjM7L2WGyf2TQOWuZzyYIlTYezlq8SSCYAPIso8hzrEtcicH27Pd7lseOSTV7jC0brCOKdIMctiFaG7xoONDwhDiIOeJjxTwYSKQbODySlQ6PCzNFKT2e3AfXmkMeokcrObIcU0JuHN/FdEpLVut16qiISZ8eI85ZpIQ2yzg5PYGYTDuCsknenOf0Q8IqNus1SmlyrZBREp0jWkf04WM8uUocCht8stEaEonKi0CjJ/iggQwpNkhpEhAqPFo7cmO5PHlJVhTc3V/RbFpyCm7vbvjdb7/kKo9MpxOKsmK323F19Z5o3RjuYfmznzzn8z//HNvvsLbl53/+Ey6fnJJnkn6wfPHNt/zkpz9hcryk3m24ev+avq5hPNm8j0iR44NmvVqz2W4RQjCbzZAqZ7evWSwW5EWRTnMhaNoaKSRnZ+eJJObc6Cqt8M5hnSX4QNd1LBbLZCnW1nT1LiXVAPvdju9fvaLZ1+z2O5TWtHVLPwzEcGB9Chbz5PnYdS3z6QSJ4Ktvvuazl89wfcevfvkr3r99zcPtNavM0DU1R4vUuQz9QFHMODs9pRgzJ7uuo/WezGQcHx9TTSao+xXD4JBCp1Rz4ugTmkZUP46+WqWEpAQQu1EfoZIJsPd4ItKM7s1jp/ppEpo+e/aUbDahcYHtMNCEQKbSDLK3A1lWpZszOlRwyHT0IEgWzzufpxZYwiBGRqKGQVjqoeFme8+rq9fcru7TTSWTKMZFyXbfIGQgqwyIbCxTH52AAUymEUUOtmaot/huhx8CoV5RKUMbLBkFlXT0IRC6Btc35FpycnLMV99+z3pXU3eWqA1CamwIMBJWpPuEmCFHcfZH2wakIe3ggye4McVpRGYBvnq4eZSD/nhtGYEwrifTyu6gLT+0mELAZHHJMKTtRJ6N44wT47rOUX/7DU1dM5tOsMNAnhkmVcnd3W16jtMlSrmUDh0huFS0DivF5vvXqfgaRRAi5S+MvglSSlz/AChiMASXOgolJFIOqNjw/OmSenfL5cmC8+Uxhcl4881b3v3wDmEFm2yKDRU5GU5ntMrgY0+uJIWGOhYUszOkluhBQfBs728pjOB+dc/VTUc5nUD0NPU+ieOkoMgyJIKuHZhN55TVEqUL2nbg9naH0Iau91THy8e1tpKKAbBDT9SS+fERRicmplKJOte2HUPfp6KvJU+Oj8mynK7OqKVAisC0zKm0IbQd3X5Pt9shVAqCjdam6yImY58gRl+DkUfinKPeN6xWO5wdCGimixOEKZjPZ7R9w/Wm5w9vrlmv11z+2S8pnvyEHYH9+gExXdLu1ry7v+OXv/lroh4ISjJEjx4/u8F7ajuQ2Z6BxC9wMRKVeHR0ssGnuLnD8XpIRx6/Ikkr+E/3DTrLMrq2Z930dF33yLvWSpPnH2OhDu5HPgaIDknS+/vRKdmEj+21tTbJKQXUuz3Nvkk6a6kT93ucaVar9WNlSuwzT15lj78rxsBkMgGgub1ntV7hfMDF5F+Xz3P6XUdftFhnUWN0VJ7nTGdTTo5P2f7D71itNuz7AZkVSG3orCMy7vEfU5r/NI/bOvv4+g+PR1xBCCqT/4jn/VHfkLqMtPtNJhUHh6lPq/FqtaLre2IIZJlBS4G3KS1KS0lm9DixyHSqPSbjpJ+x3SY2oJEqPU/nYfT/k1LSdi1CKtAyuTbFMdZdphsopWwnZH3oA8GnqG8hOqLdMfQP/Oz5CeJ0mXCc6YSXL19gRMaHbEN9fMT333/Pbdvx9OKS88tLNnfXuKGnKArubm9p24ZuV5PrQD8MuL5nenlKVU74+Z+/TDdjl0hKl5dP0DIwdB1d06J0jrUOu9uxXm9YrR64vl2hVEYQmmlWcH//wG7sGPIsSx6HY6KUUYo8zynytGJ1LrEPhRAorRhiil8f2proLVWmcc7Tdi27es++rmmaBpVlWBtGRyM58kYCu+2W5dERmTHs93ucHSiKAikF796+5e//7j8yn025fHJO2zXc392z227puo5JVfHm9RsmkwnBDezWK04WM7TW2M5RliXWusSjsRYhM3wIOJ+Eg1IlJ6PgPYcUsxDGEcF7hPyYFYlM8u7gR9ahIDEco/1YDFrvWTU1u84TlQaT0cc0EqiywPUHEooHHCIMKFz6OyKJX7xHki44GwOuq6n7loDn6u6aTbMlyBR22dkOhCRTht5ZorcM7Z6mdQxBspAKoQti8PR9S5HnDA+3fPftH7h+9xaNp1QwREshIzJ0+K4mWEcxm3G0mOBiJM8yohBYF2gGTzMEMi0RUdP4kNxzUZih/Hjnxz+2iPwY6f6j1SPisSDcj3taMZ76H00xUxFQI96BHMcPflxYZHVMH7rUGQSDkQpPisrWAYJ1WCdZ9CXbfYvSklpmbPpJ2maYcVsxxrIHnfAHOXYfemJwEiyRwVtaOzAEjxdJcn4hLMIYojL4MBBVROoMKRRBWHb7exZHn/P0+XNmKqeQORfzSwpy6vUPtGLCoOd0UrKxipBpXDbH+prd4MkKjcpKqtmci+OK86OSZnfL5fkJZ8cLXtsZTb2n61u09CgRqbsG27U4aymLCXcP96w3LTc3Gz58uOLmes1kMmMyP6IZetb7LQ/rFHtnTIY4FGUpCc5RlCXlMCAOn2eMY7CPRIhkAjJ0LUWWeBjdrmdz98B+vcF1yRtRjh+ZIrE4fQgEl9y+ne3xzo7Xh8Tagd2+YbXe8vbdFYvlkuXJKXf394ka3vZkixOyPOPDXc3DumFR5fis4nbfUmnD4nxGH8FUFarIkV0PRhFkTPoaKZJRj5LpzgzJXcHHAD6Rj6RSqXiJZODifepwD9d0pg29+8ig1cvlktl0ijCBxXJJnmes25YYFHkeUUIf7pNHTvNo5ZAuZilTazcGU4ToGZomIbTA3d0tu90W4RIvwUZLaarRUEVhnSV2nu2uwyMpJjMKXYw8bQfkbNZrXr95w/3DPSeVSaaVQiCVxowns/MerQyTakpj0/Pc73YjkzDdxI+cbSF/xLz6eOQL/hgUmEwmCQP4o0yIw01djuk4UkqEEuNI4cbACjf+7rEbEOHx3x26H8atgSQZYyilSHu/iCAggsTo0fl2VDwiZdKsa03vIoiUXiUOWYwxjidBmi2DEgQpHm8QrSRm/F1216QOJsgx6+8jAzMKODpacnf3wHq15vO/+muklfzhH//Aq29/QMmcV69fc3J8zPHREavbZJl+MptSFDn15paXT05ZLI9QwXB5sWCSedb3b9luN7jB8v3NLcNg0SpiZKTbb9hu7imznLOTk0dTkOVyyWx+ho+GyfQ9oMjLGXJxTFGWXFxc4q2l7TqsHZhNphwdHdM2DXme1LPWOVyXxD1KpnxEiWa729HUW2aTnNJoumb/qNfwLoUE+Tj2d+NhwPj5TRcz1qsVtuu5vLjAO/l2hF8AACAASURBVMfD/Yrr6w8IITg9PSfPDPP5gqZtWSyWPKwfuH+45+rde5589kt+/+Xvqc6OUGXG6+++Jl/OOT09palrzk9Omc6m9INDqByhNDCMnY1+HEMP3WmIARF43EgF94mT1ki2C+Hj1z596JvNaxw/x/uc7WqPaxTnkyegDevdFpE5tLBE4ZLoR0ywweCCIYRI5jUKiWgdhSoItkeGnOkkp77bUj15ibZpDMiMYJIVFDoi3J5hf8ts5vjD737H7c2KvnXYZz/ls6efsXp/S7NvWd0/JGbZwz0vJqfYvmXbDWTFM3aNozWWPJcUZYXKDYUpyOqB7e2Oo8UzTqtz3uzuOTk+I0jD7cOWYjFDmYB1Du3STjvPTHpzYkBJyI0mM5rd9oHkSJA2KUmZ+HH+j13/SNEWSiK1SbFHWUq9HVwKTvUujLFYAflJjHbWeE6kQmVAiMRuRKq1eBSNSakQtByfLIgYAoK8mhBD5Cg2DLalCRZUwBQak0uMj2hrKVxE9nB4kr0S9AJq4bEe8nKB1pIQLYOwaXWbCbSEWFQpPMdppuUR2+2O0NdcvMjQ+Yy+G/jftOL93T1Xux2TmKOqE1qfgFI9OWNbd3zz9bfQ3lHfzIh+IM8y/u7qe7KqwFYZTdPgux3zsuTJ6ZK/eH5J9J6u78lNRn5+SlAVt5uOJkbWIdIGj9jvaa5vUVqxmC/YNg2z6YSfP/8F93d33N3eMZ/NuH7/gRgC5yenVHnJbrtD6sjJyQk/bD+wtmsCAyJEdo0DZ1mEgTc3N2zWW5zM6FpP23cIvUAKxX6zYrKY83BzzcXlGTJEbq7fY5REn064evM1292WzfYDZ2fnvHn/GqEN7+8f6J2nFTmxOKZ5f8/L8phJr2mblmfLJ0g829s9v/nlRYqR7x3v37/jZ59/jpKOh4crFsuMrlsjhcE5QT8ElNDkWZVCW4aAG1radqDMKqyNGFVyt35gfnQGFnwfCJ/oFzQxjtap4147Jt81GfXjiRcQj3NzjB+1bQdtP/Lj6ZeAtINluhj3/8kdVmmd5jbvsX3yO/z9737H119/xWa1Y/Ow59X3b/li8Xuu39/ibWA5nTO0HV29x/Yd4DAK9LgTKfIiKRVDcl42Jq3JuqGj7zryskAqnb7Hp32rUoosL1PlPjZkJv2JgHcDdugTLhIjy8UCSRy96gVKjmjsiI+4UH/sOvIMnefoLBuLgqQfhhSQEg4U6NRmCSkQUeI7MzrdCpKMegwNVQetgRl3/uCjSonMDnwURO8pQ4+Pll54gvAJLdaQxUDuAgtdJAapSxyRJkZaAvtosT4SRZa2ITFi7fC4oVEyEt2A62qenCx48eIFT06X2HZHHGp2q/tRXZi6HSUVkqTmCzGAH7cmSnF0tGR+XvH5ywuEH5BSsN5ukVrRTpL4S9iWfrdjs3lg/3BPlWeURcl+2HN7v2fbeV5/WPHFF1/y+sMKWU7Is0lC1EfOhe17tJTs9nu6rgPg6uoKEZOvxHqzpt7XDH3HxdkF+sLQtA1d1xGDI7OS6Cx+6Nnu9qxXKVfSOZ+8B0OSBCc8JrFxi9GW3UeH0orgPbvNJmEebUNZFFzf3KLykr/89W+wHv7zb3/H2/dXTCZzVEgms67I0vp+xH+S/iKj75OH5mEDBqMb0zD8F5utP/mIBxo8Bw0dQv7pb03FIESUGINRQsBZh1YpAFOIMFowjVHrEYgeIZKcN4iEmkcxCiLkqJVXCbTovSMoRZ5ptMlAK5x1NG5gtd/x9W9/x93NDSEqhs0et23xu5bdek+uc3Yupb44Z0E4jBYoIx/ReC3ntN0O5wKTiQStaFs7rlcsy+WcojRjQIUnigGhA0WZVpJLnUxd8ixDSjkWgwFnU1JvWWQI0qJDPRaDpDuAyK5N/05rjTYaneVkucGYDKlV8qE7tHBj1PbhIYB23SBlssgiBkK0CDmODFqRFylVabABawPd4A7mdyAlmcxRuqDMQKiYZn4RKUSkEpLjvEIFxrSfyM47aucowkAbYeciSpv0+Y5JXTrPkCISPcxPphRVxmZoePjulmZ7T2UEb26v+OH1a4T+DLRHaI0SGqUTyy0Fj1iqakKWScLQsr77QN/tKMoS7zzVfMbm+j1aKaLv6bYb9psVWoCcL8hNjh0cWmmm0wlnZxnPn9V4PWEYLemenV+y226ZzWYQYbGYc3ZyytRkGG3YrNe4weGGhMMsJzOyPCNTmq6uOSnnlCGZ0M6qguAcQ9+xnEzJdMZ+X48y+SRoE5CubylBKbQxdC7J13VeEd3Atukxo2HKvrO8ePGSi6fPuLtf8+Hunq63HJ+cUxYFwitcPyBKA8HiXJ8CfduObd2N3ICM3FTk2QStSwSa4CLOhx9RAv/U41Mx2mHVnCrCnygGMaR22Y2VPI7KOhXSCRrFx9VbjAkoeyw0QnxskT8tPuLjnB68R0mJMjoBOiHNXofXsN1tsd4zqUqYz5EyYz5ZkpuKqpyw3+7wSmJ8AuKEDEiSVDkEj9OOru+wvafe1yA61qs1eTEhz0vQOVmWY0n1SY0R2WoU7/Td8HiDZtqglcaUGqoSORKBIKR8iDHpJgRPGGXNh9nf2cT1p+uQOvn/GaPTTntUD6b5N47eeekCEsOIZ4iUqBOiRSnQWhHRSKux3tH3nra3dL1jsAnDiFHS9Q1FkSMqgzQQhUdpgdGKqAxd12Nikpg7F5IfxGBpgqWPkS4I9EhJTZHgo+cCkeh63NCiQs5qtcY2W1QceHp+Cf4zEIKru4q8tqguSdkPTr+HO+fgiQHQ9i1t3ST1HILcB/b7XWL22QYDLOZzZpOKSV6gtMHkJdJEnCjoY818OWfRBhoHXdvx4sVz3r19nwAyO2CtY7ff0dY1s9kMJSXVfJqSkoYh6UG0od7vuPtwT3GSMj0yo8jyHLRCSz5uWOyAcy7JvuMn+M94nYeY+ApaQpHnkGniqKAs85JhSNuFtu24vrljtaspJjOyoqRtO6Ym2bwf0pGSx2JC/a21aJ2u07KqqKqKfFSyBuc+ZjX8K4/DNZcKgHhksIo/UQ10CB7bdwx9YmHFGFIaUvRoJbBJ8YAgjkSSRJAVB8Q8pouYKPAiEkUgyMQTCBJ67xhiQDhHH+zo9qPxWhO0puoDvnPk0hMHm1pw3eL3G5qhRSGIIkWZeBEIIbHTrLPJZFJk9H3BYAfuHjr6vuN+teXy6ZzF0Zz3H24YbE1QBpNllFFSGIFWDiMdUlmcH/BtyzCu2/JMj7bvIs35B+DQp6IZXOJaxBAIWZ5UkQGCHwg+uUlnWuF0so5XpKQdNa5UCX7cOESO80kqqiKpQENMhCOZeXQW0VkizRhhMdKRS4fLxsISNa1VKFySK3uI0UIA7yVBG0JQo6xbgQto2yP7AR0tTgg0GhUPc16itcoYQKTV2TB0hFlONZuiJoboOlSRsesbru/vMZML9K4mKpn227FLDlPRouRAsDWLqeHk7ILLkwlts0VpzXq9I4rI58+fpq7PWaQAM45gwaXMQh9hu2+4Wz/w9ffv+e2/fMWqtpTzE5SUbK5uuHvzFjtS3LXWzCYTmqZluZizWj3wi5//kouzM+7XG16/esUwDGR5TqYN664leo8zGlG1CCLeDfi8R/qIUgbvAkKn7IGAJAqJl2AR9AGci2RKI41BRs8QPVkUBKk5f/KcN++uQGounjxjfnLJu6tr3v/wGi8iy8UZ/TCwkCUxhsTGzDOKMqOczGjbBoRBqRyjS5TIEF4T7MGD4/+/GMTHnfZ/CRr+uBj4QNv17OvkC3dAkyEJmrxPF8ZH5x6Z6K5hHClk8tLXQiRr6DDaKYmEMQxDqqwygh8sVijKrBxPR+i6lq5tkTJxr7VKPIWuH1A+oo1JdOLgxqx5jx8dWrwP1EOTCpJPbsH7/Y6u7zFGk+c5TVOz2+9RRUlZ5GRZhjYp00BISVWW6VQfEs9hGAb6Lvk3EMIIyifMIMZUFB/Dc0RiRUqVCBzBWYLzKAVmrPSJJ5BadzEWgxg8YUyCFiKh2pHwyGwLgP7ET0GMq6FkriORLuBdIETFfLFIGgrp8dE+toXOB/oQqVTGp4lY8YBfxBTW4Uc+/uNpd6CpjN1LUebJHn3o6W1Lt1vT7zdcvb9itVpzWsUxwmv09j8QU8aHyRMm0DQNd7Gj2a/J85zVZocnMj1aMJlOKY2ibxtW9/dsV2uCS53pettgRUagoChyZrM5Mo+Uy9MUNWY00+kUX6brIs8yjo6OyLKMMi/ILi4/MlRjZDKdMpOS6SRtPFa7Ld4nxmSWZWlUNppiFCelzi4gQioG4qD4C/Fx0yFV0qxYm1bl3tqPviJS8JOf/Yz54oi663jz7gPb7TaZnlZlIrkx4nEctnYhKXH7nr4fkoPVeCA575Pz1zD814f/H1cDfASE/tFK/MDw/VExiNExtDVtnTTlQkSUSFbNhED0NhmKqkNOnBxhhrRyCVIQQyIYhSAhJpvzEX/HA9IYlMlG0AuiShbRQxDI2pE7yTRqdEyGHDmBSa7Iy4J904whlgFHAnCCIKXOGEVX50li3O/YNQ90PeisRI+U3SgjAUf0HTGWhOixQ4OPFqUjPX4kSY0iFqXw48wbDtZZJKKR5KO68bBiqn1AC4FO+B/RJXcdoUJC9KVHjVatAp+Uk8GlDidEYp1uP4fDRksQDmEEwSp05lB5WjMGHxEuIK1HDA5hA7hIXs3pvMPZDhssyiTlpBES5Vz6e1RkRKwPiGEgdjUuWIiSSTRkeUBIhQt+FLwkfGhwPa7vaHc7uvMLZoVGC8MyL9EXz3kyO+G3rxt2fTdKegWFlOlQcD4lX+Oo9ytWD295Hwfatubi/JwhptXmfrvD9QO9MTjb09QDXZ8u+Bgkm93A0ekJp5cvmR13DJTcb1qkKej6jqXMyC8uyUzGenFEnmdcnF+kscZZlvM5XdfTdx3zquTy5OfkhcFaR9t0TLJyJOnY0Vw2tdVZnlGYAmf9OEWmAOKErMlkIxclXmUp+CYG+qEluoCWJjFyfaBfrfnNX/+Gy2fP+ad//oLtZsNkUrBYnuCJdI7E+TAC58GGhHV1Q2Cz26OlHK9Hmbo8Jwg+CZIeo+P/FczAxwhRJsOZA0fmTxSCsRhEBjvQ9x5vEwHh8EsO1UiMSHpqMVImwsE/zY9dQpCkk+2RiZfAC2MMRZ5TFiVaKPA8IvdSJpXfQbs+OE8/9Pg9tE2LVBprHS44ep8qfzIZDXh7MK+cpd28FGlWFaTfpRR1XTOZVORZhh+fsx0ssW1gMIQY6JvtSN2V5HmG0gqjNeFQfEhobPQxuQxD6p7GCyQrJo8+kTEGPAc+RrqhnE20UCkCIoaPxcC7RBum4vEkFQmHOMxzCUhMzEIhYyooURJ8xLv03Lx3DH1P5zqiDGiTkec5pdIUMaJJr0dLTXCjI7QPOO9wMW0rDojPAVwScuzySJ+hEJLZdMLxfMLm4Ybrm2t++OYr1ts1e/0z+jaJrrTKkCbHuSQiCz6yWa8Z+g5tMhazOWX+hKfPn9H7lEqkRGRf1/RNg1KGZ8+eEbzn4WHFw/2WrJgyXSwxRrPb11xff+Dqdo3MKpxzbIeA0or5fMF2t6VyBU0zZ7VO3Ij1dJpYqVl6X7a7Ne1NimYXQlCakr4f6PsG52wSIclUDPKypJhUf3TLpM82HDAgFTHaIPDYIZGOiiIj12nsBvjdP/0z769vOD+/4N/9u/+R9x+uef3mHQ+bNbPjM/q+x4i08cqVeCSRaW2QxFRsVHK/FqN0XimFVAo39PxrjwPbd9TpPn7Wf7IYHC1mmBF8wY80Y2+JymK0ou9dki0GEr/eJTDAyJK8yCB2CVklIKNPS4Q8Q0tSMEkU2CEFZhiT46JjX3dJGnyuCD0oDJuHPVGAlgYRYTadEEXE+R4XRktvKUHKUbfvESGQqSNWux19HzHljN57dm1L3bU0/ZhbEC0+jsIMkttLkkhX5KFDypRpr7XGuRSjXZYVp2envHv/bnzj9XhzBAgCpZMDbSsCVVGSIeltT+8cOQIvPIO3VNOS87MT5tOSttuz3W3xPsH2MUbk9gilNU44hO9AC8p5QVYZhIQQLN55FrM5u80OXWiWF3Pub2+xNvB2vWNxfMT2ukbGSJ4ns5dgBE3XUpoSrQva7Y71agtakilF7DwieM6ERg0kkNJ7ymrKZF5Q95bbmxUzI6kQ6FWDcJGi9syLJcXFZ7TzM25nP0N9WLP64ktErgmxZbfecLIoyVWOUZKj5RHLfEndNKiy5Mvv31PbdOO8e/0dZVlSllVaqekaRk3Ceue5OD/nzfWG5+YI5wT7bU273TO4LVmWEZqeo+UR65trdtstzGYMiwWLyYTV3S0P97ePpp8pCjDdDHKMb7/vNsn0JTiGoUv2+1VBQLCvGzBpdm8Gi1CagKQbLHk5YXCObLqk7QeEt2OykcDaARkEVZGN6s0S1zX8m//2b/nsZ5/zv//7f89v/9NbTF6A61A4/OCpMo3vO/qh5+L4iHq/Zj6ZjXLuMapNmXFciJR5BqPjVwI507z26ThojKFte8pqSt005EVO23aoMXZAmU/j1QaLMZqyVGRFjjEGkxdIZeiDGyOl0motIkbrZZVOR5m8Bhl5COldjh8BRlLTFWIcT8E0y35MaDqoE8fvFsmKKYxptCmT5LAnTWcm8WDZlIg/1g1YN+CdGysgj6islJLVwx3OBUyZI0grwel0Sj6ZMplM6bY3VGWVgJssS5mLUrHbbfnh1Q8YbR7FHo9DHZEQRrPRke2VVpdpaA4EXJB4B3cP95weLTk5OaGqnhGix2QpXBUh0PUJxhiCDHSuw0uHzhXo5Dyd5clgdFbN2Nyv8IMHD01ds799SJuKxySfdFGE6Pn/+HqvHsuy9EzvWWa748JHZlaacl1tyGazMSSHbHIocqC5EMALYQQI0N8b/QYB4gU1lDCYIdEammazq9qU67SRkRFx7LbL6eLb52QWjQKIrEpkRsaJs/de61vf977PG4zHAG3XUaOJLmCMJmiDHxwhBMq8wiRDkRfkqsSGkUDddVitOb+4YHl7jfcea63kMt4/JzMJlRyvrz2vr67ZbgcUmtl8gS7HfpAKNHXDyaNH3N3e8us3T7lbLjm/OCcCXcoIwbO6u+Nb3/qEjz74gDzLqbc76qalLCrOTi9BGV69vmG9WRG8597lPc7O79H0Hucc97KKoixxIdA0NdPJlIuLC/GqWEPTNsKisKI8lZ5GHHswGZmWY8LQ9wyuw/UN/SCVQyIRvBeyUQgj9k/GvjZZUHKfxBgpjKbIrPSKjNCL81LSoz/+6GP+w3/4H/nRH/0P/Pe/+RuuX7/myZMnVLMFN5stKEWuxF3q90Wi1lhthZ1YFKhxI9Ipoo3BRg7j7f20b3yUDs8L7/wHxpHo+Jy9OxU5LAZtU6NVoioyciNS1arMQWe41slsfZQNjABhUhJGv1KaCZL9luKIU+JtDpxJihxFoS02Sc4cHqzKSEpEN33K5QcySkroFHAIlsuPGXNeKXxUkjOXDD5qvJNRWecDvYu4GN+ZASt0Jq40bTTHp8eYvKTrI0MfsKpEpyn1NnB5cioPXIjUu4auG6gmE7S22LwcpwmaqMxYYiNk4WTw0Yg3I0Uc4FOSOLekCC4xqEhpK47PHvDxJ7/FyckJHk/SgFHEGKl4CDZDmURIA0F7yCDGgd61JD9ASJxMF1yeNOgAsR1YPbtl/WpDHxNTZVFGwlOHKCNCZwu0kjDdEARqUk0W4xw9MPSR+aTg48W5iMesxQG7uqPuW6zNmSwWfPf9x2y3KwoM3XpNi4fgePX8FVdXrzh/8FtsmkhsG3ZvrklFSb/ZYEpLaHs2yx2bTY8tz7h875yze/fYDZHoFLum5nR2n+nlQ1x1xnrX8PzqDTdvrum7nhTg9dUVmc34owcfc3FxxNOnL7m9uSMMA1YbTi4fiJEpOKw1xBS4W94JUcr1DMFR5Rl5VYxK0EGcnSjQkW60dUNkspihfY7brlHBMslz2q5nCAEfEwaZdBiticaitGKqhBdgTCTThuRbhq7Gp0BoDffvXbK+ueLzT/8BXMtf/Oe/5NkXn3F5ecn66inKJ2yMAqtNkWEnNuo0LQj9DsIUFR1KBVzoMSoRVUDWIhGjyWhfmoJx3+9jbEq/01FQMXEYCf4LWgOrR/yR0mYMWpVVU2c5qu9G77MCvQ8K0VItRD2Kb4xMDqI6NFr0mDoLauQDyDcLQRYLozXBSCBL1/VoAzqN9BUlVUSIUSYIyshcXyZngBqBpk4aLt4fyMjaKKzRpNH3nY2CoqqqGEJiW+8YXGS+WFBMF6xXm1GCvNdMJJbLFcvVmulsxsniiDe3d6P2P46hE2II2Vc20SpCCqgg9mHpCYBzUiUszqYcHx1zfnkPvZhju5oYBokFH7MdjBrtpiqJeKkwRIzcrEEUnEopbJ6jsgpVBCYTEe5IRSTVQUoy53eDIxaiD5lMJmRYmXCYHNeJJ3/o5Ky518D7lMiLEmNz/DrKzewCe+JRTHHkHEifYTadcnp6hjs+5rhXwm0cx2uz2Yz5tGDQ0gWfVBVPHl5IkKnSXN2uKUzFaThhtbzm6bNn/O3f/h0312/Y7XY0dctqecdquWGzG3h8/4zvfvt7FGXJ9fU1T3/9jL7vqcqK947PWK3WbHbb0Q8S6YaBfugP2QtHx0dUk4rBeXb1Du+DnMutoXMCly3yjPuXF2TW0PUDpEg2mdDSwyFz/J9/VGU5anSEkeCGgaHvyEjkpiCEwOurV/wfz59ydnrG7XIl3pgQWN7dcXJ6QTZuuDFIloNKkmyltWK326KV8BumkwmD25ONxlyMJFMqKZrfiopS2hexY89rrJolY0QdbPffWAweP3nI6ckxfduPYSmC2EpKZul78Jaw4RNRyZlZKemQ5yJAFJpKkmJ+b/JQKOgH1CBz9tQ7JI9Bo5zHt45VJqo1kzTGAioS0XhlCDpJGg+aEBUhalLShGjwXhGGiFNCdJFSBFQ2NsMyjck023rLZrOh7SPbTcf8+JKPP/gu55ePWa2WfP2zv2C7bcmLnMX8hLKccbdcsdt2JJUToiEpSSFIgPfSVd6HoYgpyY/wF4n9IimZnPjEetvS9InBZxQhxxFJxRRlNNEN1CGBljBWlzrZwU0GKtCljjwzpDbgdIMbdlQ4GUf5HX1zR58K+qgZosJHQ0oah8Ulg0fhoiYoQeUqbQjJEslIyZLIaEPL3W5J4x2zxRH5pEL7nHq7ZrVr+NX112iTuPfRe5wdz3BDy3Zzx9PNHcvNkvWbn7JpFbrvOT5ekE8XtKbDqkQ3eH79xSv+zz//f1B4XPDc1o6bbcf03hMyazk6nrBa3nJ19ZquaZlNpxzP53hm9Dpy7+GcwTuevriiKnL84Didz3AjwUdbg7JiRzaZyLU9gaRFARpiJJ9WZJOKoa6JVhSyUtEFWCwIyjMYTW0SFsfG9dLgbTN0nqEGP0rIRZofxoU/aOjrtQQQkVA6UejIbD7h9GjO+fGC2+srfue3vst2swUFHz68z3K1AqV4cu+CyhbYkdo9DD1tvROE/mLO6WJC1w+cny04OTvm4eP73NytsIWiC56kZV631xscxsdKnsMU47gWvKN6Td8UBX5jMfj4o484Whzx+vUteS4a/eA9wbd479/JYRhFDkmNeqb9r2PHffxVjbJk0TZI8zBEEdzIZEJm3jFGuq4lTqfs4R8hClI8KeG5y3RT9AQxCKZJdr8xeSYGkpEYs/3PFZO8qhjCgfjinBP1rtJMp1Pu3bvk/Q8/ou1apvEFL1++4vZuSdt1lHnB8eKIzrnDzDdGUW+lKBOLfSKRHisFHwI2vu2B7FVkKUbCCBvxzpENHSF5cjtBZ5ZAIqsm+Bho+0A3yBmV1uNjR9vVZCnitg01mu5uzeX8lFmxYI91D3vS8TCQUoCiGC+yRH9vNhuULbEJFD19lLSeLM+JMVLXDUMYdzXnyZFqIgB137Kpt4KJ956maah3K+5ub2jqemy2TUjGMp3uMNaSkPHsdJqTwglH907puobnL54B0OucLlnSbsd2u0W/8MKLNIaqEjt5DIGyrJjkBbkxTPOMJ0/eZ1aVdHVDs1njnSRfa2uYTWcUeXGITA+ju1ZbzWq9ZnF8jM2yQ9al2MmFSK0W55STCkKgKHIIwhFgFAClNDYefYSkDvbofUoVxo5jZtGGGCyTImOxWHB2fopKge9857vc3d3SNA3T2Vzi02Pg5PicLBrEixpxTqzUgxtGGIvwGcqswJYTLi8ucEFRTipc0+KCVIVvVb/f3O1F+zEStsbjxNtVYV9FvLMYTCdT+r5nO5YjZVXgQhoBEIwqw7cPWTqUHYmkI9p5Rvre2JgQCa+UIprMSC5flZWY0mBURllMSS5hlcXbApSXr4/78dtIE9KAhEThI6SkiMkQoyZ5RfIQVSTgUclLxFociGnA+Z5+6MR0pQ1lVZIUZLrEO4M1FeenR9z7vd+nqRu++PIrPv30U27vVlSTGWU5o+16UhyziZQZWYpG+A5xpCiPEJb9kmi0wWDQSOaiKWborMKpDLymiwbnNTEqtq2nmG5wqqdJLW3Y4pMjuUDXbKg3S1zboJqOqc5wyw3p5D7l+QNIO/K8JbgFfUg0To5mlcpQGdLz8R6CIlrD4ITRF4why0vs6HfYaUd1fkShDG3wvOl36LJAn06Y6Skr3dF2LWsdqGzATzOmk0uenE9YzOZ0bzK6VgCjWxfpVSEOwctThvMTVm+es151JArmR0dU5YI6ZOjFBevuNaZMVPM5RZ4ztB1Ns2XtE0U0ZEqxXG94cv8eJ2eXzKtCJlxNTeh7TFXy+upKqqwkwE9rxS8QFPjasa63RCOL+bap8c4zmU5QWtO4jt1mJWW+d6hmi1WKwhqqvACTCWCWMWNAniJgH2EoztJkApaITZ7k5QjW7wxdaZgWGfXmjsJCuZiwvczRrgAAIABJREFU2UjcvNKal8slc11itMVaM4YLiS916Abq9SCLTV5iq5a2vQcmSMp139ANLfvgGHlNkgaV1NjgGxeKPcfzny4E/6wyqOuauq5Z3S3xQQxKPsrOYo3Fu270JBz+/UNHnSTnyX3jUJEOTYk9XbgsCqbTCZNyhjEDxuSUhUBAy9FnHpPw2WQO7kEFUIEUhVuX4t6rLYQZYiBEcVfuY9VUigSVcCGQgscNwtFfL5c0Tct0MSEf04/60dE2nc5QqeKHP/wh3/+tHxBi4q/+6q9p6hqbe26XK8yoVpSHfj+ykUVP73fglA5zeamMNCrIOb/vO9qup2s7gtI4lbBRJgVt29GFAadkIjK4HqccIfZs1itWdzdkJFTbA5Zus2ObbWkmR/JvjpkNIXi8C1gjC6hBaNVEifeuygqXepqmkwXRWqyx9IPIp+eLBTovaa9fc3t7iy1Kji/OqOaS4uTccJCxDkM/lvXPBaaymVNlZ+zaBkxJSpGu77lbLml2S44movA8OjqirEqu65YmOE7PCy4uL9jWd6Pqc4SIKAHTWBTJeRazBTe3t/z93/0908Lw9Okz+s2Kerth6AdUPqGoSgC6oRfVZ1kSUqRuGtq+Yzpfk0Beo1IcHR2hjaZpGu7SFqUMYejo24ZMK47nc2ZViUaxmM8PgTt7DYhWjP0TUVYqHSmMZD8k70kE2ralaQu26yXnp8f8uz/+d9y7vMdf/MX/RdM0lFXF02fPME0c+1ols1nFdDbBakM7dGzqHe3giNqg8pLp8RlBi8cngagQ/5WP/WMa9zv5u2vBv/I1tt867pa3FMUc7ISn119hpyfEvMRWBU0zoC1YG8X9lhQ6aXTU6KRxzoohyCgGL4gmay0YuUmLIVInzWp1R2EtlQ00fUtRJLTx+LSgHwIKQ1FMQUXavhWUWplzu16TFTkqswwxsWtqusERtSabWFzfoU0iyypub5dYO2W6uMebteV8lbNzxyRzTttnKCx915PheHRRUTe3UDg+f/ZzUJrv/eBbOFp+9o+fsVqtOF5MuL1dobUV2TBGJiRaGpQ6adoux6qCXCmJ0+5bYmrIdUIrh7GWarpiOr3DZLfoMDDRE6zNUNUdxazmzfqabndHO9TsujXrbkMyMDudsrnbkpcT7OSMQiXUwjJMLG1paLM5ENk2W6pZTte3vLm9YlIW5EPONCQ8RpBvQ2CaW7xRrDY7lPc8OD/nI33Jy5+8YPL+A/7gd/6Y//yTv+Ev//q/cbaWDALd9hyXFdky8p0PHtH4Ga9RvP/ghJ//8ud89epLhslrTsuC4CO9GwgR9C6ToF0qvrh+iZ0uaMgxReJscoRf3zCZVnSzMbw2QpYVJK9wQY5eJmlcG5jnE/o+sSgLjNeExvP4/D2M0fhsQlM3dH3PpKzI8hyTWWyekS4Nd5sVpiyYnp3w/PUruuCZP7qPD5FFVXLvhYSqpDCTsbX3xJgobcV8dkQ3iA5Aaal/h9jTR6ERG2OYJThenLDdbbBkuJgI3jGdvUeiwEf45Ds/4jvf+2Pwnj/+o5JnX6+4vb3FuIodS2ZlSTUrCdMJQ1ERrcUbS4yGooLNbkdpcsLgKAqDdR3t61dcnJ3zZvDcbtacnRwTYyArC95cL3n8wWOGzSCaACsUMuUNyUjlEDQ4JTL5vdnO3n/wgLppWNeST1CWJcVsyrp13C2XZHkS0GYC8+4RAdjz/r5Zgahx4Pn2m4QQpIOrYBgUZlQqBm/wlZxXFSOSSkW8D/joCSqxWCxo+456t8Mhkugsz6m7jt1uh9GSflulalRqGYa+p40dbdtycnzMy1dX1Lua6BXVTBRl1mZkxnJ9c8dqtaIoKs7Pz3n8+Akvnr9iu63FdegcRW4lgVln4xSBA6Fovw7HUeThQ0ARRA8eAnk+ZbPZst1tOL84oe4bvv76a3xwmMLy8tN/ZNut6HxPyhJBO7o4oHKZ8hwfH6MGS2EzknlLQ9JWqE1x2Fdq4yvZj5WilM3jgOdwXbRSqKSIQRp62+2Gh48e8sm//T36ScYPf/jb2NmEv/i//xKlFP/b//wf2b5+w2a95vNf/ZJJKSrNIXiWdytOz844PTnl4vJCQkl8YLVZc3O74rauyYpiVDRGRDmi99qYsaJ7d/jFNypLgLIsOJ5PePjwPT58eB8bA9dPKwojEWymKLDWskiCPNPG4IOMC7vBMZ3MyKcVi8UR62aHr3eS29G2ZF3H/UrumxTHmcEIocmLnKLIaPvu7Rub9q8vHbr13jm6Vvw1VVmR5zlkEq/nQ8Baw2qz4Ytf/ZKuaWibGu89pydCZX722lHkOSjGTAbJNlVGVIer5QoXPLPZnKIoKauSsijIi5wsF+Xj273+nwuT0z/59Z/++Tcrg7YjerkoKoj7TnvI0Ux0Row9OiZsSOjRF6+CLAzSuBiDSJDzjuQKjsEfafzBRqtzTAo/+gxUiAQTadKWSEQbTcKRQqSPHd4HMdGZKX7U++8jb21KVEmT6ZzMena9Z2EVx0dztM0kQNZ55lXO6u4NrqvJDGTTgtlihs4Vt+tbXr54zpvrr9nVNZNqghpFHg8fPebmds2Ll69ISL5CUVVobfBDwHkJmpUg2oyUxOsuRxdFSKI334fd6aTodx2vh5dc31yx3txJXLwKfF8vGHxONBEdE954utCR+kTWZ7jOEdvAxA64tefhaaBoAx+8CmxuAj+fapJKhISMPNU+6RmCYoxiR7QX1uIVDCT6GOm8ByNGJYLn859/gVtMOZrPMQp+9KMfkWeWhw/vMawKMLDaLun7mhAdm27L+x99D5fg5apDrzuRfDtPh0HnE7JqijIZPkhvJyk7ZoF6QlTSeIVRvAUhjpvP6KBsmpZX7Y4vvvqKZrvmV599ypuXz5kVosT76Dd+m6besV6taJtGrsuoAfAINLRMkXI+JfWOfrNj6DpW2w15kVPlJ4LdT0qOrEF4Hp22DE2HzUu5D8e6W0dQcXQopEQyGk+g945MFeSZJJgHpXDDwHKz5uXVKyaTCud6UkwsN2tC8Nze3pJPSkIy1J2jcwkfFfloHtxudiw3O4zNmStLUAafNC4qehdoe38AC6HU4fT+7rq672e93SnUu3vHNxeDX/zil2NK7X2KoqDve4KpsZMZl2cnvHrz9G2LgP0UYQ9MUILkGh/2twnGGj8mvdjR2x8zIfFKPGsUPUEcgR9jdZFCPGgGQowkH1n7DXlRUhQFMXVstltxNGYZZVGSZ+M2kxRFWVLkIi4xNuPk5IRfffEFKCiriqKQc+B6s+Hli+d8+dWXFNnA5cUlxhiWyyXnZxf84Ac/oO8dX37+FUfHJweFYkrgRseCsBE0RguWjAM4VS6DxKEr2rbj6GiOsYbPP/+Ml1cvuLx3Tl4WvLp6zq1uSXiijiQbcTgcPUEFwVlri689qlDgNN558r6j73sG5w+mlXf314SExviQRk9GIo1J2ijp8/jg8d4xv1jw5s0N9U//gefbNVeu4c12zdHiiD/4g99nWG24WCxoypLQNVgVBVaiAg8e3ENry/WrFzx/8Zx6JxOF6XzKfH5ENV+Qjzi5GCJeOnzj+zSOsA+vPL092h5ENAlblqS+oRt63OgnyLOMyWQqSsBMUr8lB6GXPlVZodG4ILQq6wbJAIGxqrKUVcV8NsXXojDcMy5ApkIuOmgV0yznoLTbP2vpLctCuBVSnaikpDJMMm9XRlM3DXUt2Qt+7PHUrcBet9stZ9MTuWIRggoyIegVTV2z2myFu2GFOha8p0uJYQwYHtyARMHzDaVu3D+LWqT3MewzO8ZF7V9pGtgUEikoTNQU2jIxBcbkEBTWRcqoMDGRqSQ8z5hGbnzAaBEQqfGCao3MfDVydophRASZcTYvJNeYIAUx33hbY6xBimtxOkazbxIGDIbgHTYlSmXQRcmQpDmmuoHMt+jNSoQ83Q6qitB2kkkXOs6OJqzmJYP3rDY31F3Po1fvcfneOX3smRczqmpOGOWsPsBkuuDBg4c8ev99FAZr5IYb+kGOL1HMI0obMXCpYqyOOpQeUBi0SZhkQEH0otg8Kmeos0se3rtPUVhmSvHlqx1Yi86SfBYKO7FkGSQjZhXVDaRiQWwTu8kJZCXPFprnR4p+bJ5GJZVAUgoPDERMijhtGZSoJIMCp6BX0CnogLLIaduW5bPnlJen3L284fnVC558/AH/7b/8F/6nP/1Tht2Wn/3spzT1igcPLjg5WYjCTzt2zvJ6yFmFipAZiiKj1zk6ZeAVc1WQlBXh1niraoQjaQLkaYTqJBnXHjRzSb2V4FrD7OSEhx9+gLGaq1mF1RJ9d9NsMLnm9NEDLh8/oCxK7CgTvrm5kQDhLGNqMo7KKSokiukEnwKnp6d011uJtUdRZDkqKYa+JwSpKpwXVoSOkEIiaUm6NlJsMahAYRWqyIlG0XonG2aeMS0KysUMXeR0wdN0jZjaMsvZ6TGL4yNe3l6Tl4I4k4zIiRCUgiLrBHeutWGIinXTk2UZPlmSrdD5FOX7w9MtgjiNGolkMsIPo20+Ho73h8pBqW/83n7729/h6a9/zXLbMYxhlOV8wV3dcnV1RVZotJIutQaSTqgoghuZqe+98vtOqz50nkOU6mCv7WakAccg8WJvJx5ynvWDH11yMmqR87li6AfIFWcnZ1ycX1DkBU3TsF1vWN39mt71aJ0xDA4XRJpMhLYRJxoosjwnj4l2cHg3dnvrmqtmx9XVKwCMzVgul/zsZ59ye3uHVpqqqoRF78ZIsrGcVFoyEVCyk+zLpz0fz1hNhmIxq3jz5pqH9y/44MMPifEhQ9+gdOKDDz7k4ZMZpsgwGTKiKhX51GIzef/u3tziup5FuaBbd+SxQHmpwMqyIG4GTJ6kTGTURSRRQcY4AlNURI8aiaDGkZMCbTTb7Y6h77na3GBcy2az5uj4iLKs+PM//3O++/77zPKcNLICtNbc3t2x64RQZBd2VPNZrNWUuSXLxak6mU0PGn9x4snxRW5QqZzGmTXv3An7O/XgA6hrQaTPioznX33By2dfU5hRfVdNRa2nFAbN6fExR/PFIYW773uGuiYQudus6dzAJAaGGMjyHPzA0Ev5HqzHKMXgxMGrlMYU+aHaOnhq9v9Pout6qrKUmmEU+yjGNO7MjmQly2Q6RSPsziwTQ9x6u2G32zIDynysLsbkpzwvmM2mbLa7sQp0FEXJZDoduaLyqvYCosNrGntF7HkY+34WY7NLJIj/YnFgT07PuHp9jb/r6JueNEQyDBNl8RhMCpgE2TtHBXTCBAF+GBVHxsJ4g2lGC3TCxz0bURHHRSMqTdSWOIJFvd6QTEaK0AYHUZHnEwGBRkFlnUzm3Lu45MHFJaeLIzKl6ScFflaxmzl2Zwucj7y+u6UdHEMy9DER+hrX7PBDja0mTOclprAszo7IJ8VITtKUkwl5ltHULV9+/YxXV69pdg0pwZMn7zP4IGEWCfJCHohEwseADwYdxKEZgsYlMW9FDMlE8mrGZtvx4tVrtEroFNgsb0gqsJjMeGgusNUEVWiIA8o6lE34OFDXW4bNjjgM+InCrRs5ZyeDve456Yw0KqPMkgW9ovFKj9WBJFg5BS5FdIwEreg0eGsJmWXjelZ9x3YYePXLX9FPMk4Wl7x69ZrFYs7z58/53rc+4sn7T6gqQ1YavvzyFzS+oTqdsMuPqNWSTSiJoSMLkdIHdGmYZzNaFwhJYbKMLIrUXAXRhWTKoEMYCQJqz9M6CH+TUpydntO1O3Ztx+1mw229o4mRYjZjUlY03tF4z269YWg7VpsNDx88wCKiIoBuV6MB1zSyENqBOPR4WxJ6R9u0BB/ITIbVRhb+4FHKcJSdoKJwNlCjgi+N5qAEyQjhy6dEZjRKWYJzbJqaXVMTSLgUiCpRTicURU42qVivljx9+YxqfkRWTjBlSVRGGJc+ia5G52hb4lxL2znWdUcyBT4qfFI0vT8InvYwmjS+PllQ9SihT+N49Buqo7eepv1isFpt5E1TUnatNmt0PqGYznh4tOD1zfOxSajRZs9U0yPgQ8sK9M45ZC9F3q9cdoRGWiemJ6sl5ispcRCm1EKSTD3vBLghYGFZ2WIIXNy/x7c//jZVlnNzdcXyzS1Ga+aTGe89fE/gFc4xpIiuG2yI+LalazvOz895eXPDbrtliGKvnlQV9+9dErznYlHwm9//PlVZ8d//5u/YbDcczY8wSnN3t2JwDu883ofR61CglcYNnj7IGM1rCaL1ozY+6beBrRJmobl584aXz74iDB1lbtA6EQbHzzYvWCwWFNOciCOZACbQ9Du22xWub4khcbY4xjeO0hbMyymr5R1uTKeKab8fvf14qweRgkzFSCQSRpifVupwRiYlLi4vufM91fERbdPy/376Of/xz/49bdfy5Zdf8OqrLzg7XfD4g4dsdzvJw+ha0oXAaMuyJLO5HFmcpHPtdluyXBKyjDaigAsD7wbS/EuK/5HAiAJubm9o25aqqnj0+BHHiymr22sW04rM5tztthK42w/0TctiMuVotqDZ7ah3Ox48eMB6s2Y2m9ENEpJbzqc0bcN8vqBdN9STmjB4jLFk2uB8II36fx/f5mserqh0w4FEWZaHhqVkZ2javme9WtHUNY8fvkdKieXdihQ9lxcXzGdCWfLOk00q5vMFZVXR9056dn4MvzWW8/Mz8u2OppOEqqqqKKpKxE4H1y/vvkDG/fpwR6hDCf7/N0sAe3V7x08/+yVumHK3WqGSYTaZs1yuCVXJoixJDMTYQRKPgt4j85J4qnf1jqhgenyMMppNU+OD5+j4CJUZbpZLsY/GKB6HpOi7jicPH/H979/jd373d/npP37Gzz/9nGIyJ88qnjz+kI8/+IRJMeHH//WvuH79jA8ePWJWQWc6uqbhxetf8cmTP6LbtizfvCFX8OTBJfl0Tu08N5sdT1+8oN5uCcqgrKUsK6zNKSdTPvj4Y8oUWa9bXr9e8uMf/y0/+ftPmc6mBJ84Pb/EhQTakOWihW+GXlxvoxS5ynLq7Uq4elaRlwUpeRrnCSZxW7ds24ZCQWEgM0rqhig7Yuw76qsbtvWWmBzltKAsLTpTJAKub4FEtmwpTIa1OSnc4rqOzg1ktpS5fAygNFpbYkz4pAhJJNy7rqXQGbnV7LqWbd/hMkufEur0gvdmR9zEnk/u3SMsZHz1/d/9PXb1ht4lrl7fcP+9R7z38JKysjz64ANirnj9y8+obEXrInU3MJuWFJmQsIwtyIuKRKAoJ/jg2TXd2MgtaPoelSKasC83RV4NgDnctm3bcnR0RkiKq+sb4tBxt9ry6tUVVVVxenHGdrul2e3ABdpdzZur13LOT/DZT/+R++89oNAZOldsmx31docymqHuhEbU9aQQpfms48HwZLShd+IyjUqYDzGpUfYsla/v/MjDKGjbBpWgLEuGEYp69fo1zXZ7QO49+/WvuX95ybOnTzk+OSE5x3K1QYmYlWHo6Xoni1ZZYfOc7bZmtpgznc3wwSNOY7CZwfWOPMsY+p6TkwXL21u0MWx39bjZpoOFO/YBFaIY+nJLUZZsttu3i8H//p/+E6enp/zhj/6M3hX89V/9jLubOzyRB6fvsVq/BmQXiTGOvP9RzogaO6oZUYvISDFmNaZ9CpGcp5NKhwoipSTuOu959OgR52dnPH7yhMXilPnilNXdlunkiNPTM37x2c+ZTieczOcQI9evX7PZrNEh4nrHj3/8Yz786GM+/PAjrm7v6JyjrEpiFmAj6blFUaJIeCVcxPliTjWZ0tQ1v/rVL9isN9S7HV//+mvKquTk5ITr12+4vr7m8ZMnqMh45pLpx143EWPER8PghA+ANmKbVhqjwBrFcnlHphOFVpSjVNuOxwUAHY5pOwkDTSpAlwhRE/F43wvEJUWMGpOVtIGY8L0TBeGiIIzHBJSYZaQqGGG1CVQcY7cSY9fcANKVfvbsGTFFVtGxSwG3sZRVSQietm/41oOH9N2OtulY3t1hCwU2YXPL6dkpGy/j4DiSr8b02oP+5G33fbz2fHMaPqp6v1EhpNGFR4KzkxOGYWC1WtE1W7p6y+ruBp0ii8Wccj4d6d4e13b4wREHR/IeFSXA1Q2OzXZNNzg2uw3DmAMKcHRyNsqRg2xYJor7NCEJWe+Y7tTYE3rLixQl4qEWTuKoDSGwRwe4YaBRiklV4YaBLLN0Q4cecz8yaw+cyHrX0PUDw+CETI6iUEqUqU6uiTF2rETMQduyJ44dlJIHSCeHPofmMFlkP+36pzohe/HkfY6OFxSLOQ5AWyazKYMbGNpOQKdKk0aYiVwnNbqfEt735JklGSWrYRShRcQy9B1YGeVoY4kmHea10WREbTkqCvQwYJzneDZjNp3x9ZfP+Prr57y5vaGvW45nc4oJ1He3RL3h5ARMCPTdluOz97h8JKXY6uuvaYeBo3sPqArFEF4xDH48Oym6zpGVjuDEYrzeNHz22ee8vr4m+EBdD8xmc/JiQkR4j33/NphSjudjM0bsnOg0YHEoLTPfMGZKag1JWwYjnACP0HRt0mIaGmvPF2fgnMH7CkjYTG4S74XXYDOR+JLi2wg3IARF9JpFnbABvB278Fp4CuxL2Sj8RMm6BG0sJsuJvqduHD+pb7DW0liow8DQKfKiw6QIbuDrX/5XKpX49qMH6NySe41PPavNmqvrOyb3O1TsUTGQfE/UAZMCWkVS8kAapweMWLy372VKgI7SM0gyZxBDTSIlWbB2TU2mLfP5nLPjI9T5BfXRCcE7yjLnbD7HVxOGaoqbdfhukAXBeaIPnJ2cUE4nkq3Yt3KNxrI5hIipcmEEeI/SGcoY+UTYnbHtCUaJazZJTF3U6jAVy9CYce3aA4RT8iitsCiqasK0KPj4gw/ZrFYcT2ds1mvU8Rmz2QwyxWKxICXFTQz43oqwy9hxIQ2YFCUBPXqsURSZwqpAHER/E6I0iOOYIZpGuTxJrNJam0OwETBG56nROPjOYvCHP/oR/dCTZZKEq43h+PiYu7s7lssls0WGHheDlPTBp8DoPgzDICElKtE2A1FBlk3EPtpGob9kghRLKFRIhBDJMoc1hvl8RlVNyfMMFzTVpOL09JR+CAx9zwcfvg9DwA8NZVHwm9/7DRaFpd0sKcqSL796ztWbW65ev+bF9S3f/8Fv8eDBfVxSfPn8hWRAGIvV4HYN682GzWbDbruj3tW8ePmKut5ydHTMdDohhMDNzS1933N8fEJd16OQRdgNktc4ut8QAUqMOSGNU5QkKbgqRbBB/Bdp1CUggimd0uhUgyzL2dvJ0lgtkGT+vk8KTnHPJJR5tFYJqzXkOXEne20ICbQIiGKKY4qTOlCo387KFUbLkcd1LaZNlFUlkXBJFHUAhRGz1fHxMffmM777vU/45NsfYrJE0294+eYlnYksHVI2q3FaEWR86L34Q0yWjcTmODYJ0/hSxkV1hHGIuebdlyq729APZJVwKaazCYXRTDKLH3qMER1HjJHgPVob5osFubGEwdHWjYSP+oBLjmFwB8SdtpLhsep6XD/gnSOaIL2NvThHBvZSF+xLGPV2d1UpHSZnUs0oUhAasdWirzmazzk7O+O3f/hDbt9c07ctP//sM/IsZzKp6KPDZBnBh7d6mKrCaEPddIQQRi2FPrwnRskkz0U/PpPjFCGGkXw99mT2xwS1ZzDLQEGNX//PFoN/+NUvee/hQ7795DEPnjzhF7+4YbXd0PSdjEwOPzwHJLaUF3HsTgZUCqMCSogwKjj8fvVXirBXSIUR9qkMSRuisWxfL+HkPnE3MPjEyYdH/P7v/Vvqbhjdb+dcv3rO8voFs7zi8niKr1esbeTbkwue3ta8vl3yar1icnLEex99zOz0lOu7FS5qksmwSmNNwWTQ+JAYekiDotQVu11L1zkmUxE4dl1P8J62Hzg6PqEf03vFAZaIh9Tl8Q2MvVQGClH4pUTUUaYnmWWQzVpm01FhknwqFDYp3ntT43rP4Hr84N+O3JQGLDaTCYFs8nv/HGijUMaw8+CMwibpyOtRGWqSxoxEGKMMRllRzo2NQxMVXQgs84qimkGZ0fqBNniMhWAMlQ8MCrZd4PrNBm1fEFJLP9RsmhVvrlfMTgdmOuD0gIoR7QSGoyKEriEzE1QSLYQam28CjVXEpIgmvS1i4t5yq0ZVZ+L09JTkA+vlinq5RHlPHHqsUmSZqFZ98PjBkWnD2fEpR4s5fdtye3OLHzzaGnySAJlktETuWUuIgU4p2rYleC+cTi0JVqDITMZ0PsfrhFMJh0QARD1qZXSiSgodRoxYGq9bjGTKMC8rMjTHkxkfP3rC/aNjVqsVL79+Rr9riN2ANo52fUvXdXSbjSwqOjGkRLetyYqSDI8lkFwPGiyeQtg3dCNxbLxFOWSAjg+4957CZjIKF0/BiMiTEf+7H1ZmoRpjxhXTaAYnHd/ZbIoP9X6xZv8dE2qEZciq47wX3NIocui7njCODofBibvMeWJIB1xaGFN8bm7veLBast5u6Jx8l7Ozc061wQ8DeS7kHN/MKbVnt93xxc8/pVvf8OTJE/7kT/6EF1evefnqiohmNp3y6uoVd6ta6Dsu0A49e</t>
  </si>
  <si>
    <t>WkoCkmv2e22vHnzhqYREcgwOLYbgVQUZcl8NpNSCtk1lUpjZTT2QcJ+BY4UcSDGhM4k4tsqgWcom1GVJav1elSBye5touDgRK+vGKLBuyCfIUjuhNYYIz764MM4uXm7oKaxBNSk8UYYz34J+d7jpdrnLtiR+qSVkrl/TG+Von6k/I7UJRGoiIx5cI6Z1lgj791sMcPaCT5MyWtLGz11EOiH0uNrS+rtzTbeK3uxS4xxFBS97R0oLQ/Pu7OQw02dEm3bUtiMvMiZ5QUW2WyCc4ToKcoJKUaGrpeG9rRiOplilaGpWlKZyDJL0ND2A4GIKTLQCuc8Ks/F4xEjZZZjtBn7QWmsoPbpVXsqsh5zE9I5AAAgAElEQVQXrbdagzievZVR6CBIvDzPmU1n47HZYqzh8ZMnVFXFw/fe4+72Db0bKAvJe+xHdWKKkbquBaOf5LVDSVlVaA3OS3/KGA0qxw1GuA7v2JRj2leBo//j4KN5e0xQWh1+rsNi8If//k+5eXPDzWrF7WotZX5RCBrL+bEhJZBP0tiIYl8RgNUaN/SjbkCjAjRdSzSarKwIMeKCB68IIQnjwAoDURvLJ48/5MHZfdbLFvKK++f3cTGx2a4JMbJ7vcQPNbtuxabfMmxv+eLrf6RZ32Arj1mck80XnGtD0zma4PHrLX2AajZHmYzdbof1irxcoJTjzas7fhJ/xnJ5R9v6sXqWG0Irw3w+H0eClhic7AIjJCL6t+YribbuMEqhdY7NwJNQSfIgVZGhi0LKdZ/AJ0IUtadFEa3iRdZCIWVXShkC0BiPJErjfEBbPVJ8BA8fUwArSO35KlIkjUuJqEQNapJMbXSSjnqR5xQ2J/pECpEUEpkyWKupqehzSzKGgYgf8fXRB+E4tg3KWra7jr7zmGmG0TnaFGhloW8woSOLYnTLrKG0liozFFaj48im2O9YaUwmSIzpRIlkGIUxwpgUWFRERcVmveb86ITjswsuT4+Y5SX4gXq7pd6tmc1K8iIj+kDXNGQmo8olSzHFSIiBfCLH1s4NdH4gGi2KTO/ZpYjOBHRalhWZNgyDjJNRirppcSnSp4hLcQT8julhKaKCNHT13kCmJDRnkucsplN2Wxlb3l695vHlfdLC8Rvf/jZfff45u+0Wq0QpWmaWKs+o25btZkteFJydXnB8ekqIkSzPsZlMFqLrxwQqRZ4XEmhMOpCfQd5jPQrQxJoyotDeAQyl/eK8XwwmRSlurSQdYmMMwzDQNi3TaoLNksSQMy4I7zqkkpSrw+CJWmFGys4wDCRrKCbTA14p7lf78ffWilLt7PScvCypqgnzs0vsdMH186f8+tUrrLF03RalBlY3tyi3pdKOvCyoN7Db1Tx+uOD04j7TyYRd27NrOtbbhi++fs5XX37N8fEx17crYkjiL9CKzXbNervl6dOnaOOZTismkynb7Ya6rilLSXYui5Jd3x0gL7LbykVHKXTUZKMUWWe5sB0TkpYUIjbG8ayHNNn1XnE3TmSSomkbeS9MjrFWFoUou2wg4L3DqLHM4233OI3lmhpxbPtQF4WYlfR4HgcBrmTGSgjuuPtrJbzI0uTEzOKVUHqUStITSZJqfXpyStisePbsGbt6SV7AbFYQbGC12hCZEHw4iF40orzL84w8zwRJNy4Eb7f+tzftKIh85746/CUSisXREcYY1qsV9XopsngfcG1L19YsjiecHB+jtWZzt8QNA3eTKXkmdvVtXTNdzCmqkiF6mmEgqERAJlqNguC9XDsfpVLsB2EFjGKpfYdeXLiBpOWcHsb8BMEDqoMfQKPIbCZchdWS3WbNs+fP+d53v4u2houLCzIjKsS2HeiHgTzLKavykEA2m825d/+S9x4+kWo0Cb+g63rZFLwDNKYykkgeA+/yRse3kMMY590/2B/70zcdo7ZQkcuTBW39huBfkbLnrGuPN5CKKXXvMWiMmskNpEY1VhKnY55ZTCENKR+hwHBazYgKjIsskiFvOqwyFHlOdIF2c0OhMx7ajOKTf0OfZ0zVAqMVv372jM3yjsvjI5rdmvv37/Hq2VPm2Yz58SWb9Qqb1xxd3EdPTonHiq5oKUrDpDAM0eNuV2Sp4cnFnJ/89OdMiGR5RrNcsukcv/HDjzk9v8ftpqFNa1ye8WJ5i1aasijYuR6lIrvVDbOqEviqGyQ2KwbR+RkRXW3sGShFFhW6iQQ/kFwiNx7dN9ihI1OKaBQ+VwSb6OhZjUeNqZqjswwfI3XTY4xhWpREArvNjmwf0W0g0wVJZQQlJi4dFFnREX2PMgqbaWJwhH4gwzC3BScqIw8JFTzaRVSwqJQRxm79VHd0XU1UCashjRhsEzyZcdIHCA0ff/hd/s0PfpPt9pbb21dCDC41+sHHNM+e0jQNQ+fxSstC5gItcpPrakazWoPJiUoquKKaCpNxmHEgW6UxzVBFkb0rAd0MviO4hEWRJfHKxCiBvo+BydBzt16z0IouOLbXL5keH7PrWla7LWpiUFrQ/31y9D7Q9h1NXTM3FTEEMpthvREbtI8Y0b9hokZj0SrRRY9ziWCkEii0pbOO3GSozOJDoKs7dEx0acAlx+n9e6AUf/a//i/s6oa7Zsfk4T0205whLfjN6h7DMNAMHZu+YZqf8+jRKSnTvFg2dMUtnkgxmVCWFcNsQp1nLMUoRNVuyPSMLDMUhSKziR4PcSBpizYF3reE0GGtCOKi70lxYFJamuFtRJsNIfDxRx+SkuVv//ZntG1LZis0ht12S55Xh+VkT1TVWhKAdYqjsEHKPcUocBhXfK0geCed+LHJYa1lPl9IF37k+GXWUlUVZZZJonCKTMaRjxsGSQgqMo6PZpydnnA0m+Jdz2y+IB7LNKLIC3QyzOeR+5eKKp/RdYHBK+q//5Tb9Zagc46Ojrm8uGS6OGKxWMDQC5deKZGzrlfU23H8kiLRSQhtiuJGM1oJWstajNE4Rkp0UkTn6bsW3/c4o4hRQBtpPGolL7WVPwSvikCl7Voym3F6ckLf99zc3qISHC+OUClhtUwufBgj7UIc59TjFGI/0x93gf0OobXkAGqleZvT9M7GkRAzmeZAbQoja0KPXWhrLRcPH1IWFZ9//iuaZsnxyZzF/Iib3Yaua3FukCOWFjS9Mm+VjWFMlgJGh6sem81ppEelwyb2brmgxuOW0pJHMC0KZnlBYTNMkt1cDZ6zaSYThEkl2ZEp0QbPZD7ndr3iyJ1RzkTu64Hp2G2XhmXgYnIsJGUXJVciRJq2pe8GQop0TlrhatRnhH2o8Ph+rVdrcjPevzbDWkNppF+U5Tkvn73gW5988v8x9mbBlp3Xfd/vG/Z8pjvfnhszSAAERcqRlHJs0bLKsvKWF1mpcsWuVMVVes+7/ZhU5T1+TCpx8qJUKpRjSrQGy7JISSRFUiRmoNHj7TueeY/fkIdvn3MblJXkAF3dABp9z91n7/Wt9V//gbY17L78MrsC/HrFO2+/zXe+8x3WvVtz05OUQjqYwkcapYOfQWk64mRJluesy1XIhBDB08K3G6rxtaGREJsxs78XegfwL/ZdPQfohZf+8V99xvl5hdYpF+crnI2JkkH/QUlkD/ht2n0hQ2samOSBWiy0Cm1pXxy0l8HGzAf+fhTpsLLpLFGcMMgHdHVITP7un/wpo9GQpm4Yj0J3UJYlRZ6yXi2JtEKQoeIIKzOEEowOC2xnUUqwMAZXepo6ONjaRkI0YLg7ZOAV6cMzdJrjlhVeSSyG04tnyOUV0/k5+Sima1qaqgJgNBwwHBRYZyhXy+DaZAOg5lwgSlljELINXvdxgk4DqakzhqpqcF0LUYRSYXYMq59gXGG9w6G2wq6AO9BLii1FWpAeJ3RNi3c+BLASppTt1/Y++CxqgUVhUVvtB1JgpQsbCKmROsIJBS6ErDopsFISzLmCsSxSB7ynH0vC15UopUnjhJ3dXcbjMdgKKRyDoqAya5bLJSZZBUu3vhio/ibcVB7Xh+ZIKXtgVAZ1qncvFIMXf4RCQH+vOWsRUUSSxKRZRioVGEttQkG9akuEz1g5g/UepTVxkSOThNoY4jylqlvadRVYhM7RWduLgWJqVVGWNabrghTd+YAZWLPFkbwI47CSGr0ZF/oxOc+LUFXFtZ9A03ZcTWe9bNuyXC35nf/7X/OVd7/Kvft3UVHE/Zde4vs/+AHvf/QgFGVF4DBoiYgUvpY4JWlsR1XXIAR5kYMH21m0jtBS0vaxg85vVIk9UUpt+D3ymgDmIXiKBqB3kzS1LQZ/+Ad/yHQ6JUsHrNchSz6OY7q2YTgcYlq7LQRs5iJ633Z/jU66IODb5sC1zmLbsB6MosBVaLpA3czyDNt1LJcL/vAP/pBiUFBXJYPBECkFdbVmUBTU5YpIRySRDg+e6fAunIrWmKDrzkNQiHCABeEEEKFVhCDi0wePWa/XjEZjZJJztVjxwYcfoZOErm1ZrdrgQJtlfUxVR1VVSB1OxSBKCsGa3vVIu7N44+mAztXIvo23psM4G9RpWoesPBnCZkNh7D+08JmAECyWS0bjMU1dc35+zv2793jnnbdYzpf85Q9+EPwA+65KsjHmDCersw6vXmSdhd+3EaD4/qag94u0PelHbPblzgd+e/+50RvPeOeCdkQp8qKgXJWcOcvOMCPNEparJRfT87AOWwVVnXfBtlxJGTT22zUX24dFiv5g8ZsHZ+Pl/7MOPWLTIAReRx/227Yd1jaYOmQT+Kaj6+Y465jP5xjvSfKMbFCgO8P5+TlxnrFYB6s8GUV4Aa0xyCiiyHPq2YqqrOi6jkhppFR9IpQMeIGUIZhHBO/D0AWGTArnHKPxCNO0vZYhFPe2bmiqinK1RivFw4eP+M53/4wbt27y7le/ypfe+hKPnzzj0aNH2LMzBBKnw6HqtMCpEM7jpCAuUsqq3m5XVO8HIfA9wan3Ktj82FxrKYmUQr3gNxL+R9/jNAFc/QLP4NlJy8VFRZErlIwYFgNiPaJTJbFKcaLqOwFAvpjR0nMLbJBlWuHpXDD6CG2io7MdCI9SvZzSh/NIYDC2xqwbfBThqo7zy4steLlcrhkMBqzKiizPUDqmM4bVak1nektroGla8nGw/Pa2h6npbzYkeMFiVeKlYrxXkOYJmTfYqiaKPcejXZ4+e8b+ZMzOzoTlcsmz5ydMLy8Y5Dmj0YByvd5SLaQQ6ChG9QEWUgoWTYsUIfY85Cd4dJyidAEiwrngyCOsQDiLdA4tN5dP0LiOWCpUkvZ02pa6rHvqqaIsS2IdEUVRj1YHYosjqOFgk4VACF7B4mRE5KEjjDGeQEJqPbQCjBS0XmK8C9p5IWkJfgKbu0aI65Ac27Y8/OxzPmlXHB3tsbc/7tdeCfO2DYYeMgCSUl5n9/3/eX3RJg+2HUIPbm3izr0Hb8PKTypBlmWoLKNrDWaQYWwbQkmzDJIUkcTEg4BL5IMhhZREcRKuHwIVxcH7gJDs1DZNeMC9o6nD+k6wWYfKvrj+9fe+rips0yG8J40itNLoGBQiBKIgqOqGu/fusVqvef/DD/BK8fGnn9B2BkZFeDakCArI8AmGcGFvA8Eoitg4OCmpiaQNjkd1g0f34xH9PbAZE8N4oHQUGLj0aUsoQIWgHxuSs7fF4OjoiFdff43xcMJH73/MYrZgPN4JqchtyNATX/iwNtbgQWASTEpCqpAxBklYZQX7qyC4cD4kxmxwg6bt6JouBJ1aB6Zf5fj+pJKSOElIN7vSPu8uuNxo4ihGR5osL1BJ0Ao4E2Zw4QNb0vZJxePxmKrrWK/XtNYSZ8EPz/f34M7OhLapOTs7I80z3nrrLXaGI7w3lOuSp08es6mroX3tK7B1OAs6ioIIxPY8ARmQZClDAKdWclutlexVni8g/UVe0Pa4yMHBIVVV8t3vfocoihgUA85Wqz6RV28fUk/fXnswXTChdf3JBQ5v7RZHcN5hu46u7TMcXjyFewBYCLk9xaXqjV+DFp3Fcs7XXn2NMkv5yY+/R9eOuHXzJqtmwen0sneKfqEQiE1CNzgl0eFNQ7+nD1b4fc6FkCixCUL3/b3le0ffgF20dY2MDcp5RBQRCUnaczjyKMETURQDgN4XMKY1lixN2d/fQycpWZ6jlKaua6qqxvZ0eueDe7TDkyZJsLHzUJV10H0Aq3UZVsneY3oCXX/mhG+rn7tDxxwYqKLvgnQUMcgLQPDuu1/lcnbF2fkZDx9+ztnZGft7e9RiET6ngNtiCCtM7T2mP3qjOBQZpfT2XgysgYBh9XfU9fp7q02QPR/hGsMRwXMuiNmsRb8YvCqjfRADnC2wLseYBtNKvA0ri/DQ+170sJl5e/cU78B4vA5Sz8aYALCJUNWarsEJi7FNf3EEUlisqcB35EXGar4MoRWdQcs4qPISTZqM8CJlvljTGofxGiFzvIDOSKQPyK9uSrquw5jQQEupkSIKIRdYBsUQ4SzT+RXlasFQeaJEU1clxnYc7t/i4vyCxWLB7u4ur927y737d2jqhucnz0jTJLTh1vV02xBptomiE7mn6wRdG8I7hZBESYbWEXVl6EwQsgTvh1BUN5wNj0UoQV1VmKYjS1O6pmW1XAX6bZah48CXd/igmutXi6K/ATsncU71o8KmAECEoPXB69C4YH5qrKPVEiPDjWYc5FGCtR7nQipUcHWSYTTxkMY59+6/hJ1MuDw7IS8SnIeuMTgXukKtApt0S83tZdyhuFyH5vgwYwX9hBBbMowkPPy2Hy3COBZ+f9u1NEKQKEXlHJ0DoxpcazBZB4VjXa2YVUtGeohdN8yvZgwHA7rOknrBeLKLVprL8ymXV5coGQpruS6JkgjrwjahyItANHK2D7Dte+CeeGS8xwiPU2orwY+TDKcD50YgtkIpogjnBVezOW3b8MmDz7hx4waT3V3OLi5ASM6ursKDLOjzDuhHEg0idBdVXYWEcCEwXRBUuc6h0KRRSusUfkPycqHrcX3QkQOE1AEfQG4BRo/E9HTrL4wJl5dX/OVf/pBEayKlGWR5sPdqWibHh6yX877KbHzfwodkejslYQKzzrqwtxWuDyjt/xmCmtHJvs3VwQ9PSEGe5TRN1e/ZI6QKWvKqrPBMWZYlO3tHlE2L8wKdBBLTal3RtsEPL4o34MgGvwikplgGrfz52Rk7e7vkRY6vXKjmhNVQqlOapmV3d4fBYMByueRPv/NdfviDv2QwHBDHEavlqq/0/Q8lkCIiIgI8s2qFs7YPKWlJkyw4TOsIb1uMdei+ZRO9D6Ho1W3eu3CtjWG9XnCFZ29nh1defQVrDFeXV6RJGjAAHyq5MQZ88PJTSl7zDlyIouNFZpzrk6WM7ROoNj6D1wBfiCPvAnuwv35KqzAYGsfde/dI4pjLuqasaubzC+aLK7y0xFkSAEOletbhNQdlw4BT4pou65ztLbn89fWQcrtV2nRL192BJ89ysjjIf6V1tF1DvWopxQqtFfGOpOsM0+mUpgon+smz54xHY5I4pmkMoMj7nMbpdBr8GdMUZy3LVZjHg9NQhCSYsK7XJZ01gSvjw3W0BMGZkL2nBwLbGVyvKt1galIrkiSlyPPgC5lmXJyf8w9+7dc4unHM97//A5brFX/0x/8u+D307FKhJMjAKNQqgH/T6RUSQecJ26jOIHuyn1JJj+ldP9AbP0nf4zIbH8Tt+McLTKGfARDVMN3750IlaJWSZQXDYkgaRyRRRFUucdYg+72qJ7QxrbUYwnolL4rAMvTB79BLqLuWzrZEsWa+mFHkOUp62rri6OAAJTzPTp4wGQ2YX4ZvNoki2i7clHnfWpkOxuNdqrpDqIi8GNE0hsWqYm/vkK+8+zXOTp4EfIAIj8RaiXEyOA0JhYoSWtswn89IEo23LVoYDvcnzC5OcZ1ndnFJ25QM8gLpPRfnwRpciHDqeef7B8oF2rCxNG1HXXe0pgQfBC5xnCJERGc6PJokK2iaNoCJQmJMie19+IsYiiTCC0kSJSRxhCTYf5c9KCd70Yx1YSsT1JKbmyYUu9FwxKoqWZQrpBaMRwOGw4I00mjhoTN4HFpLVKSphaM0FY00qEjRrrsAMqUJXgjqpqGuwsmrnePt198gVxpbVcxnU7QS3Lt/l/2DPRarNWJ8i6auKcsyUG9lGIdkb06DkCxXK6q6ASHRcQpS9xFoYaMQ1mn0p3GPO+HpugbbGcaDAZPxKKzuhKTIcybjCePRmL3bhxzfvMloNGHv4IidnV12d/e4e/c+49GYG8c3SeMEJTSjYsR4NEEKQVu1OOvIRwVRFJHnOTvjHXZ3dimKgixPyfIgj6bfhPje/s8LGU5yPEJsHlyN8KFAKKkRCNrOkKY5Hmg6Q9t2/PSDD/jG3/sGb73zFaz3PL+4wAhBYzpaY9FSoZIELyWdMcFPwQbpvLch/Fj0fozWOoROaZqO4WBAnCRUdQUIkiQlK4rQqcYprfVYJCpK6LxgtVxzenZOHPdCJ+/RO7u77EwmTIZDXNswv7xgOr0i0TGDPMba4CEY2jbb+9ddMwmVVHjp+qHHcW2tFCr90fEx589PGOcFPo54+PBzUq2JdcTF+XmYYXwAijIdB7YVCrxgOIw4OTkhGwxxHk5PT0mynLffeYfDoyPSXgf+H3tt5uLBoKDtBG2TkCYxxtaBYVlVNE3D7Vdu0JmO+WzOYjEjTTNef/11mqbh7OycoxtHdK25nvu17ltJ13dCpq+yYX0I/QNsLaZtyYuCSAT5aBTTI/iB4VZWdTAYkcE4NU1TUsKpv8lkaNuu3yH4zd/b704IePzkKfv7+xzduUHblVxdnmO7muPhkPFkwsjrYPDZBfJYkWZ4F1O3K8qyZjfdDdp5KcB2GBs6HByhaD87Ia5rzHwakqY0DIoBca4YrpdM6+CdGZyOHZ0M94FAo7QOFmEbQEup7VZKisCUDGfszyzB+5NSIsPYagy2Cx6avr/vJCCk5PzinEExYLVc4T0MBwXDwZDJaMJiPufi/BJHv5HAo6OI8WjMaDhGALVvaJq2v7ZhLOlM169x7dY/cLsZ6am8iBeyDcXmvO09Env6vnSwWq2o64rX3niD3/zN/5L/6X/5n/lv/tk/4zd+4zfYPTwI1upaEcc6yO29o6qq3qPAce2f0H+da8AHCJ2cd2FTZa1jozmBsNZ19ossQ+h1FeKv8070uq1IupTExAjfYn2LxwS/PikAE/bhHjpng+GoECB6kCnucBg8LcaaQIXt98zee4SCq+kVu+MJRZrzdLYmynImR7usF0uabkHtLNa06DjFGBsEJUISRSkRHZHvMC78PEmH7OUxvpzz5PEF0nehCIngn7dZA/n+PV9eTtmZDHHGc3l6yo3jXX7+67/AeJzz+9+e8nvf+l2+/MbrHB8f4ZqGs7Mz1vMFu3t73LpxgzjJqOgj5oQmSRPiJOlByg5ZGrqupTFhdSdUhEJhnMeZhkwKGlMhfEckDEpYNB1etGjlMXbUnyZqS9YxpqNr2rD6UfIFUcz1vbC5/QZ5jvCe1XxKZ2qKLCbfLVB1y5OHn3Fv7wCMxZqw1iyNYG0aVl1Jta5JujyEomhB60OyldYpiYRMSD795DPE0SGslpydXjCeZFjrMEZQVhWtb/tCEN5cCNkFIaPQVfXAptaBTCP7jkb0qPcW7ILtw7X9sTH19EE0JUxHu66onafuhVerboHdCeYnCz1lPBozHk9wteXpk2eslqueQyE2+1ai3vAmjhOElrRNs+3ItA4ZlXXV0FmDjpMXxmOu1+z9Q+dVQPM1Ai9c8HHswV0E3Dy+yYPPH/DBhx/z0aefcnB0gzjNqY3jm9/81xR92CxCEMsISyB8hVRxQWUCHT54iFyPYRsDVKUkTnha40idx9O7XXlP2xmiNGBD/bY3ODXR60P60NhtMXDW8fz0lNOnTxkkir3RmL29PYRpqcqSJNVBdSc2AJrrkevgaCP7U29TPQMqfM2RbpqWvb19bt2+zTjP2RmPEcYxn86Ioogi3wtbCKWIohQhw4MlhSLNMuIsZ74qQWru3b3L3v4B66riydMnnJ2fMRmH7kD46yodrpnvd9Nt2GoIQRxHmM7Qti0He3f4+s9/nXe/9rd58OAhp2dn6CjmlZdfxhhD3bSsVisOBgNku9l7B1enJE76h1bSNJKuI7jleEWsr92T8WBMi+tavG1oXYu3wQwkjkTAA0QgHFlriaIoxIWbkCDtCUarG2Xc1gHohZoeRxF1XbNcLMnzmNdffY3XXrlPO5/x8P0PoG5Jswwlw2zthcP5iAkxWdrRXrZII2kjQSfCNVNaEfUgYhxFQQgTR+SDPPj3JQlO9FucnjchZTjJZc82lUIitWKTvB26j8CG3OAWQgrYqmjF9qGQm4eN8JlpHQX1nvcQx2ggEqGbiogYDgeB519WrMt12Gp4uLq8DKBgf9O7fsyzzvYkI0k6zKiqMpiiElB8JRVxGqNsRLvJdvDXp+vPJh73uPC2K/DbEx1Oz04Zj8c47/nRD3/E0c1j3nnnHfb2dnnr7be5PDtnuVoGLxGt0GkSfEJdKLCbayE2BdR/8ZQXMhwWG1B78/5svy0wnX2B5dl3LrDFeL5QDHZvDLm8uqKarYmdRuiMNMtxTfCG2xJDelsl6+kzDiTOK1oTY6wPajMfwjyc6PfE3pBkET/3tXd49f5dUq2IXr3Ng48/4v33vhscbIoRtnP4DoxpQgCKD0i1qSxKR8huTZblHIw0h5OYuayZq5qFX6H6iybQCKFxaCwiEMu95/jgAOcMk0HBsJhwdvKQP/23v0/uWt56/Q1++R/+F3zr9/4tv/d7v8vJ81OsVkQ6orSW2XzBaDSmaVra1iCEQ6o2/NkbhLxXAUokXqjAxtQKqTanhydNIgZZTKY9TXlFuVii6MgzR1fv0dYhFAPvieI4UHBVTBQnLNer4K60AQWhR6573pCp2d8ds6tzlosZn3/2EavZGYXw1OspNwcj2qakLGsiFbF/tMfhIEMvr3j8+BmD4W7vt29pbdcTqhyVD/77gyxnvVoTNc12Fp7Pl9Sm4upihh3vhVgwHzYHWkWoflvljO2Rbd+DhS8w4XrJ7UZ5K/qnatMWCylBhQBbJQKtOs4jZJyQRkGVqAUUC8X9/RvsZ2PWqzXGWrK8YGeyA7d9sBWLE2IdUp2atqVpu6C41ZqkiHsPRN8fTmGjEDYI8ODRI/7fXr18DdX/erOE3lDAdBRTliU7u7s4PK+++hp/9f77/OS99/mt3/ot/vh3vsVnn33G5/NH2NqgZYTUolcNtyE3Q2wOu3DBgnCQ7cZg477lXaBj4/wWwN8Ax4EjHFQg9EzFQGC67sx0WYXVRbqzQ5TuNB4AACAASURBVOSDu9DKW3ItmUx2WC3moYJLdT0a4fv1lqVuGqztArvthTIZPPFCDtx4PCErCmJgZzjk/Nmgd6UZEqFJ4yicKEqjIo2QEWVZMV8sWSyX5MWAYjCkXK+ZzmZoHVEMBkQ6pCr7zUj1wl+bati2LcNBzqJecnW1ZDwa85V3/hO+9rWvMJ1N+e3f/j8oyzJYUPnneOe4ffsOx87x+cNHrFYrOhMyFEHg1mvqpgkrMwQbO7I4UfjNnCw2SVPgXEc+yLlz94h7N/fJIsfy6pSuWRBFmp8+iLm8umS5XISRwIUNw7YA9Cfvpk31YvMEhQ93Q4aK4og6jijLBRcX59gkJhWCGzdvcnF2Rte0jCYjXnrjDbK9CeUHP+HD9z8mSsOsabzp5a4hhi3Yszlm8zlJ2zBWcuvMuy7XrOvlVnOwAaCU0iRJjJaBrNPUDaL/jMTmIfG98lKAli8OPpsCJ7bbm+A1EVR95bqk9Q7fWkohwprWOWJpWa1WlFVFWZWsVmu4mlJVFfPZgqZtKYpBTxuGdV3TVk2gTyuJrjSz6ZSmbhjkA6QIHp5N1zsjvXAqbzYkm+9X9t9L+He9b4O//j5AMBmPmc1nPD99HmzUnGdnZ8LvfvvbfPrJJ+zv7/Pk6VO6tsPgyAn5HdGWj9H/aYLAst1akfeHQ3+IqBdwAtsZXO8XYkzQIGwsZsNnLAHZ36PX119PpxfESUwRa6R3tKZi3XlErMmSDGtbFMGccaODDpmJQa4rbUNguQdmGLLfcboQoKqU5OT5M4o0YpjG1KsFOhJ85StvM8hzJoNdxuMRcZxgfSB/aB3x+OlTPvrwIx48fEiqDKNMsTNKEK5kfrmknp2Tyw7v+2CQ7e4kuOTYfr6az2ZoAbZtGWYpX/vKm/z6r/0KL9+/xX/4k3/PTz/5hKvZnEePHhJpxc+9+y4/9/Wv8/z0nNlsztn5RWB+6SjYohuLdS1Kq/DvgUhHRDLCozFIvDdYG8YFj6VqlnRdwWh8k9tHE/zNnKa8BODRWc1quaDq7ba99xjThei04HHWF4NNVd98dOEXXVNz8nRJVCTcvHXE3/r62xwf7jEKqwly47h9vN9bmO2w//IdWi15ujjl9q19ps/DiGJ6iouMZJiphSbDk0UxmZIcjMccH+4wKGI6U7Kscga7u3y4jEI0vLNkWc54NAoKv6qkbRqwXzTQ2MiAnRDBKIRgB7f57MTmAdi04v0NbHviGZ0JMW3eQ2u4uTvCLCvWs3loi9d1IArVhuVqTdM1VEVNUVSApKwryroOxUZFqBaWy2UIW9Uhfr7tYLFYsirXpPkgvCcHArv9LDbEKts/9B3XXQ49AUlIycPHjznYP6Drx43f/fa3uZrPyLKcH/3Vj/nqzVeInSD2AiUUkZdoL8lURKJjyrq6HgoF/WnQez/4YJojhEaqwDcI6+dwOHupsN5uo9U8YXPgNpjnxip/UwzyPAAYrhcXaK3xXctsseCyvWA8HPVI8KZq089HoTq2ttn+wVKFudH1TDLvHbt7u5w9fcLx3i50MefPT9gbj3nttVcR1jMZ7XJ0eNT7xrdEaYISktliQdu25HnOer1mf/+Q1994g7br+M6ffofFYsHR0REnV+fXJ8u2il8/MIPBkIuLCw73Rvz6P/wVJsOU733ve5SLK95+6y2erRz56RneWa6mM957/30++fxzsqxgPJ5wNZsTRQlSRxjrqZoGY4PfXhxpnJFBe6HTYJhpQnvmsUghyLKUsrzi6ZNn7I8SYmoi0dBVC4yxPD9dcH5xQVVXDIoBOo5CBkHiSbKU5WrFBg++RoXDhyC8oCgKyvWiVw2GnIn5bMa8XCPKksLDay+9zJ27d4iTmHnT8OTkgqvpFBAMR8NeQ99gTUvnPF3XhS1JH0i69I6216xESUxZzWjbBpVE5MUgdAB4iqJgOB6FU8gHH0TTJwt/sRiwVXK++NqW9O2cHPQhcZyEpC+piKUiTxIiqZDWs5enRJFGxzFJkmKtZ7le9Z1kyWyxIC8GJEWGc7BelyGhS8ngt6BNMCR1np3JDpPxOFDe40v0Ig46Bt+Dhp5+Y9Z7VGxHN9eza/0XHlwhBHfv3qUsKx49esDXfv7nmU2n6Djirbfe4upqyuiNAePxmOFoRN07jJXlis7ZsH3ZGJZ4uE6TuH5tOnIhJUoI7IYc5x2K4IHp+wQl0QMGGxxyo0LeFoNVrYiTBOsNq7YiU55RXiDTBLNe0WRRX/GClFcJRa5Ci+oFOBX85QQSLxNQCdZ4yrakriSfPWmQYodvf/c9sA11OSeJJAf7E54+fszdG18iiWJwLU1doaQgUpL59IqTk+e88tqrjPIhl+uaq8rgvOayU4jJLZ5ULWJ8RNd1L4RyQiQNvl1TNxV4z0tvHPOrv/orLJdLsjzlF//zf8D9+y/xZ3/+XR49eYCWkr39CadnJ1jrydKYJw8/R+uY8WBM1XQ4Y0mTGB0JVk2Na8JVtU6j8yFxllG1Dmu64EQsoLWe5dWCSRZjG8PTB0/Y1YLX7hwwX3V89NP3+PzxBB0NiNMxjfGs6g5jI4SQtJ1CR3v9diRAFZs7bYMjzuIVPtklUjEnM8XziwuccRRxwrgYcHV2wnvnj2n/+KcoSkw7p2lmFLnEX1xyqvdAa6xKsTYg05HWGG+ZtSU2Fqxty927I6oJDAeCr7z0KlfPH3N1OeXs+ee8dHjIZHJM27ZMF5esVktSY5DSU9sQCuOspTYtVmqIYpxUNLSMRFCzOjyyZ8eYrgtjkQpYw6ycIiLH6MYtijRlOZ2ynq+REh7U4cA4v7hAqYSdyR7ZIKdUgs/Oz9nfO2BalbTzOUoSTFcSiVKeRllkGmO6lkhpnk0vWTQN+/sHLLuOtbHMliuK0Ygoy+i6FmM76O/5pm45jBJcF0h0URRhVQht9UKikhSvJPPVlL29IZgVtw+HTK8umD27wHnP78YxlxfnLKTBak9lG6QURGlEmmWsyjUbiMUTXK6dDpszvIT1mp2ioFrMiAYDRllOaRy5HmAbj9aSIi5oaksSx1gB63JBGnl8t6Z8QaykszwP2nwUWnqkDXvdVAuKQbEFEH/21UMH16DPBvgRbHPuRD/znZ8+ZT4959bNA5TSnJ49J5KWg/2Drf7fuQ7TNmgpSEZD7ty5w8uvvMzDh484ODhCJSl1XXNyes7zk+eMd/YYDAd88vgBB3t7jEcj6qqibhoiHTz74iji80cP+Ee/+Y/4x//kn/I//Pf/HY8fPebVV17he9//CyId8cF77zHe2eHevXvs7+/z0Ycfc3F5RaQTbt05pG2DYAj0VhWmIw06fJ+xDmSpVdWwKBsaAzrW6N5KS+Gp6wpf1sS+YbXcYV0WlFUV/P2So8DMlBLrLNapPqgmoPGbQvCFFfPm0nuoqpL9/QOSKGE1K6E15EnOYrnk048+5sb+DuuypFzNiUSNoEErRZ5njMaGJ0sf1G1CB8DT2/D9ehAuwpgG1bvoGmO5vLxEVAt013JwsAcPprRNy7oqAUiiCDWeULctVddRTefbk0sicDKspDeZj/9frzzLiNWAPM+ZzaZ8dPKci9NTijTj5s0bPLl4wmg0ZDZdkEQZbWNIoow4Srm8vAzS77bFdHWQQwuPUn1eQRyRDHqANIq4OLvAOcf+xSUg2N3bY9V/X6bP+bA2mKoopUjSBGz/+eC33bLv+RDOWa6mV6zXJfiO6dUUgQvFjjAO/uSvfkIIJguft1JBBNe2HWVVEyURARN0W7xlq351nnTzPP7MlmnDRH3haQ2/8tf9pRQ94Ni/tOgaTNcgpCPpfQyltcRxxHiQs5xNN73b9g8NJpd9uyF176Umt5RdJT2R9FjpGaaS7MY+7U7K/ds3cabkJBfs744ZTybcvv1msOWKVTATtYY8TTg+OOT4+JhvfvN32D+4QdM51lXDYjYPTkud7R19BJGUJErTieCCoxBEIuAX737py4yyjN/+X/8V/+73/4C33/oy3/4336Kua95+68sMjm5yenZBMl4RD3c4vHufJE5p2pZVFaLNkiRkF3RtS9eZ4P0nwJmOpp2FFWiUsFNorAzWcdbaAF4lEte0mHYdiDO+Q0kfAjgTjWIBNgA9gahkQtelJHi9tWQPa6brD3IDve2PFDFr/LokMh1aJ+RRRJR5/CSha1Ys54b16pIik+zu5OxOdjg83qWYz/jpn9dIVG/X7bEmZGcqIVBe01Y1rjXgMnYnt1BNxXJ+ycXTq2DnXRucWLPq2vDZaw1S0BjHqmpx6C1zLxwSEU7oYAbjXdg8sdkwhJ83OYYCaMuKYjBkNx+QRRFJB2nn0UIy0ikHRc7OaMxARmTZgDTJkSIiS3PM4T6dsaRFghBpD3R3ISA2TUjTlGGSstQRw6JgfzCgrVukUswXC3xbM8kzfCSpncHbFm86jLQgNCCC1NiLrfDNOBdi/qxHGYuUMVk+wpkO4zXWRQxGh8TJmNVqGVKy4pimrrjqgcxiUJBnWV+Aun7kCAHIm3Wgc32EnzXbdbMU13kOEMhFgWPRg4fOBwepF3AZ6dkWZR1FAQCy3gaSj5IIE5xrTGf6L9JPQ15sZ5bNZiGkLm9QVNG/aXedzBtFfP3n3iVPgi1ZpDz26++Sp4rlfEma7xPHMbuTCZPhgLJcMb0I+XpXV1e88eabFPmIi+mcq+lDvPccHh5ijOfqcsrx8TFNUzOdTlEqjDy+948fFAX/1T/5x4xGI/7Fv/jnCOD4xg3+6I/+iHfeeZt//yf/gds3b3N1OaVpWrI44cbxDV55+VVmsxnf+973g2hH6z5fscVah9a+F4YERluSxMgkpW4MTa8D2L56kEYIQRTFxEkc/O7ShGGehyg364K5SWe2kt2wXQm8/2vMIJSBPkIBj0cpw/NnJygfcfvGHWKVcXl2iW079vb2MHVDkgiqUpLnOYfHhxzsDRgNE8pyRRz5L+zhO2OClZ3WSBmTx2Mun85YLRYoqRhNxpxenfP5g8+5ml4xuf9KSMdqCevRnlnYdS2rukHoeHs4iY0rlJABkHsR+P0bXtZYrqZTvDHcPr7B7du3OdrbZ71Y0DQNR0dHjMdjkmRNpBOEiHBOkKQpk8mY8/NLijwny3Pwls62KCnJ8oQoidgphnTdCUop9nZ3ydIcvOezhw+DzXia0gmPMj7cB97SOY9r23DPR9n2vbpNV2CDT6J1vQYnz7EmrI+NC96akVY0bcNgNCHPcxarFbP5AmNr6LESj6esuoDHSbFNPFc9iSqc/OEZ/VnuQ3C8fgGr6XEc96L/5M9cfV2o4IYrHcRYMqlBalzbUNVL4u3JFJ5+j9iut5wPTjubKh7ceA1SQCwsXnbQrjgcJSg62mpGnEVkMWQKpIZiNyOONAd7GQd7Y+p1hG+XXJ6d83w948njp4zHB3QWzp49Y3k5JY1SatehHEhjWE9nAOzvBwLTar1i/+ZNvvrOO8zPLpidnhF5uPfSy6RCsj8a8e6bX+Jb3/o9frx4QqtSRoe3mC0WnJ+cMD66yWC8w/1XX+HR40dIFXIilLJI2YCt+zAVwXiYkCQKYxuq6opqsQIBaZaTJgmy9UTURIlnmCsi7bC2AgxRqtH+HLzB2w7nA/MTIZGoILM1L3ycGxbixiDFe7SHgV2RJTljVSJ8w7y7pF1XLM2cm8fHaO0pV44k1eRFRpKmNNYyXazYjRIQQVLelCti0xG5hFhmaBTj4YglmmbdMptWdFoyXRg6X5AOYkSUo4ucOI4xXUfV1qEY65wkT6najq4/rYxQOK9xIsLJIMV2PjhMbRyTN7eqIOQC5FnB8mrK+fQp9mpBs3fAIM0QVY2vK3y8ojEt66sFAkVnPE1jGI53WK4r1lVFFocUosY0rMpluM7zMHf54R7Tk5Mw71tHMRgwGk9IvSMdFZxdzUJehbfEGryKwHa03oCDTvbqQAFKhkwFv9kACaibhlhGNG0IhPE0KB3Sv2dLqK4+5+DgEKUkeZohgEgp6rJivpiHgJst5ZktDd6YsD5MN0tMIdhSpdkAtRtgU2yTzIKC8XqkT3hBwjyfz9FKI6SjrmuUjyiSBBUpurravoktTt+vN3zP+Ns0rs47hJOovuXYVLDJZELTNDz+/GNOnz0iVdBWKwZpcINd8ROEFAyznEERqLXL2Zz51Yy6qjHWc//ua+wf3aBpGubTKcVwB+sEk8mE6Tys6CbjMcPBgOksFIabt2/zi7/0C1Rlxb/8l/9jmPec5fHTpzjn+ejjT8izlB9//jSoy6qKaZ8idX5+DvuW4WhM13QsmjZcMuf6gJWaSEcMh0OWywVJss/+wQH7x8dUJghIEMFP0HYVqXIME8n+OKMYDBBSEccJu7s73Lo5wbjQFWzIOUIGdmfQ28fYfoe9IR5tmZ7eM0hC5zKbrTh9dk4SZbz5pS+RRBmz2ZTnT5+SpTFNT7mtq4omjyiKmMFggBCGrjOUVcV6vabzQbu/UZyuFkuEEBweHjEej6hmM+q6IY5Tdvd2uTLB718qifKahAiIQ3gOUF3NtjRl48EpgxeBiYiULzAQ/+OvumkYjoYUewcUSYxGYrrgZlwUBSIV6DgiiSqUTtAWvGiJ44TUhdyL3d1d0jzFLd12K9B1HV3b8XRRMxqNuHv3HvPZnOlsxmKxoG5bUgqapqayHZ0UyDQhjjXOSgShW8Rcv9fwgPU6DAjvMcvDmrE3i4niaLuNUzriYHJAksRbFq7uGVtC9t3NzgQQIbzFWbquo26awKbEsimfm4d78/Nmvb95bLfsQx/CbPBh9Ij0xusA9N2jCXs7O0g8Z89PacuSOE7Ik5zOK9q6Dr9ZXnObN02rQ4DTYDbtiAUrENIhfIvyLZMi4mhvwOOPSz5576fEyjOIFOs4wjnLM+eItEYRHH+1EIGE5CRd6xgNxqxXM/b39kkjxcHODkc37tK0lmKQc7EKtthJEuOcRQN3jg956eZNEqH46i/8Ir/9v/9vSOcYxSlFknLatVw9PyFRkvHhEZeXl/z040/xxpAUA6bLOReXZ0xGBSqGplwjlGRQpEQ6Yna1IM81Nw5zzp89IyZlnE3YP9xnvLtH3OdOLJcL8JY80RSJIlaeRHmU9miVcZgd8417O8EhyQcrOR0FKrN1js5Y8kHeX3f3BdGMcz6kGFdBaPPRh5+wfLZkMkj58iv7ZOmQx48N07Oa4SDFGE1n15ycPqVzNS8N73JwfIO3miVdZ1iVsFgHNxylNcbYAHKWa+I84ubNITu7KbYVEEOnHGtTUwuBajtM3/6rKEFKSWcddd3gpA7OPdbR9pZqUgjYWMq59ZYiu4W7+n+QHqrlip29A24dHDLJcpT10HYIG6TQURGj45ghmsFoB6UiVmVLkhcs1hVl1zDemaCiCK09+SAiy1NUJDGdpfv8OW+8/gZvv/U2T5894+Hjx3TGcHpxgSnXFImmq1pa04ERIDXCWzQhOKfrA2e09CAcQnm08r09vWI4GNA2Bili0kyTZgPQKThBUiTcuZmwXK6YlbMQFtsDJ0kUke1kSKEQaoMTXFvAQaCA05qekwEvrglxbhtstHF3AvfiSgohBGlvmuO9R//q3/8Vjo6OqdclP/jzv+DTjz8Me0pnA2bwRV7Cds7b7js3CKoPkWIbr7a+2LBYLrh16zYnt25hrGOUxfzcV98liyM+/PBD0qYizzO8sSznS5y1DPKcIslx1oMTXF1ekucTrHXcf+k+b37pKyyXJWjJK+nLWGeDQu3yghuDIbduHLO3t8ejR4/45jf/L/Ki4Gp6hfOOw4MDlBD8nW/8XX70wx/yyYcnnJ2dMZ/NyNOMJNJ89ulnTK8uePtLb7K3t8dSCbJIc7i/S9e1xJFiOBjy0kv32R0o2q7l4uKS5brmprHcvnObyWTCoCgo8oQijYiUw1RrqvUUZxoSpUjTBCfi0Dq7kJ6jozikLfXGHn9tl+P66t53CUUxYD47wQN3795lb+8Y03V8/PhDPvjgI95880tMdiY8PXnK2flJSJKqVkx2BhSDgl/+xi/TtYZVWVE2NUgFKsiOZ9M5znRML6ZIIbm6vGK9WgWmqFJUVUO2txM2IdYio+BQpZTGVRVd2ytefeiSjAnMSZwLHDghf/a7+2uvNE2p64onT55wKRVFlDBOgxMxQLWYk6QZTdswlIIkzeicCBsfoCqrYHcWN7RtR5qmHB4dMRmPQArmRjMej7EuJG2BZ29vD4dgXq0gjmi9o67KsO3pXDBjVaGdfxGx35Kl+hlfSkW5LimrBms8SZIjhA5WbV6A87z//mdUVY3Hk+cZRRFCj+u6xtXBBFdpGTCc/usZd00kghedL68LghNhc7DZ+gVnp9DZv2hjoJUmMIZB/96/+T9Di29BeoF0nq62NMaGnPnKb51enAgc9o2mXkiBrwxJFCOExWKQ3vTGC+CFZdTbmk92dvjlv/O3GQ8GDLOMWAi+9rVdhtU0PDhZFlaMbYtGIjyYuiXPhzx88ISDwz2WqzX7+7s8fvw5Dz77nOlqyd2Xb/Po0SPSJGa1XnPv3l2M2eOjD97j1Vdf4c3XX6Ouaw52JhSDnJ3xiHt3bjG7uOD89JTp5RlHh/sUWYr3luV0SpIJ3v3K69y+ecw7X36DD9/7CWfPT2jNgjxNeOn+Acc3bvDma69Qz4YMRyMePPiczx894uOffpfTpzv8wi/+Ivt7e0QRdN0K6aEYpeSDfar1EtM2kMRQzomUJskT4kQRR71vhPV0VrBYrRgOh+gopm7q7arTeE9Vlri6YX+SM8pfZrkqeX56xk//6n1m8yVSCoYjyWxxQl7A6zv3mS0mnDx/xg9/+CN2dsbsDmIGwyHDcUzhPSqOGRYDUAc01TB8PfkyRVJwdXHFaDxCxxUffXrBfL1ksjsKjkc9y1NpRSICpTnLM5rFqtfiO7IkQcYZToQ1rRTu+jb+GzaNWmuqdUU6UCRpTr2uMWXFMMmw3rFunpNlOUhFWT7karogL0Yc3brNBx98hNCa56fPefzsKW9++Q2m8yvOz08Z74wAsE8ueHb6nMdPHvP8+RnzxZzBcIhQmr3jI371l36JH3/wHv/qt3+bBs9bX/0K8zLQ4vNhQiUj1mVJkQ8x1RqsoUgSmvWaLEuYT2cY48nyARLHYjEnSUdEec66WpNYR56mRHFwmCqrinUZgnWKwZDOtMGlqu3wdFsfzGCYo5ARrKsKrTRVVeKMI0kSTGtIB4MAZgu2CtCNTEDIkMgVwlj6a71YLLDWIL0k0TFplBKr0KaWZYXsfd3oZw62qyAHXvUzSo/8OLZ7VrvRY4uApt69cwdhWga9CWXc8/DvHU7I8pxBlhIJiRYQCx123x5m0wXDX99hXTYMh3/F+x9+yocffkqUZLR1y/f+4nvcuXuHzx58xmQ84Zd+8Zf48ltfYr1e4ZxjvV5y4+ZNPvn4I8Bz76X7PH70iO//4Pv8+Mc/ohTDMCsPCvZ3Juzt7bFaKZqm5eL8jA8/gKdPn7JczmjrhDpLUCLMwMIaZLvk4PAAKQPbbP/gMAiNkgRrws5eK4mQPpie2OALmWaBOXfj9pu0XUdZrinLkrKsUDr89+FwiBeBq+49KKWJ4yD71d6TpymDJMIYR9daojjFGI81gsmkRWodQMx+s5PmCTt7OxweHoAUDIqcuqn7LUfCYFAQJTFCRnRdh3WeNM14/PAxpydnzC5nHO0fEamIPC9o23BCySjw+ZUI/ofGBpKR82EnL2SwPednE39eeG0KwabLFC6MRd5aRqMhd27dZpIVLC+n0HYc7x8yHA44OfcMhyPKqsFYiKIUVIzpAidACMHh8SGdNUxnU5q2oWkaTGeYzWfcKQZEUWB9FoMCYw1aRZR12FDdvn2Hddfw977xDT588BlPHj8hyjMODg44X86JiuILPBsdRcRxjG1aAI4ODyjLFiE1nRU4a4iTiIP9A9SNG5h58Ch0zlJV1bZ78RDCeE2wBdBabz0uAh8l2O/Jv+mCvvByP1Nl5QuGvC/apes8l9y+/TIHuwesZiUPHzzk6mrGeDBh/+CQ+WxB8OAHF4jG/d7YI3HEQqNDNw/eIpwPkmfXYW3HxdUFp5dXaKXJx0dIoWjqFqlSdKq4WtfIas0gcYwGIcveSIgR5HHC/vGQtuv4sz/+D2FHrRyVKfEK1s2C2/fu8PEnHzEYDPhP/7Nf4unpM9756tu8/ct/l//2v/6nZFnGz/+tr/P+++9TVSWX8ytOT59zdnnG7Tu3UWi6rmM0GrC3M6Fcr3BVhxKOvXHC7RtjDiavhpBPLYljTaQkcZqQJzHVZU2aKfJixP7BAR6YzefsTEKCtYoCT0EIQd3UdE4gkyTcHBLOz89QvcVVmmVEcajkwQ05GKl0bdsDSglxFG8NPrSSLE4W6EQGs5Fdye7hPvdfe5koSigGBcvlKrDhNqBknxtge83AZD8w8Jz3CAytq6nLBmeDexMkjEaSSE/QqsP7hvliRtUuSIsILyxxLEiTYGSCCyEvzliEDc5HsYROgBBhzle9R6b2gdsfVPgeuxk3+5+l96RJzGy95NHzE8zBPlEakaQJS9NwdjJjsjPm4PZtLi5nNI1lfJjTtBZj4fD4FnGWcXh0yOHRDYyzjHdHXFycMxjmFMkAbXtZ+s4uY6VJJztEOuLi8hKlND/60U94+OwZt2/8P4y9SbOcV37m9zvnnd+c884TAIIESLBYpKpKLHWVpGp3y4u2vNcHcIcd/j7eeVh44ZXbC0corAgPLbdstUqyauJMzLjAxZ1yznznM3hx3ntJyXa3M4Ib8AaAROZ7zn94nt9zh25/xF//7d9RVQrZgFpXdLohFTXSWIQ2hL6g44OxNbY0eJ4lMDWel+D5lkZWxIFld6fHaDim44+pq5I3b874+uobJpMJvu+TpOnt5iAIAgI/QHiy9cYox0JUBvz/HzRq+52U/R+DThr73QTX73S6bI232NnZwWNO4DsxhdsGg2adSgAAIABJREFU+P/Qx93qCBAtxVY4wY+UntM/C+HGirZlIBo3AT97e+ZslbUCDeUmZ9AdOIfb/sAlBbXKN5eP4DTttYXr+RXPnj3ny6+/4tOf/JTdnR3unJxwcXnNzs4OV1eXPHjvAes2WfnnP/858/mMv/9v/mu++PJL7t+7y7Nnz7m6umS5XDCbXlOUJYN+n+HWkHc//ATVSo3ruuDxt9/S1DVbe7v83icfc3x04AJE5U2klyAK3QegVU3n3hGeJymKkt29PUw7Je51OyAEZVOTxAme7zIIjXFlnO+7INVs6sr+IHSMSAdlsWij0FoxHm+RFzlaa8I4Rko3Ya8bhRSSvYN9x5hozTt5WeH7jasKkoQwits+3kNpR9P1Ah+tNWVVUlTT24F4FLnfPwqjdtWVslquGQ6HjIcevoxYLTI2q4y6qZ3a0JP4fkgUxhij0LW6VRA5S7PBbxWp9nurr398Y7XF53dMgHbyXVeV6+Ub7fYU0sdTmqasmM1m7OyFeL7H27dXLJcber0RWVGhtGWTlyRpyvXkivHWmIcfvM/DDx7w53/+P7JeL4jimNcv37icxuWKpq7xPZ9O2nWHKIJf//rXPH7xnLvvvsfu4T7Hx4c8PX3J9fUV4/GYpgW33tiFvdYjUYZOxl/fZof4YH2UyliuFsznzn3bG7ut1HA0JG1BJ6JF8WvjUp6k1/77tSa4m1CaIJD/nwrh7/+73sqZW62HsBIhzP+zMlisrvjt5zMHMlWCyE/YPzrAKji/usQPnGjEMeBcBp4Wrjqw1jBA4H1vw6Jxf7IQFisk83XBL3/9O6aTJb4MQQk265yt0S5hGPBWrRAY4iCgFwWOrFyXCKOIpCD0fHr9Pg9/8CFKwjdPv+VqNuGbl8/5waMPeHX+lribsLu/i5bgxwHXixn/8//2vzLeGXP3wXus8hXd4YDjd+6wXjvr8NHREa9evuC9vQ5ZnqGainW5IWXDMNbsDnxGXY9OZIjjAISlKp2R5AYooK1isDVANQ1lXWBM3TrCGoSnMQiyYoOyCj+K21lLgPACKgTawP37H7DarFmt1uQbl5zjhkWRY/g3AiETwqBtLcKQTs/9+Z7ncfFmduvLiKOIoNsl6kEQ+sRRzJdffk630yOKYzzpTFWxSFzfKSU22SVIIAwkSRQgjKIpC5ctqcEPely8OWUxW7NZ5XR7Iwb9PdJ0F1VrokAQ+obAc5sO6bmbxsfFzyMsvjQEaKxtEEYirHZJ055L97lZkLl9uetvLQIjBevVhsHWmHt37tKJI85fvWazXjLo9th95wSlV5i4gwoT1npDtlpT5DW+F2CFzzqr2eQZYdQhkDGhjAhEgtUF+aqijl3YqV+6iiiJIkxoyLUFY+n5Md3uiMvzCReXU0ZbW+wPD3n2/Bm7d3Z4MSuwlUUGEBpB6gfs9HoMPY3E0uv1qKoKL4xZ5Q3LeUmxvmQ57xCHNc9nmqOjI8bDEe++c98FGCn3NJW1WyFa0a6WjTtoffldOEpdFv/uw+B2FQ2tIgIrbJuUJqi+zzMIQpceXJeKfFPSBIbQSwj9mCh2k0chBNZrd5jSMZQ0blqJJxHIFoIpEb6Tnqp24lzVFU+ePOHi/JpBdwxGsJiumPZnCCGZ+RVJEhJIiSpzdFUQCgh9gWcMk/maP/nFz/jpp5/y+edfcPb2jO3tXQ52dxBC8h/84g/J84Kf/ZOf4Qc+L16+JM8zZrOJu73imN/+9tdUVcmHHz7CD3wODg65e+cuTx5/y/VkymIxpcgLEJbhcNimSvm8PX/L7u7OLajT9dEKY9yNKITg9NWpoyhv1lghnLKsqgnKkqJq2N/fY5OXlHXdVlCa+XLldsXG8OI3v3EBJG3eZJKmBFEIjZtL5LMC3/dQxpAXOXXjfh/pu8nyqLvDerWmqiuCwMP3PaqqoMwL6qbm8PDQVQFlgaoVq/WabJ25FCQL4e4uSjXk6zXZZoUnDaN+n363QxwECCRKKXo9J/UN/IRiU7rbLnJ0ZGGF621bbYLvea31WkPdfO+baduqx6UK3+QPOPmKIx9J6yFoOX5WMhwN6UQRnTRl1O8hlaHZ2qLf6Tp+oM3Z2dt1prLBCK1BEjAeb1MrzWq1Qkqf/b1d7ty9g9aGTz75GM/3ePz4W+6NH7DeZMRBwHzi4Ly9tIdW7r3M53OGwwF5WfH148eMtrb46IcfcXV9xcXFJZUO3QBeusMtiSLG4yHeKCUOAnZ3tlmt1hgZsMwqSg1FAycnJxwdHVO1dmZrDWEYuNzPNjdk4I+YTK5ptGlZpNymdN2oHet/51FAWzGa1ujkXi5Iz/6DKg3A/+d/8k/pDXrkq4pvvnjC86evWKyXjIchveGI5XLlElSlAM+C1K2Iwbg0pdriC7eC9aVw60Ufp3f3fQajEZWyjPci7r/zEGt8Tl++JokHqLqhu+PCLoTWXJ+fofIVu9sjtod9AmlYzabceecdSqWwnuTTn/0BvV6fn/78pyxWG7qDIT/99KdUVc7rs7c83H2fX/3q/wJP8uNPfkJv0GUwHvLt4295/OwJw8EAL/QJ4gAv8jHZhNjW+KGLgYvTHkIIsnzDerPkv/tv/ytnChHui6u1Y8sEYUiaJvyHP/85w2CAEc40VEqBNopGa7Jiw+lv3vDs5SuupzPCOEX4IdPFkqwo8YOAoyBmb2+Pe/fu0Rv0QAaUhabRDdoahAzAC5nOJnz+2e84ff3aKRQ9QVmW1LWgbhp6vQ4PH7zHo0cP2NnaZbRjMKrBkw5m64JAauazKa9fvSIvCtIk4bNfvSCKIop8zWY+ZXvU58cff8R4OCIOYxazBVEwZmu8S5MrlsuMbDOlLiMGwwFSNGhdYJV72APfIwg8p01TBonCM+4/I3AeFuO09UiJDMTt3eSESO3aWoAQljiOyVYrXl2+pba7hJFPFHbJteZqOkeKhuK5pShqPHzAZzzs0dva5uL8Cs9LnHEtThkNtvji888wVtPrhVRZjR4YMq1pECzKClM3lAqWqzWe8MjWGdau2Ts4bKlcsDfe52DniGcvX0B/B18GxF5EY3PQihDHgeikAbFvqX3r5jphh3XeZ1U0dFPoxB6R6bcxf2s2m6yFkzQo4biYbuKvwFi8wCdNUoQnb0Vk/76XuIHifJ8c0eLmbpKcbg+Df/Gn/4K6Urx6+orr8wnz6yVu22BZr1btSkIiW5mly9Ywzmji3XiiXeDDDa5KSNcrep5kOpuxWq+Jww67OzuoRnB9OcUTktoY7p3cYf9gH6EaPKuo85QH9054584RkS9I4whhNdPZjPF4RJJ0+OLrr/jxj35E0umyvbvPfDFnZ3ubf/7P/hl/8zd/w4OHD/mX//I/4fPPP+c3v/k17733XpvxGLG3u8tg0Gd/b48HD95jcv6cfq+LHwRUVUv6xRInEUEY8NEPf0ijGqQnCZMYbKvfDyOGwz7b29uMRyNm8xlNXbkUKukQ6wLB+++/T600YRQz3t2nOxyRlxUGwXAwJFo5VsN4PEQZw+R6wmK1QAhJnMQUVUGSpvQ6HfqDAXeE4Pj4mP39fbceCrosFguMVuzubrO3uwXWMJlcMZtOqcocDPR6Hbppl04npTfoMxqN2NvbZ/xol8OjQyJfsJpPSQKPk4N9Qh9mlxN2d3d5/eKUy/MvKfOaOOrhtS2Jo0RXNE3LLNAWL425pfl+73WT5XDLMzC42VP7BXU7+pb5J2/6W8tisQDjglKzLOPtdEZdFERhCNoQhQ5gU9eabtpDa4EwgjCI+Pqrr1z/v1yCsfz+j3/M2dkZ8+WM4aDP9XSKtgVVUZIkCfPFHJRFWkFZlIRByPvvP+SXv/w7dvb2GfSHTKcTFvMZo+GQ3d1dpsYNegPfpzSGPC/J8gICge8ZFnO3JYiFxMqQqiq5upywyDLOzq6QymlzkjgiTTvEccR0Pmc6nzOfzwmi+LavD4KAKE2cqKtp2ovp31MZ8B0F2Vpxuw38x1UBgDBvf2c/++2vefzqFf/mr3/J198+ptsZ0PU7bKd92FR0ZUjkO4xXoSsyVbCyrp8ZyIAwSmi0YVPVeFFC0huQ1TWXkyk7e7ucvnnNaDTkww8fYa3izetTlssFWtX83sEeO+MBw+GAwJeEviQOfIypKUuHp7IC/CjBjyKKqmGVl/hBSKc3ZJVV/OEf/ZzDoyNevHzB9XTCYOSyAM/evqXTSXj58jllWXJydEin02U2nVAXBZ1el4U+JYpioih2YhkLQnj4YYgfhHz00ccsFyuup1PKqqHXc/RdrTWr9Ypis6HOS5q6IfQ8Bt0+aRhTlyWr1cqBK4ZDDu6ecH59xcX0GkKPTVHS7fcIsyVhEJBlOY8fP2G5WPHg4fscHR4xmczopF2UMu3hM2bQH6C0YbFYslwumW4uicKIvMipqoo0SajrhuVsjjGa/d19Op2UbqfjLMTaDbM6nQ5pp8NkU/H2/Jyzi1MalREnHkEItcqpipLJ1YRu3GEQj7l7cJ/55Zo60/zt//n3HO4f8PzV79jf36fb7aMajRQ+SaeHwTLf5ORlwyIv2dQVjZAoISitwbTxY0Yu28WcR2A9rPWQRiK1JNAQaEGCx739Q/YHA4r5knq1hFpRVRmLRwHT2QwpfLZ397i6vEJbwZ3jOzx/+Rqt4PT1GZ988iP2Do6ZzxcEQcQmK5lOpsiuk2qjNIGUCGPdWtAYAt+jm3Zce6ZqojiiO+whpM8mX7NcranKLmma4HsKQcnuTo+7J7t004CmXLE9HHD6/AX3ju7iEfLNF49ZTNcIIxkOt5wRyQq2tkYcnBxgheXN+Rmz1dwdgGVB0SikH1JUDTu7h8Rpj5cvXyF9SVlWFHmB9KQzvRlDlmeEUcTWeIcgijk+OXGfjR+AcB6Jsq55/O23js9wUxk8/uZrzs7OyHPXm3qe87XXTUWWZcRa0BhFq1NqWXltnlxLwhXSnaayXV/dsPFugjtvVGhKK7SqKcqCoizRTcl4PObwcI/xaEhd5cxnUzarBUpVNHVDt9climPG4xH7h8d0+iPWRcn15Jr5csPDwzs0jeLy4oLlcsXzZ8+YzKYMRgMODw/5i7/4C4LAYzQYuve5yaiqkuOjI+6e3OGPf/h7zGZTZrMF2hiSpEMUJVStn/xf/ff/iv3DQ3Z39/A9j8vLS16dnrbZ9hbTNNw5OuFgbw9dNcyur1ks5oyHI06OT1isFiyWCy5/fc2Lt2eUumHncB+FxfMltnTvMwhDHj58iJQ+uzu71I0mL3LKlteHkVxfOx9GUzsysZCSRTHl5M4JB/v73IRtNlXJ9nhMr9dn2O8zub52VULlJttu9uFANc/PJ9SqodMNObl7wOHxNp5vKasNqq758Sc/QmqBUAHlqsYPPDZ14dKyS8dSkJ6kbmoXCtqG4pZFRZGXCN9HSlfyGindgFV/Vy0Y64Cnt6w/vm+0sWgNRV2zXMzpeBLPGkajEVvdPkJaXuxvOLlzh1evTsmzDUmSMJ0tOX11ilaG3b1D/CCirEqeP3tGp9enKhtenb4hjmNkI1u8u731DNysdpM4otfvEUYBWZFT1TXX15M23KSi1orI77LebFBNRjeVRNE2/X6fQCqKtcv4PDk+4e6duzz95gXz+YJO0kNYt8EIow7Ck4RxSBTHWAxhFLitnicZDEcEVYnBQ5mi/fwbyrJwFajvI/3vXIy3JOTWDxLQFgPfqwRs2/X/Y9GH/7f/+1+xXC7xuj2k1kS+Tyg919dZS6M1tXT9H1ZToqg9i2nXHbS5h0K6FZKbfALG5S64WZIFqzGqRqkaqxUYjcDw9voCZSoW+ZpOFNIfDel3DrFNxWK55O3btzR1Q1VpppM5vcGQ/mCLQdKlG/d4+vINX/zud5RVQRTHLlJ9sWR2ccH5i5f4ylDlBRfLFZtuh2G/z+H2DtvDEdUm57/8L/4HOmlCknYIghBjLI3Stzjvu/sn7O4cMhgMyPKCclUiREhnkNLp9JFBQFXVPH32iuV8wXo+R1U1vnRYrU63y3K5IO6k+J7kg/vvcOfdd1hnG7QFEYUsl0uKogQLVVWSb0qqquLy4oqT4xN8JEEQ4kmfsqrIshxrIIoifvGLP0YA06kzWXntw3Rjkc6ynLM3Z0yuruh2ewz7fbTS5HmGMYbf/8lPaZSiP0g4PNpFBJY3b54zuZxTlBXjvmY5WaIrw5vnlxxuHyPw6A/GrNYbdORzOdkgEGyNd9jupNRIahrwYxprndHqJmRVCoJ2DepZgzRucOgJ0SZICYRyXoxGG5I0RemcTVMy3SyhKlkiWZcbjK4po4Td3R1WV2uuJtdsbW2zniyY1A3DwZjrszfESYdytaKoava3x1RlRba8ZtA5xAhLJAW+50JdVd2gcTyH0PPIW+ycxMUEFlmGwhJEIZ1uD0/0MVpT1RLf0xR5zdX1Eo+K1XJNtqnY3dlh01gWZU2JixUUwkf6Chl28HyfoD/E73SpTYOWITUuJ8EoTVW5tDIhAzwREngBUegSlGpb4mk34Fa0ZjbZZiloRWANSrj0M4TTAylAS+GYGd+z2/unpy/R2tAPA7RuIQe+TxgEJDKmKTdturADOt6CM32J70k8c+NqdIk5Tk2lWiafo7Ba63amWluEdW6uMAwQVnJ0dMwPP3yf3Z1dzs9OefLNV+SrFXHst/tuD9/3Wa/XvPzyS6aLFTu7+3z0w485ufdu27+HSM+j0+0w3hrz6MNHTGczptMJjWqYTt3NmOcFB3t7DIZDiizj89ev+Sc//QN6/R6DwQDPC6gbRd04Tb30A0CwWmc8ffKEy6sJRVWCdTFkWZ67Pn86QxrLBw/e42ef/pQH775L5IeUZUHdVMzmM/wwZFXmKDSvT0/5zeefMZ1O2e/3WLTE5yRNqdrbdDQY0+l1ef+D91mvMpq6cToAr3W4CUcr1rbhyZMn/OpXv2K5WHFwsE+aJBSFA2mGfsD0ekK32+Xhw4fcv38frTR1WTkGYNhnsVphaVitl0wWV3z51e+4vDzDE5Lt8Ram1nSCHi9fvkAVBmoP24p1NmXGfD5HIEjjlCxJqKuGvHBk5Kp2lGFlNPi+iyajJWK1h4OD4rQaBOu0Ki7GXjuaVBjR77uDTOU+zTpnsVyyWS/oH99hvc5aDYjvqqzAPai+H5IXBcYKV+01iulkgmgj2rppyto6TkHoB4Rt3oKua7R234O6qpGebCW9kihJiD1J3EmI44Tl3NDt9RgHPcp8wXQ2J8vmdFKfyIO6LJhPJ2yWa3QtODw8JAm7qMZwuD8iy5u2xHdeEfIMcYOabxOVtTH4nkv8DuOIMIzpd3t0+j0my0sa5bttTktAupkHaKXaeYN1GZ/tMJnvVe7fN436d0d7aG0JOgMmcoJQjtIiPYGRoD2BunGVWUMtLUqC9sB6AqukU4618AUDt3gol6Qj8CUIY7CmwegKqxs8q/GF5enrl2TVmm6ni9ANg9GQR48+IA498uWaPMvo93sYLYhkyMuXr6izkvOnLymXBa+vrwnDiCSJaVYrzp89p6pK0jRhNBpx9/57DH70I8IwIi8ymqZp2yHJ3cMDOt2YJ4+f8m8e/yXrzYZub0CSJJRVw6Lt+VUrFNrbO+Qnn/yI3b0dNpuM84srtt+9T9PUrhKyLhzmz/+n/4W3b16z2aw4OtwnzzZ0eh1qVeOHPp1el9gaPrh7h5//7I95+/acwA8Yb29hjaWplRMhSY+m0bx8dcqzp0+pG0UYhC73UTkoqwiMC+EoSh4+fJ9f/NEf0e/1uLy8YLVYcefkhOVigSc9hoMBy/mczz77nIvzc3zfx4RD8qLACyW9foKhZr0s6SVbDIdDHr3/If2kQ+ilvHo64fxiznK6ZpD22dk+4LIUNKlGWMFGphSLkvl0hmpq90AGAWXjMhmcG9Fzbksh8AQ44F47MbQWo61Lo7IGhGG+WRIJDzohnb0Rnh1AVSN1Q15s0RvvUhQF9/fewR7AdDrlYLjH8ckxr1+/pnOny2w2Z2dvj+lswuPHT0g7KeM0QmVzGpx70g8jCEJ8q2msy46ocdsMayzKGiI/cHMOLKrWrKoV62UAGpLEXaZaeyhlUTYgCEKKLGM5z1iWb+mkfY6P7tDrbzGbzCnCiMWmwheSQFvCuiGvGxaVYmMcmi0MQ4QWyCAmUAJJiFESoyU+ocvpCBxtrGnx6tZz2ZCV0QRolBBYCb5wK0UtwN4AGMT3ZgZ3796jrmrqOHCJPjecNdtQKkvYMvRl602QWIS8YRjcADcM1rbrpNZ6q9pJZ+iHrazVreWsy912mwdPcHR0TOQJ8jxHqIpBz1mSs82aFy+ecef4DmVZIaXPyckx461tFss1ZV3TNDXD4ZDVak0Q+Ny/f59sk/H111+y2WzY3t7mm6+/YXd/l63RiKoumS3m1HVFnCQkcUxahKxWy3YGIKmqsq1uDKHvE4Uh3TDCC5wR5PPPP8d+ZliulszmC+yvf43ve/Q6Kf1uF7TGNDX33rnH3s42vu+RZWt6/S5ZkaGMIunENMZwsL/PxcU5v/3Nb5hMJnS7fcLQsfXrumG1WLG1s8XlxQQpBA8/+ICHD94njhOHDQeUcDHw1kKv0yGKQr795hu+/fYbirziL//yX2OVdv6PtEOWbbi8uEQIwdbWFj/7yS/cztmzeAFo63Iw4tin0+1SFRXnF5dcnl1zenpKYCN2d3fRpdMulGXZ+uLdF7Js3EZFStd3395S2oBwVm2DxTnZXHAJWLRx3x0XD3/jt3csQFDk2YbpdIouCmRTE4c+WisWp69Zb1yEWr/fR2vNaNxh/+CA5XKFH/oEYcidkxMOjw4B6T6TPOP09DX+eM/RoesGE0WuzWpnB0a38xWlUdbghQF+FGJwIcJ5UdDpHJEXOetNRRha+oOUNJXopma6uXa+n3YTcnUxIQ4Tup0h8/mM9eqMonLbp022ISvWFEXG2dkZWZ7RSVOUNmw2GVGU4skAL4jxZEBRlvSNcWalNqvzJivBu1Es3pCX7D/UFNxwDqT8h1Jmv7ieo5oG1U3RWYlnIAkjrJVobZFh6GKzpIMrYMAIhRIuLcG00mODwYo2275R34WqGIXjIXnEnkV4HsNuijUhYejz9eNv+OM//hk/unef89OXvHz6hKu3ZxztbHOwf8BmuXKJyHgMh1tI6RFoiKMOw+EWj8/P8IwmtIJxkrLXG1DP51y8fcv6/JJet8Pi9A2z01OCyKG+fQH1ek29XvPq2wX9wYAHRw+QQpIVucNdRZHzxC+XBGGI1pr5bMkm2xAEPknS5d7WPmprh8l0wny6wpSa/qBPvz9id2eb/f1dPvvst6yXc3r9rgtmFZZs6cQskzdnGK/DZl0SBCm97sDhxns9Z8WtneLx8OCEXq/H0fExWHj+/DmvX7+mqiryOif0Q8AgvQBrDLPra5TSHB4e8OmPP3UgUCSeFDRNw4N3H5LGCd1ul7I2joS8nHM5uWC+nKFNg8XJa7fH21y8Pef18zeUm5p3jvd57533efLtY9Z5yXWlMTYgEAFGgbA+Iu27WLa4i+97BAYqbdHGBfcqa5CBxUhJmoQo7fwSjXI3Mi2TAw/CxMcHtG9ZVmsmV2/JVwvCwEMY8Gufbq/rAlSiBWmaEGuJWedsdbpMZzO6noctMob9Pv/xn/wCPwj51a9+hdosCPe2WS2XlFmBLjVS+m6WgUVYTZ23GQStRJjAuQsDLyAMDJ1O2sYOVi5PRFs2uaYoc7Iso9NJAJdGVoqQaamoX7/lxZtz0iR1VbfS2CKnWboZxeViRaNqjB+QZwX5uiCNIY47VKUi8CTWCKfobTVAVjj+ovQknu+YGMa0oiPcsNBKgdWt+Eg4t/r36TL+1199BVISb4/ZrNa3wyfpRTS1wtMCX3pIAUaDJz2k1Q691aYOOzWUBe9mQuz6HKS4bRkQ1mUCBAGg8aUkSSKCa4/1as2zZ0+p84yDwyP2tkZU2Zo3r16TxA5RnYRdBLBYLDk/v6DfH7O9vcdiueDw4ICdrW3Ozt6ymE3J1hv8ILiVtuZZxqbICKKQKIlv4ZxR4rzt1hrKonThHu00tqpqyqpu5yUSax3XsdvtukHc0KVENaMxW9tbbg3V6WC1YrNeUlUli8WCuqq4uLjk/PwMrWuS1OUPTCZXRGHEqoKtrW0+/vhjjk9OyNYb8tbC+h31xsW5XV5ccnFxzuPHTymrkuFwSOAFLr2oKvEDh8NO0w5RFHF0eMRoNKKuHIa+aRmLiedTNQ351RVFE6EFzBYTXp2+pKwLhlt90jTG15rLyyu2Rlvs/HiPJEhYTdcorVkulvS6I0Ib3Uq066ZBGIuwLnthtVpzcnJArWonrW1zDo01GGXxPQ/pxci2rzWtOMqFg8pbMEcnjtna2mLY6xIIS5YmBIHEN9BsNA8fPuTp0ydkec7B4QFxklAUJePRiKSTUpY5Z2dnyMsL/vRP/yP29ve4urqk3+uwFAkXlxdcXVzS3MjN24cF63gKxrSldeubaW6YAsBqtQIgTVMQDgijmgrP17fR7pPJhCiKOTw8ZDQa8eb0LavFgh9+9EM2eUnT</t>
  </si>
  <si>
    <t>NERxSBpHqKZxdmZPkMQJg96AVbwhDEN8zyHrrBa3pO6bl7j1dNhbvc/tduTm/Xzvh4U77v5hZRBo6wYpeYUnJXEUMZvP8cIEkDSbnEj6DpIpBUoaTDvMkFJiKosfhGgLeVmjsE4mKjRFVWJVw8HuNvP5hMXVFUkaUqwXHOzvkPiCjz/6oVOyGU0R+KRBQC9J8VVDHEZIawn9EKUa5tM52sD2eIder+805VIg28k01qDzknw+Q2hNGEc0WiHrBoqabLPBdDv0RgOssKyXS9YXSzdDaFsCL3BRb0K401YqRVM1jhcnnIR2dX3F2fOnbDYZp6ViNB4DcHl5ziZbs729xb17dxiPR8RxyI9//1NOjo7YbFYkScxoMGA6nZDEMRsdkKYpvic4P7/g62++5vnzF6yWCydRjSKAqtD/AAAgAElEQVQ2m4wg8Oj3+5RlSVWW3Lt3j9/75GPGW9t0u12kEMznc5aLBYEfMhoO6aYddNPw2eef8/jxtxRZjmoUy+USrVV7M8UoYVCqIUpj7r93nw8efcBwNKZRNcvlijRKGffHDLoDdKV58ewli9mcL774CrW1izGW0AuQnkeTF1RFTuR7DHsx1xMXdVZXBislnvCxaILW3HT1+pwoiojjhDjtgvBolKaqKpqmAQueLzCmIQwE9945xjQ7BL6klyTUVy7noJ8klGVBYxSh77E96LNauz1/GfpIY2hUxTeff8786pJICIrVimAQcDDu8/6dY/KsJJCSJEp4/vwli8WSqmmYr1cEccK99x6wu7fPqthwfnHJcpNR1ZL5fEGaxDRNBUKTpF20rtndP+C9d9/hq6++ptfvs7uzx+NvnzKdLfjok9/j8OSI9bp0EBul6PYSprMZmzzj6PCQbqfrMO/WQNOgtURbV+XdMEWSOCbPMnrdHgB10yCNpcgztrZ3aZSiqSuCIMIPBY2x6Frj+4I4jCiMsw8IBH6n2yVNEkqr3WrHuBAI2XIO/XZ3/f+mWILvXFHOYOMBzqAk5Xe9ijaOFd+ohtg4X7ajKre4Jlx/qcKQqiyZ1BW6KvA8n2yTIawhkKHby+P8Eo1S1GXFh48+IE07BNJj0SYTbTYbbNMQlCFRFLo36nsoHAugUQpPuBDRMIpaAvJNmKptAZgWIwxZlrlU4iC4jUxPopgkjtnbkwy8iEG/T9rpAIZG1Y5BIAEMcRSRpimNanj18hWz2QRrDfPZnPFoSI7by9d1TZ5lKKXY3t7i09//fY6PD3n95g3D4ZAoiqjKkkY1hKGjLMuWGvS73/6WJ0+fkm8yOmlC2h4CeV7QSVLyLKOpa7rdLsdHR+zv7REEIUorZouS7nBAEAYoowjikDCOmM4mvHnzhlcvX6MbTRTEDHsDYhmxnC2Zzad0Ol3qNKVRysFwhdt7myAk8L1bt90Ntdd9TyReu8cPo4j3Hj1iuVqyWmeopqHTS0k7HquVoCpLyroijUNm0ymr2ZRBL2HY7bBez3n76pQHOw8oy5r5ck5ZFNSqRngukWu1XlI3NWkndZsTq9msN7x+87qdB9Ss8pqiKEiihM1iSRTG7O3sYYxlMBi6h0kb8qri/OyM2WKOkZIgjDg5OebJk3OEEIRRiBcIrGnais4j8H3m8wV5kRNGMVXlshu8IMBaw2q15v47D/j8i8959vQJu3s7pN0OJ8d3kB68fPGC0WiE53l00g7WOIOSc7YayqqioXaekMDe6jYw9tbv0rShuKbli1hj0MpVNUo57iYGrLD4QZsj6LWGJONkyy4EwrpSjhtxkUcrzrAtGcl+F68tJH7gIp6MENRagTUOeKFrVF1gmhJpAkJhiHyIpKVa5WQKTBxgq4r1fEG+WiCtIfYDunGM57sePU46aANlrZDSJ0gi/E4HBOTFhjxbY1RNJwoJopg4jghaxiJxjK3detQY5SzagSAxLr3IcebabAJhb3n+Qa+D57v/r5S65djHcUycxPzkBz9mXZQo1biqIg5ACqTnIwOfLM+ptObJi9d89vVT8k1Or9uhLBrCGApVYq3AGo0QIf1+n+Foi263jx9E3L1zF8/3qWtn5VVaEYoA1aKxtHLy7nydYbVFNYblbIlS7lYVGrqdLsHARclvjbbZ2zmgLEvO3p5htMIXPYRRrBYzaq1JOil5XVEVDVWLLtvudTk6OkJaQVFmWE8TphJUjq1raq0JHNOZNAqJ/IDQD1zgiGjZ/fYGG+8hRIgvQjppl0FvgBWSPC+YLZYsJ3Pquib2A1SW0fE9doZ9PKvZLKY8P31O05RIbdhsZoSBdX/3pqaqnEjLqLJFjys6vR5bWy50p64bNssc3/fopj2ePv8Way3h1jYeBpqKYrMgW63wvBDp+y7OLQwxQrJZb6iNZTgaEgQhhAojK7SM2rbUc/BG7azIk+sZdVZhU43KGjxj6YcxnjIsL655Y0HnGcNOh1Eas8kzdJURdlL6vQRrGpIkpNtLqRuNCNwav7YNy82cMDb4BgIkgXXxakIbQiuIZYA2Nb42CKtB6HZbqJ28q1ZY6912EX7TNIRNg0ZjhcXzJJEX4EUJAg/KxsE3pPNAf9dn3BgfHC5BSPdFEL4DYHo3PETAmrYftA5iYdsEISEkVVm4pN0oIPIETV2TZRmBhLQfMRgMCOKYYX9Ikjhp7iorXairHzBdLrBW0xTOuOH5gbupw5g0iVltVvi+Txp6KKmpW/a44/hJTOEgLcK6W8zz2ihw6UqWJE3QVrupsBR4nnQ3vyexxvDLX/4db87fMplObtc2larxw5BOt4syhqJ0OvduJ+WP/vAP+YNPP6WuGtI05s3V9LtWTrTgU61RTUO2zvg//vqvmE0nVHVNHIUUZcFkMsEY7dh9SqLqmr29PX70ox/x8MFDd1CFrmI5v7gg8CVNpajKgsAPkZ5gs14xm87413/1V+zu7zsmwOUFeVXSH40Jo6hNp+7R6ThfyaNHjxDGOoz3bInv1SyMaJWCjnAkhIcvnY5QNQo/jm/7VWscedkKEE1NWfu8ffOG7d0ddnb26HYcbkw1DcY4leX29rbTChjDw3fvs1oM+eqzX9NPenz86COalaLb7RHG0S24RamGXq9Hf7ABz+VdxHHM1pbL6Fht1mht6XRT7poSowyj8ZhsndGUDYEXtPSjxEF/PQ9lLGWjKBoFtBRrIRkOhsznc7IsAwRJGOJ5wukUqpqqKJCe59gdvkcYxfiej7WG68k1z14+Z3u8zfbuNgcHB5yevqBRikEYsre3x3K1dFBU6VavvieRMgQsmzxjv9cnCMMWhtPGGrTPnfTk96oF7VppwJPt8+zJ2/RmAF+3yUfaut2j8SQEPl4UIIWPUe7BDoSHmxM51ZgSNx4oN8xA2tte+za+3RowCl/iPAe+59DMyv261A1dv0tT1ghTE3USgk6fULnshUG/j7YWr500C6Uom4ZlmdHUTpVV0bTrTTcVlRK0slRVgTUN1mgk3q3owhiLEhopdJt63GCsbLMgJAjHmLOtASvLK+qmwhiFFzpNfxi5Mq9RiqDKuDvs8+juIduHB45t1zQoIOx0ma/WNEqTxA6Rvr93wIs3c/7m3/5brq+ueOf+HZrGacW5hVncSEs1F+eXDEd9fvDRR7z77n18X7JYLLDG0Ot3GfZ2eXv2lrqqODg4JIlTXr14yZdffsHlxSUf/eAHFHlBXVeufBRQFRWbzYo8L9jd7vHgvRPu3XsHGYYoC17gbsGiKOn2eiil2RqN2doZMptMqXWBpkKGhq6VRMJSYmjK2uHzhMFDY1WN0AJhnXjIbaQVtTKookYbgSRjPl9w9uaco6Njdnf32OqPePPmlNevThkPh7x69phX2ZqTfo/jnS2C++/RlDldT6JHIXHiUSkPz48BQaM1w8EWnV6XqmlYbzI86WOQFKVitXR49zBI+eTRB0xmM6w2LMuMclMS9gfsjIYcHp4wX6yYrFZcXk+ZrVeUSpP2+3TilCgK2T8Z8ubKslnNQUjCYID0fAQWoRTdKCFEsDcYMez1sVlOWeRIrVgt5iQCiumE63zFMJIM4pA7u9sEccjl9RVWabJqQ12XGHz6wwF+BH7kLqt+kmKrhkAGFEga64SA2hhEpQgMeI3FCI3nWSQe1nNJXakXkHnxd4dBHMVEYUSolTvtoN0UuCimmxxAl68Mxurbk94Yg4fnzD3tKtH3/PZn3Q8prZG+Tyft0Ol2CEOfunA+Bcebw8k5jSb0JYEnieIEz0XuUOQ5qq5R2uLnBUXdsNrkKGWRoY+Wxk3eaYkwwll6a22oqxrfb9NpPdv67b/TSGij8b3I6V2w33EbtXNntmcDTV3RKEUsv0utqRtNWRRo1ZCmPZfb0OvhxQmREIgoxItiesMRUZzQ6w2ZzxbUdc1mlZEmCY8+/JBvvvmi9Wy4ByZq9R5uPGw4PDriox9+xN07xxRFTl5kbG9vEwQ+ZVUSxzH7+wctHstjPp+zWC3wfZ+trS2ePnlKWbpgE186NahRCul7RFHM0f4e29vbjMZjkm6PTZazzHJqXRIEPr1el6KoqOuK8/MLLs7OeHv2lvPzt5RVTeZHeH7g0NyNxsdDRglRECGFd2uECYKAIJJIrdBl5WTudY1te92yKJlOJmjtlKt1VRNHEdPplOFgSD+NuLq6IlvNsVVOlW+YTCaEaYIfBEwnM6IodjoAY8mzkryq3fs1ljASTK4nTCZTLi6uSJKEo+NjMhUznc3wpU+W5U76XlZUsiHLM1abNXmWU9UVQrj80SRJqKqKi4sLjt8/IYpCNu0ATXqypT85PFsv7dJUFTvb22yNxui6YTaZtFwKSbfXY73JmM2mnL2JCSKPqi7xAo+6qtDGslqtiBJNt+taE+lJwjCk1+u5IbRc3+YwCiFaV6NCqfqWm2i10xxwQ3Bumcq+J2/j2HwvCBC+jxHarU7afISbUC/f85DCc7JjK5yKyVVKLeRStNintjRp8cyiLRW1cm4+2e3Q73bwPev4iE2FloI6yxw91yrWRelucBSesORe7mgsTY1sFMLPKRtNXjVILyDEZzqfkaQJvdAhu0S7Z/VEi4XCtuW3Kxt8GeBFITJ0KG0/dBYsV1oZpOfEUC7eDLzAxw+hVjXSA2VKTCt4UqZimERYVfH62bf8/a/+lnmeUwuJ9nwa4ROkHYIwJUlSzi+uUbUmTXvEYczHH/2Q/+w//c9vbaWudXLIs6apaVRF4Pvs7e+y2ax49vQJX3z9JVVRYLRik2XMrjaMhkP6/T5N0zBfLKiLikG3w2g85s/+7M/odR20c7VckW3WeF5AGARumGrXFE1Fni15e3nO81evePz0BbVSDLe2uLy4IgwDhoMRW6MRwhpW2RzpW0SjCLCkoY8vPCq0O2h0BZ4A6zm3HJIkivGTmMRYhJ+TlRXWWjxPkyQpcRzTKM2rl69o6orQd2E+88WMw+Mj3jneJ8Synk8oFyvQDUngMc/mAExmE5K0QxQnTn6cJDTKkEQdkF47RBMEQcJovEsQBggCrq8uWK1WjAYjunGEDkJnnZ7NsQbWWUnZKISFNEkJ0hQ/iimrhs16yfb9EYoaEYJnhRPsqxopLN0kZTwcUGcFO4MhR7u7NOs1zWpJoRSjNKYucnq+kzd7qmY2X5KXGXtHB3SiACMFVRPRH/UZb+3QHXVYrdzMZrgzwG/A1M54pssaz0AoPOc/qBy53BcSrHIVuQRbK7S0qKLG2Da5C/BNu5Lj5iFuEcye7yGFj1DmNkHX2hs8TftqVWLu9DU3jSHOj4BDgxlNEPoESUKcxKDdYEtpjVYGU9eEvo81Dtah6hpPmnYaD1EcoaxFyBorAxpjqLQhihxpt24aIhPd3timdbt5uDnGzVRbW0MoAoJQ4iUJIm5bINtWQ8LNA/zApd4EoXOD5cXGMQsDD4O5TayJk5g0TWANUvrY0KMWkt72NulwjIhj1rXicjLHSscj3NraJgwi57tXmiRJWG9WTtNQOjIRApIoIE4dPfnq+prpdAI4FeHuzg5v3rwGI9jb22dr4LIwldJgLXeOj+l2uu52KCuePX/Ge/ffI45CrifXLGZz+gNnF5/PF/TGIfPFAm0s+AG+7xOEPmGacLB/wNHxiTMYC0ng+YS+ZG9nD1U5ku8sL4iTFN1oplcTJldTyqqiyCtUo+l0hwjPIwxDkjRF46FxQ2atNZKaPM/ZZFm7bgxJohjVuF/v9wesVys26x6ffPiQznv3mZ6fUqw3dHsp183GZW30uiRJjyhyK/Ht3X2Mdi3relVQ1jVJ0uP+/XcJw5g8L8nzjCAdcnlx6VDjWYFSrtpNOymDbh8rfHSWsc7XbNYboqahO5QkaUrYiZkvl1RV5WZm0nEtq6oiEH6bwxlD7T7rfn9IJ03xpPueJUmHqpzf5pp4vkPVKevmWkVZcnB8hAhCdnb3Ge/s4wcR8/kabTRpkqKLNbVqUHXj1oo3NOp2g3CTE+oqee2GzKpB4P6eVtxE9ln8MF0gwoyUDkkIojCkaURP9twHZGt8BNZz4qLG+lQiopYJUki69XNXAkrH8ldNidASTE3ka2LfhWyGQYfNzODbkEF8H1F7YGPy4pzc2BaeGYHvUWlFJHw6qfMTCGHxfYVPA7rENhUhHpHfpbOCRCsiawmjEOvHLGRBbTXq1pihGQ4HZCtFU2oGsU8zL+l2uyzniigMidMApHW6//+bqzfrrexK0zOfNez5jJwZjEERkkKhITNVzqqsqkTbCaerYHTbF+2+8d/x77HRfdluwF2Nst01uDKzcpBSCikUiolBMjgcnmmfPa3BF2uT2e0QhAAIQTw83Getb3jf53UljQMVQec7nHBYAQiNlxEWjevCijMxYYWzaSpMJ7n33kN+9hf/gjuPHtKYmpdvXmOtZbOpaOsaLYNHPpIaa1pkovnF01/zD//wN1yenpJEiiwJqT2mM6Rpzny5YrlpEFHGcLrL/Ycf8sM//WM++exj1osLdne38U5wenpKXdVMRhOkkCwWS9IkpTOO59+84De/+S0vvn+B7UwoxduOV9UV29tjticTsIbNck6exDx+/yEf7m/z8ZOP0UqRZUPyoqAznuWqDBAXFVO5gFtfLpecnZ7y7LvveP3qVfDUZwlOK7yzXK8uWKwvKfIBgzRG6I6rxYxmkuCUACRWeFoRgkRRAp/GtMB6seb8xWtmMuLoYB/nMmwak6KI6BhtjRnv3WN+PWexWICSXC0XKB1RNy2jyYR61WBkzdur16zKkjzLWSyWLKoS5x27WzuIJKVqVjhrGE0nPHz8kOEweBt+8atfcXpRkqiaR0dDDvYP+PXvfosqjzgY3uX68hJfBTq4FI7tnQly41jbJXv7e3z19Qtm85o4zZDTQyJr+P7Xv+ZoNGS5uqJrWxbzS6JIkWpPtbhgmMV01ZyD6YiDvQnGtXRNxyCPGA5yuq4h395ixwnO3j7nYG9EW60xZsnD+3e5XFW0KmZycMS3334LWN4/GKI2FyRtST5a8+t332J7eLF2N6YRqW43ALZXV0khcMbhZMBUBYVYQFfhHO4mps17vLNBdehB6D9MNIuiwFlPLCPiOCFREc70vY2QTMdTjDXgQ5lsug7Vl8c6ipkkMc52SBmGfm0IpUXLkOU4GOZB+qqCRjuONVpr2q6Xt3oXbvqk94s3DR5HayxR26JVHFJlfMgX9LbF0CKNQ2joXIf1AW4qRYTUFiFDjoF3AmqPT5Lgf88zNlXFb3/3W3739CuuFtes65AYlSRJcOd5EF5QVxVVucGpiNnsmp3tXd6//4Cd6ZA0Upi2pe25A8Z6nIwRUUbrJFZoFsslz755xpvX31CWm9BO7B2QpSlvX7/F2pBCLYUkTTLiOOa9B+9xsLsXfPxSBRjKe7usV8uAiO8apLfEQJqE7IRyvWZTbVguv2O92tB0FiF0SCySCVdrh+0zADfrDevVGiFk2EJkOVVThzYhy0IcmA83nvee8WiEEW1Qt7qQ4tw0DW1jbv0CkdKkvSBsuVgwn11RrVcopZiOhmxllqraoKKYtm7pjCUSMvAy7IbxZPqH+VakEVqhNlXP3HDsHxwwu5pxPZvhuvC8YEPe5+xqxmBYUFUNJydvaYxBaEVd1Witg3p1MOX07Dz09TJid2ubIsmRQnBxeU6SpJyenXHnzhFt12KcoW5qXh8fMxqOWC8vg7DIGCpvsIlEReKWlNU2DaUsuZpd0bSedDAmTVMGwxwtNSDJBwW7e/vkGsplQtPUwWAnYtbWc3V1xd7ePltbW5jlGVIp9vb2Ob9o+fjjx/1n1aNdP1SIorAT9i5ISV0PzzDWorwIcV7eYxEYZ+lEWMm1IsaicM7RGodQDoXE+h65JBW+rYM1WICOE4QN8uUWULnqv59BiHCICBxSQRwp8iKlbSqsbYEwqe4ze3EexqMhzodVn5KhHE2SJCTR9G++jkNUe9olfTKtQCrQWuG0xwtL0HVZbN8H3eC6BQEccRMHJoUMSHN/o+pucDY4M7NE0W7WPHv6JWVdc12ueHdxTpGHDYTpAu/+ppICyAa7AIyHGfu7uxwd7jMZZMRxiEUfDAZB+OIkVkjq1lIZjxPhZz0+fsrxmxe8e3fBoMhBSGaXM/Cws7VDVddooXoTi+Rgf5+Pn3zCvXtH5GnOZhCF9zlNyLSiqTZUqxVKOAZZSpEPaOqatyfvuDif8fb0jEUfvXZ5vQRVhIyDHv3lrL21lWssRZqyXK1wzjEej8jzAuMcOBsGf4vzXpDUb3o6RS2gwYaZUtcRRQkIwXy1oqo3mLZDC8Wm7aj3tok9RAlomaKy4e3rqNuGk7eX6DjGtC130xFJmmAzix4MmAymaA0ozWa5RiKIdcgO7bqOum65mC3QccJk54BiOKAyHbPVhuevjnl7/o7RToYUEdvTPaSDrnMs6hVFmjGdjLGdoWlbxpMhZbkgKwoePbrHfH6BdY5Vo4jTAbLraNuK2jliAnHLNh2Hh4dhu2Mcy/kS5ySTkYaqYV6/Yzw9QAlBlqVkWtJVZWgD+nTovf09VqslW9s7SAWnJ6fQrige7HLotvn5wd0g/kOgfQ8h0Ur1D3kI2LDO9i4yi/UykJD7KbxzHqTDuT/k6DnnMMYgfMDdOhfmEHVdsV6saDYVmY4YpBkRIX1HIIhWlmpTUbd14BzoiKJI0GqCUH/4/1tjwnCtD/8QvR8iSuLwoTcmDPt6Qk3dBP2CtUFoJG9pOv3WQ2uSNKVddzf+bEDcBpoIRUimti3S2z/k03mCgiusbvHWUdUrjHDh4cXT2BYvJZPplDtHwR8wGA6D3qLrSJOErK8mNm0Y1eaJZms8JE9jvGnompq6runagH+rjEPGKSrJMF4E8k4dbqije/coBkOcdSRxwgePPiSOYqQQ7O8d0lQV88WSZhMSh/f2dhnkA6RSvD1+E2TPWhFLQbNZ05QlRRaxPd3Bm1MGoyFSScbjEVJHPM6HwYm3aai7YGHXWpNnGVKFg0eIkAT19u0xX331FWcnp+FZMpa6aVhvNkjvIXb9SlqCE9hetZpmeZgB2WBcWpdrvHXkWcZke4y3lnJT8vbtCfHNnl2HZ1j0Cj1rLE0T+IYCwWA4QCzg/PyC8WRCmsQ0dcl4PKYocoo0wxrLarGkKAZEURcSkp1HNy3D0ZB2vrhdRa6XK1oRbvYoipAO6s0GU7dEMiRNL9YL7t69izGWF69C/PrD9x/y+KOP+PLLL6nrmiRRt0rNYIIK86m2aUjShLwYIFXE9XyF759na0J69vZuxA0jyvfEY62D87WuKvaLAaazWNPRNC3j8QjRBaCqjmK+/vrr/iKV6BszSECWyd4OG4QKpi/9TS8xBjDeYpF0BFxVJVKkkFhhQmoO4IXC4oJ2wRlMs6FZL3CATBISpQNRSWsqI1ksl5TlGik8eZEh5ZjhMMd7Q9MabFdjbHdbTgoCEjxJUqzt6NoGL0NWQBRHfQKNRmmJ1AEFb2xHVW9YlStS1+Gso80aVCzxWKwPYAjp+7fWhXu/rfpJ7Y1zTQRmnfUeZyxJa6ibDa3zqFjjempPPioYT4cMxyMePnzIo0ePGI1GIUq7a2l6/UJZxz2XUBBHmnqz4uXrV3z33bdcXp6TFxmdswilyAYj8sGQ9abi+YsXPH/5CrRme2eXDx9/yKcff8Kjh+8zmUyJVGhlFtdzXOeCMs+625Cccl2yXMwY5QN+8+tf8/svf0dblWSxRnqH9I5YKY7uHLG1s41AcnW9IsoyPv54j4+ePGE82eL09IK2jxLLstCOGNPSth3eOT56dJ87OxOef/+c1WrFcrlktbikaxryPMd3Hd4IrPOYLoTnQKhUoyjtIaeOjbfUxrBqGqwKVvuNEdTJGK00WiqEtbRVS9d1RBKSOGIwnJJNxghvqYTk6vyc7757xqAo0FHEtMhpjcNbx73Du7St4c3bdygpWSxW3HvwHlezGWeXFxTDEXXXYIVgezhldzCl6VIuz49ZXM8YpDmT0ZgoC9qK+fWc2WzGBx8+4uzsmPX6mrZb8+VXmvsPHnBwNOX5i6+IbISUobpNkgQXh5WslYbjk3cc3dFsbw2YFCPSJGOSpHTDEUpFHN69R9PUXNuaSASx1cB7suGI89ma1XLOcDggjiNGw5w/+8HPaBbv+OaLv0dVhq3BbhgTaIVWfe7BrWpJBjDCjZebvlzGc8unC1sH0Wv5XVgxcpNNfzNHCH1anGbhZHOOyEOiNakISq04jhF5FqTMOqwB8zQhzTJ0HxUdWH+CSEb91DwIkvIsZTgacXHW0XUGVO8sFGG1GMUxsYmJ4qD8siZQajdlSCdquw6pBNPiAGu6fvhpg4POOLw3GB++d2//6guDnpVnweEDFlwUxDKUyk73aK84xlpHkRchP6JpWC5XWGPw1uGswVofbMR1jTMtbU9nTtOUw8NDJpMRbdfS2mAJF1G4AYejiL39PWrTUbYm9Ow9CalpGn7/5ZdsNhWjwYjpeELbWWxnwu170/pISZqmnM1nxFnCo0ePyGJNHsfUmyVdXZNEEXt7eyHz0Ut0klG3lsVizosXL8jzSzyKxXwZBoZR4P5770JV0xmSNJT4d+7c4eLykuVySRrH3L97l/c/eJ+mK8Ml0xnKTfj9hKl4qPI8kjjOkEpyPV9xevqOi4sLlFJkeU6SpuFhVhLhg0X7NrK+r1AHxYAkicizBEFIxppMxnjrmRQ5UgqW8wV3ju5Q5AWmCVqDTVWzXi9pmwb6WzfkXnqapmGxWhMnO+G1ZBla9S0vniJNGI+HFIOC4WAAOH5093Nm8ytev3rNBx9+yM9//nMu3l2wXCyo6jIE36QxXRfUtE3b0s1mjIZjdrZ3KQYFkYxvbclZVrC1tUVZltSLC+hAZVlol/McrXWfzxlhnWN2fU365AFb+SEvn6VEGJq2HKYAACAASURBVN59f3rrPdJxr5Zy1oLvUWU6lK5t16FFiFFzEvrwtJCPp0LiTSsSIiFBh4pASrDCY4XFek8Ua0ajnGkWkUiI8cjOkIiwwhPjUbD/jnIiLUkSTawFcSIRwgAGGUkiHffBruBFYNAPh1ucnRzjeku0lCIoISUoJfo3N+ptyS5sJSJFHCmsC5JX4g5Lh2nbHtISVnXWCZwPNlLnHF4FCeqNNDtwHCwpXR+hHgavSImKAlS2aytePf09Zy+f47ynqjZUVU2URGRpitYRXTcIDj3T9gPaDqWgGAyYTIc8+fgTZKRxBKmt1ookS/n8B0/Y1BUbGTGfzUPrJB0np294/vw5b16+odpUPPnoCcvFkqvLa8r1GtOFaX1AjSmGe4fEScLjR+/z2ZMnDIuMulyiBOFBW6976GaCQ9J0QUHYmVAt/eLv/o7j18ccH78JxCSlAhGrNThnSdKEyXhCmiSUmw3z+XXAmOUJRaL5+MlnQXUpBE1Ts1qtqTdVELJJyXK9QUUJUZrTGMdoe4tnz1+yqWqiwYiy3gTxmpTkSYrWAtManGlpqgZNTCT3KCLBpMjZH+/x2aMDtqYBimN9Rmc6LrMrnnzyCVmUcvzmBCkVxXjK8fEpg2kG2YAoy/FVHbIIkoJ6viYmZjzcYTTYwrU16/mCxrRMhiMO9g84OjqiqlZEyZSt7QlpoZCR5eLihN39Ce999Jhvnn3L9ekGVPjwrjYVZWNC9giCTdPRNgblJco5msWCzdUVuYdN70S90QN3bYvXGm0tDsN4OqRtWpI44nJ2zj/+4z/wyft3Gacxq67hP5vlrfVZi17P7PpcRCllEGmIcCvrXqMf/gSm4c1OXwrxh4pCCLyUQbUn/jCEc71RKM9ShpFGdAZXbVDOobUCFYZ7SRyRZRFJGoVrF8eNGkIpHShM1tHUPrAUe1dWyISUvTjqZi5A7zO4Ibk4pBTEccJg4CmKAl1F5GmG64eZwV8h0NENR8BhvUMi8dIj+sFhFMWovtT2ziG7dZjMdy1N06IiTZpnoCS2rkmzPNyONwQpG27pRb0IdB21RZak5Hm4oTZVSdtsMKbDGMv3L19y5+iQ3b1dhArfx/TT+7btqH3H4dEhWmk2ZUUcJ3z80RO6uuVv//bvw63bGpztXYWR7ntIQ+ctq7Mz5rNrXr54TrVa8sPPPmE0GJBEoS28c3jI1eya5WqBlxodJT0ZO9i+/9k//ad89dVTdKS5OD+n7QzWdkRxSGJO0gQpJHXbYLqO4XDEeDxBacnpySmT7TGDYkCWpxR52H7EcdzrVhT5YMR6U6PihN39LYaTbaI45/jkLZ2FYmtKVddESoXglyyi2ZTU61VY3bqO0XCIVqLHnyfkedimzOfXJFlQC6ZJgtaai8sLfv/1V2xPd8iyHK0lxsNqtaK5vqZ1sH/nkI+fPOGjDx9zfdlxenzC5eU5Gs94MibWkjxL2VQbpltTjn/3kjhRXMzOyAcF0+mU3/3ut3z3/XO29u5ycX7B27fHTLemTKcTurYNa/uiYD67YjFfcD2fk+mgau3alqZtcc6zXC3RvSHMCRESsL0ndrZPAQwq3nv3HyOU5OzsDXd2wgzo5OyETVn2Aa8GbdqOYTFEuWASctbRdBsaY0GGzYEQwT8tpccgMUJhRFAgOqVwMsIJcMKhhA9sPq1RcUSSphRKkGtJKgjghlQT+bDFEJMRI9/b67xFStsPNMJg05oWSaBkIVWQKncOSYxpglLQmABUCZQXiTKSOFYonaN0MI0sVnOcC2Yj0zUMipwojtl0q/CzxWFTgACLR4oguvI2HAhSCWIdk2dhTRhpHYxWRmGMJTIxg/EgvHYVEHDDNAFBwLYpyd1HD9na3Q1cvd6wI+WE1gYXZpImWO9p2gYVBVbixcU55xfnvHv6jJOTU3Z2trHO8I//+Cv29/Z49u4cax37ewe0TRMqDxVQYj/96U/5yY9/wmq1wpmg9MvSPMTFOUccJViRsFwukMKztz1FS8nJ8SueP3vK5cUlWZGxtbWNjBJm8wXzVRmqwx4Kmwg4Pz9nMV+wf3DAT/+nn/LkyUcYYzg9OWNrZ4v1YonuWw6E4PLyHNtZxpMJnQdjDW/fvObr33/Bu9O3qL4125QbNk1D5zxROiAdjClbw/V6Q5QOODw8ZHug+MFPfsyjR4/AWdq2ZpinjIoCJR2zi3OW15csr6/RCv74nzzh+uoSazpeLU54dTJjNpsxnW7zzdOvOH51zHq5pK0alsuSBw/fpylLJpMtjs/e4RSUdUM2GHF5GdSvk60p41HB8ctXXF9fc7C7zdbWlB//+Efs7uzyz//5zzm/OAEdHJ8n56ccHR1xMbvi9es3THd2WKzXLNdroqyg6aCuOopphogLqs5xNZtz//AQLSV11xJjefPyWz5877MQzwa0Tah2267FLpc4b1mtFxTDjLOzk0AwTwT4lvnigoODHTaLjouLczygQyEgwMtbQm0gpYRkmjAf4LZ6CP84LH1bceNdkAJQSOnQWoCVWKXoTEdrQQYnLA5PgkdGOri3tO4HmKHMBYPzBlzYEORZjjO2p+b2HIS+aqmamiILIaIhC7HteQUN1oRIzyQbhq/j+s1C+LttAgE3SuO+ehDclEC9JhEBPV2338MqTV3XxD3YBcDLMvgsuhCKKeWNlyMMTlQUOAFJlt5awkOASUacZTR1TN0FWKiMdGD4NypUKkLw8OFDisGA77//jvliThxrtne2UVLy7Nkz5HjCZS+2ub5e0XWeyTAl0hEKyYvtF+zv7XP/3j2KrKAsS8qyJtKK4XAMKmU8GuKdIc8StAB/eIDEsbOzw/ffv+DZs+84v5yxWJfIKCZOC5rOsFqtyJQkL3KyPOPduzP+43/8P/nm22/4/PPPef/R+2zKkt39fZyzLNcr0jTlztFd8J6y3NC0HXmacv/+A5JYc7q3w+W7M84vzulMy2Q0orYeJzUej1KaLM0wwGw2Q9mC3/z2tywXC548ecxoMKDarOmaiq3xkK3plFGRchkrcIaq2pBlKbs7RxRFzv/7uxO2dnbQUtM2bQj3sZZkkBBFDW/eHlO33W0Png9ysjwPA8zNhtiDMwFUOxqPEN5hOsPLly9xtuEv/uIvWa9mHL99y3R3ytHRIR8++ZC9/T2armX38CG//eIL/sP/8b/zxRdfgBAMBgXGdFxeXuHaFuc9C61ZFgWqGPTUrdCyBuWwuP0MOmdp6hovZID/KBkYjtaSppo8KxgMhiziJKyddaCPe+/REhEiFP8HdsnNzRU+nuEAAGhxtN7SeovyksTTgy7BY2414L3IkdZ0/awh+AqtVOg4Ap2gkhgnw74/jgU6Ekhp6boKa1qMgbbbUFc1tvXgdW/Z9TQbT1UZNnUZfng81huGgxBRVQxylFYsVotwuPTDvigKVU6QW0tkLvrNogAr8F72fwtwgu3tA5w1YaYiINLy9uby3tKmKRiD1AZh6Vc0fzgMhJBIFFrEdK1lsVxhEVgPhdS0pqU1Bus80iVYIaisozMe39YsGkHZCNLRAR99+hMO9/cZ5Ambjed6NqNLNbt71+R5jmkMKlIUaUFdNWxNpzgrMAYuL+c8u37J2+O3NFXDcDBgNJqQpjl4gelqjGlCZecdVbUOH/YkZnT/Hk8+/Yw4zdh0hnVZYzzEUcTs8pI8ywj5lBXWWsajIY2xnJydYaxltVpzfv6Oq6srhJQUeUHXtcyu5xze+wDrHcobMDWb9QLTNuxtjXl475C79+4SZ1mw1Ec5Oi2IigFORrRtxzYBCpMmCXtbBXjHq6sTvnv5gk25ZrNZc2dvl+VizmBQ8OUvfhEAtsMC0xqy3Q+4WF9zMV+SK8/nnz7hL3/2M3SU8J//y9/w6vgtV4slxnQBPW4scaQYT4Z05gBXOdqmxDQtxjZ43yFVfGM34f/5q79id3cLj2A5L3n54r9xOZ/x3nsPmG5NidOvWZUbfOeRXjOfl2SDAhnnKKVofUlnWsquY11XDLOEONcMfUGUajrjsNYFZJ8LQ/Cu64gywnwsiWjqmtZ0JElOmiryYUKUQN0YDpsY3YTNk/a9TpybWXm/VhQ9g8CYjggJ/sba60H01YK4iYomIMesDZJe/rCeLNclVhIAKX0GYyc8rQgDSavCTjQALwRC+1CuKA1CspovAqmnsUiRomWC8xJrO4w3rJbLoEGQKuDWKEjSlCxLkTqYjkyf44DwyLBCCfMECUZ3vWbAE3gsAm/CgYYLLkxng/ZCYP8/dCaPcwIjXH8qh/dH9yE0qif73O7KlQg04fOO+XzBfDRnNJ1Q14bO+TC4jFOEiugctMb1/1qqcs1wNObTTz5lOMhYzOd8+smn3LlzyPOLE6pNSDZSfXaFlpL5bElRFCihaJuOk5MTvv/ue559+y3X19chy8BYdrb3SJMUazrK9RyJY1BkCBybcsN0eysYhT54zPsffgQq4nq5QqiI6dYU33bUTX3bChV5AcDl5SVvT97y+tVrfvvb3/Dq1WvSLKPIM5qmRUjBaDjimxfHrFdrsA1FogNCXzruHe6wvT3l6OiIwzt3SIcTrtcb1rVBJDlOaspVyf50Qp5lt5oWnOfBe+9hTMfXv/+S5XLJznTCarUmjiNevnoZtlJtIG89Pfsb7hzsc+fgkM2m5vn3z1mvN7z33iMm0wkX13M2rcEJyaZ1YTha1zgXKFYXl1eUZYk34UY21hLFCcM85eDgIBCj64rL2SWHdw7Y2tmhc4bj42P+4Rf/QDGcsn94h9FwyM7uHuezy544LWiahiJN8cKHAJdNRVvkFIOceFAE2pUUt5Vu2zZ0pkMQAna2traCTsJ0+KbBWEvbD1ad61t2GUR1YQfgHbiAMHe9zdE5EC7AK03XBR+vBCkUvg9g9VqBVESu7nnsDo0NI0YZjEpSSTpjexSWxkcaLxStl2CgFZbhIDj1nOvoun5oJw1SGrSANNM4G6FkRKIL4miAtxpnVb/KdL0UOmwKnDX9iq7G2rAeNKYLkmfhA9VJ9yW+d9i0C1WFDa2NMxJvBN5JcBIlFM5avLVI4dEqtDQQHozrJABfhXdoJKmOsToiEkH8EkWqbz8UziucDbkIou3QraGxG1SkkDrFiZ55T4RTYHBkRU7jEyorWW4E18s189mCQZZx+m7DeLyNIkaLhHVZ0bUlURTTGUjigizNYCBQIqZad3StJ9JvWa9L2qZBIUmURmiJtAVCeEZFhpSQRDGxjjg7PaVuDeuq5uj+w574s+Li6orxaNJbZi2r6zmmOw87ax0x3t7lLz/9jMnuHl999VW/NmyZzWYBQS41k8Mj4uGaVHt2himmXrI4f0u5XvHu5A3/6ew1f/T55zx4/wMq66k6SzHZZTgNqVpnz48ZjYeBk+lMD4SdcP/+B0iZ8/rVS0aTMeezmpoBKj9gPB4FU5F3bB0umUzG5GlBkiguLxdcnr6hWS/51S9/zbpq6LxksrvHzrSg9QHucvnugnK14ptvn9LWwQ+iI0tbd9T1ComhLEs+evwRdV2T5QWTrWnAkLkZSsJ4dMD+9pQIxao1COuQXpEkBUIrFvM5XiqM1LiuZVYuyTKFjjy5VngVouakVEGY17nbuPtYa4iTfr2o0LHE+5b1asH1/JymCXmMcWdJbJAPaCll6Pu9CKu5myrh/9c2/I9f6xUHIpT4SoZb1EsJkp6eovBKMZ6MKKKIQRxTRDGJlMR4IhEqhZ2d7V5n4JDqDweBEKEHj/sH0nSCSBVEKsN0Amc0ord3eh9OTntD0um1AMYYzs7fYWwbevFIUeQ5aR50DEIG8RDuBuQYqp0gwArrwTiK8TYcOFJApAVKib71sXRZ2FsL54mQpFFCFkXB1y8CTdp7R4jEkXTO0TmL6XUPd+4ekBc5OimwaFoj6NC0VtC0HiFj7t69T1PXKAS2bUnjiMXVFf/+3/8H1BCatmV7a/u2gomjmK41HOztsyk35FmIjlstltR1zXg84Y/+6J/w0ePHnJ+dEanwWvEdUgjSRCFEkKWvy7I/lAZkgzGbzYaTs3e8fPOGi4srfC8QctaxWq3YVBVxFFEUBVEcSnlnLZvNBvDcObzDz/7Zzzi6e0QcxZwtLZu6JhOWySDGt2uWl2+hqxkOU+pNyYMHD0iKAWev3vDl02e8eXfJ9apiuVry6d49VusVUgiGoyHOOa4urwL7MMv40Y8+RyrFnbt3uXPnDn/0o8/Z29tlb38Payzb0yG/++ILXn7/gsODkMtRZCPKTcX1suSrp9/QVi11VbHpDK0HryLiOEKOx2R5Fp4Pb1mt18xnM9o0xw+DAnI2m/Ho0SMef/QEpRV//4v/xrffPmM0GbG3t89msybPc8bDMfsHe1wtl1RVxXAyDu5SBYo4PG0mGN66IkfGGq1j9nb3qao6zA9kL/qzltZ0NBiK/nLWKlTeVVWxWq2o65o0S/E3EhoBOuqVgNqHgZ5WKmwse/19lCThA6DVLSPReUfnXPjvTNMbmSy2a0PZIizeWYyzpEVBLMP6UPVKsVip/tZRCKGIIkGSxOSFIkpACQuiA+eJY02WxphWInyK7QSmC9WLRPRhImEC75wjjjVJ0ics2Q4VKeqmpjMtSiuK4YDBIA/8OqDW675D0uAjhNdIYvAK5TVVWQcJqLOovjJQWiD6yqArwkEkjEcjiKQm0hG61ytIEcJFvBLIRIMN5WRZt9TWce/RPvk4pxhOaZ2kaiVWJBgirFWUZcv2zj62NcRKYeoG5T3zwTVC/i3/9b/+35RVy972JAhMooQszSjXJZPROOQz9r08XlDXDaPBgPv33mN395CDnT3aeoO1hiSWJJEGb/EiwFYuL68YTcfE+YBN2/H27B1N17Fer7i4umQ2X4cKy4SVllShDdu8PmaxWDIY5L1JKQjSrFAUkykiihkNhzz48E9Yrpb4ZkkmLZkacLgzIVOWQSbZlMuwAfGe+4e7KC3Z2d3ixZs3nJx4qs5Tt2HgHXUS5yRG5qhsQDqe8p/+5h+5f/ce4+mU6+qC3f19TpfnfJrsgYxYXnzN8uqc6TDnaH+bpmqZrU+5c3Sf//Vf/89Y0/HdyzcsN2vWmwqZpgynOfvbW0iluHx3zJkzvWy8pG1rfJbeDubGkwnn5+e8OX7Lg4eP+OjxZzivWJUblssl2gtSFXHnYJ98OOTtySWvz89BV+FeTiNiHeN8/z26hta1CF0QJUmI5GvbwBtViiROsDYkblVdFyTgvf9I60AxC5kYHdZ0zAcwL30/3NbB5ae8vi0pbg4DPCgVhYe/lyPjwkbAWYN3YWIpJL2qLxwG3oeT0jQtdVUHRWPT0CpNqxQuTlGZQMlgu83zhOnWkDjJSdMIFYWbF+fYmm7R5i1N7TCtoi4NVVnTGwqItA4+Cu97AnPwgutIoSJFkiYsVguWqyVtW7NeBenzTSp0m1T9xiRG+AhFjPQRMiAm0VLhjMM7g/QOFUm09EDg/1/VoQ2hs0jniYUiEhLdx4WNR+PeKx6RigKvJUoJOkufA3mFThJ0XGCIaA0gFSpKkDJmOi2w1rJarRjmOdeza4Q13D+6y7/+V/8L20cpL168ZLOpWMznxDpiNBoxyAu2tnfYnmzx/fMXzK4ugxQ59lxfz/nlL3/Fel3yr/7lX7BaLWmamkGe0SURpq3CJiZNmUynrDZrXr09pe4sw+k2n//oh+zu7jJ99h2/++LrkKbkPU0f+nKTfel6T8lisUAIwXg6RXrPV199xfz6mscffYQr3lJVG7pyiTIlETWyWWOqOa5dMxrn1HWLcY50OCQfb7GzvcNstWY2K8llxt7ePt4TcHA47t09wnlYLFf84NNPmUy3EUry9viEq55XmA8GjEZj1PUpX3/9FV1r0SqmM5Z3pzPevn3HstyQptlt1mKUxIwmE9LhCA+slsugqlwtSHTEYDAgjWIGafidXc2u2JnvcH7+jlev3vDll7+n845Xb46J4hghYBAJvvz97xk8/YZ0PKaqakajIWmes1ytWK0aslghbIura7TrWJcZdREG5O0NaMcEhWmcxAHaiwh6Ehv0Hh5HFCWoLCOOEoB+viD6IbdDa6/pyobaVBhTgtpgUT0wNEeYAuElygeqcEyDki2xbtBKMOnCrdB5SHSElxrnFcaDiVMuGs1sNmO+uMbajiTWRJFCCo9wAlqLMJY4hgd3d/izP/khn3/2AYNEUS4ukc4GabRpMG0YcKapQ9DSNp6rtiHLM6Qe0JYlQkoqLUmSGI+n3KzxeUaSRijT0ZquX1EpUq1RnQ0GIt+vTr0LEEz6LYnyOBPUf3iB1AIlo95p55naFi8VPnY4DEI6pApxZUJ5TFySZglxEiO0IUtShnpEVdWsVhs2TvL6bM5f/ZdfMZ9vuH/vEW0ruLicM53sYRzgXJAldx1SebxwlJs18+trvE35l3/5bxkOUmbXV+R5StdtKNdLdnZ2MLbjk88+QkiJtyEqvakatErIioxvT0949fIlq7Lk4vycOAkQ2ndnZ7Rdy2g0DgjytunnSUFpeSPC+uGjgnv37rG3t9+DbjxJElgXTdOG4BYZEoBs7/cQPUjXWsfV6W/45ulTvvr6a8qyZGtri/F4TNd2LFehZI50qPaUjjCmo22aQOHSmq2J5PGDhxzeOWS5WGOdYXt7G+sdZ6fv2Nreoms7HPCjD34UWhrnqOtLVmcnXNQZX18Kuhae/fVvgXCoXJxfsL+7F563OAfVkQlNu1pzMJnSnp3iu5bICnKVUm1KPNB5x2yzZGtriy4FMUrQdoBaJpgUbGeRmSdKAuBnWWmSwS5l55lfLnBCI6WnrhviOFSSpq4oNIxHY5Rp2Fxc49OCw4MjXn/5f/Enf/ITxCzl22eviKIUoyKqFrJin+nOQ7ie09QlCsfOZJd6fsU01ri6Io0iUq2C3Jxeiuh9GN6FtGTw0iK8JRIRqpevEuQ3OCmDLqCn/kjlUV4gpcZJjUESXErhdhkMhzhv6boGLcNQLY4VWmlUB67p8L7ud89rZtdzbKZpNyWjvADlQmUigqT4RnvuvePw8IA4jqmbOiQ74WjbluVyRWfbMCl3BtnbtLN+XhBFoQrym+Y2AcqYsBFx/SbFI1is1j2nIbjBIhGFUNRe8bhZ1mG7IkPyVHBOSqJYIVWgK8dJQhQnSKWJ44xIR8RRglIxb05PmIx3GI1GfPvtS/76r/+GJB4yHG2xKTvSfEASxyCCOMe5YAoytqFuGnAFaZrx4x//EUdHRxjTkCQjxqMPUFIyXyz6FkchZYQ1jrpuEahg9cbyzdOnvHn1ivligVKK49evuZ7P2dra4unXT5lMJhRFQds0zK6vabuWSIfwl+XFLKjzmpajO3cY9WnW5XoTaNU95ajIB0ipwkS7CQo60RkSIfjgww+ZTLd4+/aY4+Njnj9/jjEWrcJNZ3shjQp5YWGu00e8X15e8nd//3fsH+xz/94DDg8PiKKYTEd89NGEcr1m1rSslkuWiyV5XoQZjVYImXJ35ygcdk3D9fU1V1dXNHVDVVWUZcl8PufhgwdsTac0Tct8fk1VbWiaJlSE/Rre2rB5C4HDvRLWC9ZlSVsHlqEUMoT1JHFQZnYdm9L2fXsfmto/3178wQN0Q+q+kQ0776jbhrLcILOCSGt2d3eZz2ecnl1ydb2AdIRr4De/+Q2D4ZC9nS3GQ4WswuvO45jBYADH877GBi1UjNQJwneIPkNBI0K8Or0pWshwkwuJJmwWhPRIBT7yCKcDZ01GOKlDK+ENzoIpN8imJfWQyiBLnk5GjEYFWRQzHU5pNhV1sySLYWs4JtMxSaxJ5DisEJ2n857OOVrraJyhdZbWOZrWYX3YrXp6QrMERDis5os5rQ0CI6UVaR7wa9b1YbCbppdjBmNW2xmMMRgT0O5d1/ViK0Gk4zAHcaE9EX3yNIT3Q8iQSSmlRMqQ9Ox8qDqsczgc0lmUj0J/n6QgFFezGdPJDnfv3uXp0+cICdtbE7r2ks16gRoOiKIkmJm6Gu+DOSzWiiId8vL5d+zvbrG/O8F0DbEO3IbjN2/Y3dula0JPGCtNpCVC6P4zFbwXf/7nf85P/vRP+eKLL/jVr37JyckpHtjd3aUsS/Z2d8mLgsVicduGJXEcqo0W3p13SLVAyV1UlAb7sUxJ0jEgsE6wWkuMsbStpTMgRUIcFUSqY3trwCAf4Z1ktdzQNo4sTRiNJ6xXK5TWfZiousXZ34SGqrpiUzecXZWobInTBfJqzWKxYLVcsLOzRaQDa0FK+jVo1beynqs3y4CELwokHollOhqSxprDgwOsvUsaxxy/PeF6do1Skq3pmCyNOTm5ur0IwoHV3bIcpBQ44YNACcdgXoRQk6rpvSiGqqoQaDwCIzwGjxUiRLkh+vW9RKio9/tInFfgYL7peDdfszy74IOHj7h39y539g94/v1Lvvv+DZ3OmZUtrc4o1yueLa8YFJL93DGJFU5oStP1kJfwR4fTW4S1nu21AuigC/DBCSYE/YRdhLQheUNOFkjhAndAKGQUY0XosYXp/QnOY2y4rSWeOArAjiLPkQ7O3p1h6xbrGvxQs16tWSxTlMyIJdBP8r27cVWKcMupkFl/tV6htAoeCUHwOURxIOV6Q93WuM7TGYPzDt1FGNXR9awD0fWxbLZPjzbhF2p6MYdU6vY0brtQbt6QjAWCIgtgUe/6oZv1KONpugBU1ZEi6UxPtdVYYxG5RKoIrST37z3g+fPvKcuSH/7wB7z33oeU6xalYura4pygKHKk1rRNTV2HqTwyEKy1GrFcLrl79w5SSRaLBV9/fUzX1WzKkoP9fVbrFU3dolWCVhHGOEwfKJMM89uB04sXL7h3/z7/5t/8b1hrWS4W/PznPydJU7q+KrDWMhoOQzu22bAzybi4vKJtW8ajMXVd8+L7F7x+c8z19TVaxbRNExSaMhiSnOudpUpz3S1vH0YpJcPhkJ/+9DHvP3rEKMiS7gAAIABJREFU4Z1Dzs/PA4NSBzz9jXvUOk/XtuRAnmd0naGuNiRJcHZ+9913fPP0K371y1+yt7fLdDyibluuLi8o1yWyr1BLJozHE957cJ/F4prVckWWZQwHAwaDgtFwjJQ35CRLpDWTyZQ4jqnqTdjE3fA3b1OQQ/DpDQRDiHApNE1NudlQbjZoHVFVNWmUhe2+FAHZ00OGb7d2vRJYisD1EM4hrGFTllxdXuGU5Pz8koPtHfYO9nFekBYjRDbhzdk1cys4f3fO1dU72qbFZ2F76IynaTZh+9BrgvRi3WK8Zu0tm7ql7gwNgkhbvOxPjT4hCED1lYGTAV3mVP8DSxnERfR2Ju+R3rM9GJAYg1s4bFMTJSnxqsSsSsr1ijev3+CdI8tj9J0tumFKWxa0iUKlUR/O4emEwEiJkx4XAd7hgJQM8LfY9igOIS6bPv58OBqiY0XTaJAiBJ+mMb6/9aNEgvC3wiNjXE/rCXCX9XqDELYHjgZCj7Ud1oj+sOtw3BirLFJ6VBRmC1IJUmJU5FBRv5CVofqKkxjvg1Hr7t37nJ6csS5LPvvBD2hqw/m7GVlWoGRYY+FDBJvrpajgaNqWqvTs/egHxLGiaSuEszz9/Rd8//I5D+49oKlKrmbXzOcrvAOlgrW6bcMBa4W9Tcw+PTnhgw8+4I9//Mc8/vBDhsMRq+WCJAvOzfVyifU+ZEPqEHaSxiN29pZ4IRiPRjR1Q91+wbffXXH27gwhDZt16KeHgwlZltF2LZtNhek6du8VlOtNCCLZlCileP3ylOffvWIymfJnf/ZnxPGQIs/AQ2fC3KHrWgQtIkqQRUFkDZVY4aOQtLVz5wHvf9Ly8PEn2K5jPp8xv7ikrGp0FPUWeU9XlpCnuK6lKdcsZpeshKRpa66vzomiiB/+8Id89Ph9Hty7y8XFOcY1tF1FlkXYukMohVQqHHZ4VBTk5FXT8O2339BZw8nbE4QQdCZUusM+8m1Zz/HS41A4IXEywiuJkDq0Bi4I8FrvQu4FERGSa6Mwq5rD3R2+/+57jr9/wXQypmlbmtYx2r/Hu0XJ2kcU0zEH9z7D+Rq/OqVqZigpiAYDHIsgt/ce9W//5JN/l6QJFYLZesOiaUBHxElOHKXYxqBE7wqUYWjmROAfCgmJpRcrh5bC3qbruP4WGdwmy1gT9O+jYoDzlnJd9gIVTV6k7OxM2d7bYlikKAneG+qqCpl7dRh8NXVL3TRhEFY3dM7S9b1aoLyo201B0zas12vWZUlVB8FLaAEMbRcUeM7Y2/18mBUEHbe1FmN7X74J0A3vfM+c5/YAarrmVq7se3dk4ClodBTesyRJSdKESMcBv5ZmIeRVR1wuF3z4/kd473j16jWxThgNJwDEcTA03Rifbib1WZYErJhWDEfbTKcT1usVSkkevf8IpRSLxTV5kQcoaF3TNB1eBAahtT2tSsCmDgO6e/fvk+c5Z+/e8e033zCbz7l794i6DpmXWRZmH9552rYJAJeiYLEoe8JSWBVOplN2tne5e3TEh48fc/7uXTi0qjrkSW6CPqDabHDecXL2mqZt+jlOhBISqXSfYByqlkgFtkHbtqHClEH/EUUhtWo2u2a9XpHEge60Xq+IIs0HH7xPpBXOdlxfXYWA0mEgPSkluZ7P2d49Is1yRsMhTRsGk0mS0HWGuF/TJXFM19ng4UFQ5DnbW9t0XcfJ5TzIgE1H13YgCZQpGdgGl1eXlOs1F5cXtE0TqiTTkWdZX202QeIiJMhwCAh102aqIGn3QTuA6TdawiMJX/vkycdMRgW2bcmLjCIf0BlH42DddLx5d8GmblguF8xm51SLczQdReSI45hvTkrKchPaBJkMEXGBtAYZZ3gVh3ZAgBU29P70mn1Ub+eRwR5pHUZJjAsBJcF2KnocmEFZRzmfkyDZSlLMf2fszZosy677vt+ezjl3yrw5VlbW3NVd3UBj6AZAmoJCIm2RlocImXpR2K/6Bo6wHQ4/4Zs4HH5y+FkOy6JEAqBIEwQBQmDP1V1zZVbOdzzj3tsPa99b1RAlOiMuEriovOPZa6/9X/8hesbKsImicD02Rh1VnrFYzDEWhtrQVwa6SF13dB1kRY7CELuKTns6umSX3tH5lhZxZFKAMw7jBMQLocMow9XsIgGLIlX2saOLLc45MT1BSSxcAny6FfPSdwQf1gu6S/Zb7g1rLSEl23RuBG3BZZosN2S5kYxGqyl6fXo9sa5yWYYylqgNRE2/N6I3HHHrzl0uLme8Ojmi1++Ru4LziyO6pqPfG2CNFdlqJ96BLvE+NoYZX376EZPpFds7WwwKzXvv3MO3f48XL54jKT+W7e1dtMkwytK2ga5LZi02cHx0RJZl3L//Nu+9914CKD2ffvIJH3z4PU5PT3j86BHGWlRSYYo1WY+qDikSvqapmyQ3FwlyWda89e599m9cI3SBoj8QpWdVkznHxuYmi/IqOSQ5us6zSOGz4mSVM51MWS4aYCoKzlcndMHjrAPAbWxyenpGXZXkucV3LbOrKzJr2Nna5IPvfpvB5i6339ZsbG+TG8PW1hitYDqbE2PObDpjMBzSKzLu3Dwkywsm0ynDRGKazWa8fPWS0cZQcisLi3YQTKRqZDFHcekFLzqcZV2KFFmLrbq2Fm1tyoGUvyvLkjaXdKeoDFFbobsbicBTSvCBIB6tNEGJd4gpRAQYPH/803/LN+/fQ4dWUpL6kYeff8rzswmVcuQ7B5xcnjGbXVHVc3ZGkXfvXGPY6yOtB6yGCLZtW9q6ofaSRrtcLiiDwuQBrTKKaNeeBV/7UYnpB8krMSSNgpZuOq54AI6N/gA3GrKYSDS29x3RGPEr1JqmqbCZYbQxYm9vn72DLVzfkeeOqiqpm5qqrKirhnrZUpcNla1pmoZxv7eu6L2iR97PIURB2hXcuHk7aSkCIb1e68QJKXdOsp+0SspHwQPatqNt2vTfxX+gbf1aeGSUmJvEKFoH+QmgxcjVOWQEaeUMPNocyQWhLUoJcGiMJUbFncNDppMJ/V6fd999l08/+ZTj42P6xYBPPvmUx4+esDHaJM8LFvM58+kMiORFjzzPqMrI5eUle3u7uNzy+NGXZLnjxs3rLMuSP/yn/1TSqIyj3x9iTJ4KrYTLKCuJ1qPRiLOzM/lMN+WcvLe3z6PHj/jX//pf82d/9mfkWc7h4XWUVsznkppc1p7haAOjJY4txEi/NyAEUSVqpTm8eYPvf++3+N6H32M4GjGdTGjalkF/QNG3rz0sjaEoCowxEnLbtrRty3i8yWw252c/+xmffvqZGKksS8l27PUZDIdoYLmcQ+jo5Rld2/DZJx+jYmRvd4vQtbw6PmE2ueLOndt878MP+MEPfoAPOY8fP6LtxHPQOUuW51xcXtDvD5jNhSE4GAzpD/ss5gtJYHIZdS1goOzg64G0ANJtK6rGIqdPnzwTIlwIgaUWz4a6adYCQZ8mc6vpwSqL1CfbXVENyLQBt/LtEJB8azwmhhprM2KITCZXXE0mDPcOOXp5xO7N69y6dZPJ5Jx69pLzywtublv2dveJ8WS9pM1/+u67P8qKIS8nE84XSyZdSxsio/E42XF5Ytfh21Z08OmsHoUWRN1WRCXZbmWd2nWULKTlkpsHB3TlEl8tGFjLzqjPwEo+3yAzhKZCxxatAllu6fdzsqLAOic6SW2kddIOFTXRR3zrCW1HDIFptUAZLW147kQmrSLaaUz2esznMod1Rvz4gUCgC2Lw0fiWJnS0vqPuxHKqqutkqNrJ8SKRO5qmpqlqqmpJuVwmXb8ww0QqHddkJ5fnGGeTGFreh6T7iGms1pZgc/GdhPXxYzq5wvuG+/fv8dlnH3F5ccrGqODq4pSmWjLs93n18jm5dVSLEquhLmfMphdohCA1n09omgpjDaPhBrs7u3Q+JqOSZTJaCWS5zN3n87nQv9OUQCPy7f6gx8bGJpeXl5ycnDAcDcmyjOFgwAcffsBHn/2cSEXTzanqCT6UoGp8WFC3M5blFZPpKb/45Z9zcvac97/1Njdu7lHXU4z1ZNmQum5TR+BxTqzrl8uKs7NzymWF7zxZXnBw7YB33n6H64c3ZBJwfk5vOKCuKpSK9IuCslyKA3CM3L17l6LX5/DwkLbzfPLZZzx/+ZL5YsnldMbRyRmH+zfo9wcslxXj7S22d3ZwWcH+9et0MTDY3KTXH+J6OYuqZrJYcjWf8fjZM56+POLkakbbdkQkfUu6qk5MYrMMQqRs6jUA3aUYw853cpTQS4KJa+cppVc2hBpClFg0HyWbKBGEglJgDTpzGK0oqyUH1w9ZLCR1+uz8jMHGBouqZtm0ZJllupzIcMCXbG30efvuIZPJnBcXbaKKg/nvfvjbP+oPBlzWJZPlkqu6pO46srygrGpsitk26KRaFAZip9K5M3ZrJFXOzWCUWTsBb29tYSJkxlI4i9UKCynxKO3E6e96wx6j8QbDjRF5P0MZk5iP8ly+7WjrhqaSlrRrO5roUxRaCn1V0rWQKuzKbERUiqtxjUwltNL4IBqImPAC3/k1riAou8e3ItgKyZk5hpSxECKzRUldVzR1JY+FqBi1WR0dklrTOax16AQIyv/O2NjZk9zCsuTw8JB+v8/J8TF1WbG/t8vuzi7lcsmXD79kYzBif/8a1XJJkRcydoqGEEMSY3liFO//tm2p65qgUtqSkm5oONxgY7RJjIKQN22VZubd2tHaBwmVbVLG5Gg45K3793HO8cknn3BycrIGAk/Pj9eTFWcdWZaRFQUuTXR00t1vbo7pmpaPPv6Ik1cn7O3vcXDtOpNJKXqIXoHRmirN961z7GxtMxqNQGmauibLCq5fP+Dw+nXyXo8iy6mDXH/T2YSmrrh75w4/+P732ByPef7sCf/g7/99tsdjyU2cThn0e4zHY7JM6OiDYkjbtcxnM5mgzOecnp1RNzXT6ZTnL55xdn7OxcUFF5eXzKYTZvO5KBS7hmWrhHNiRLYeQpB0Klhfj4rXzmBrr5DUCXhVpevSCrisHdpYtHZobanrJgUByfarkPUXk7HuwdYYQyCzlvHmiN2tbdlIlaEJkc2dAzyRsqkYDgbgK0JXcXN/i53dHb58MV0XA5v1t1CuR+ctXTR0Ua3FND52ksycTFF9kDfmQ8IFFCiTFmqUcw1IwYgqEpVivpgydBm9XOa8MXZ4IKYorzwXck8TgBR93gWPGC29HiP51uMbD21AtwHTBmwb8Fay/Hz06LiK7NJfkykjLmVvfCnJS1FH2tWcNZ2d2tDhQ4eP3XqRBe9loUtLJFr1hMAqY1fYD9ootM3Q1sr9ykr4DFrcpRMQZrIc5zKyrGC+KNnbOwACZblE4XnwzlucnZ7w/MUj3nnrPk53zC5OuH3rOrs7+5z1+2xvb3N8fMJgZ5e6qalTMVqRsiR4s2V7a5fCZUzOLzh/dUHXRDRWIuEilLpKF65YotlkNuO9JDp1wdM0LZsbI4wxDIdD3nnnHR48eMCrV6/4T37rW5JFocWt2mgl14nSEsKrNK9enTAcbmCM5vz8gujnTC5e8i8/+gXHr4RE5axDabWm+Ha+Y9AfEEKgVxRkWb4u7CGEdSRbX7X85//lP+L73/+QEMV1qa6bNG7+rynyQgxmD2/w3Q+/x3g8RinNbDal6zzHpxfYosdyvuT0asrR8RHPnz2n3y+oEzYSUoEMidrb+SBszKhSPkGKPSetiRQWk87Ta8MgfuMmTlc2kfosCisIVhRMSqGo07hSNjedPEMEJ0MFHr56RaYCk3rB98fv4+oFo51NvHXs3bzF+OAuj54/5dcff0RbVox6A27sDhkWQy5eXQjTOHE2bNd5ysWS+WJGVZV07QoITNyCFVCWzsghiEFqFwUoMUpuaxuv1YLTYhV2cXmJ3dxglI9EKpxMQ7WWWbP3BucswUtVbZtW8AdxSUn8gCjhkulLEJ+A1Yf+WnHog0dF0UYI8KcJMUijYDRGBeLKCVrcR3DWrcFFVJRMBK2J2ogXQor7Euu3KBhDlLlvVIHxxmb6slLwS64T0u/WZz+txZd+/bmsnh6oq5rdvR0gcH56Sggtm1ubVNWS58+e8dlnn3Hrxk3+0e//I3wjTMz9nX12d3fZ2X5FNh6nKUhHiK0wJ4PwIiBC1BTFkKbqePL0BZ999pCT4wuUtvSLHs+vXq53MWtksqONXnNOdna2OT87lzbSGIbDAW+9dY979+6xt7fH7r7EtBlj6Pd6xAiLhZznnXVYY5nO5mSZpH1rY9jZ3uH87IwnT5/y+PEVT548ZTK5khSmwSD5OzYYY1gul4xGI/r9fqIRV8QQKHoFvaJH2875t//2p0ymE771/vupk1jQtg29okApJUxBBZvjMXt7+3jvyZzF2Iz9w1trH4qXR0fE4CmXS5qmFperkLAAlZZnChxR6vVCB9bTrNVnuaJm/+Z9684g/a21CYBOnB7ZZ2IiAymcy1LhidB1r0luVoEK7G/t0DMK64XB+/Enn+K7jtmy4da9dyjjMT/84Q/58Pvf409+8hP+35/8X5STLT549yb7165hnj5N2YwK8wff+uBHi7Lh0atjLssly+jpCBSjgXgURLDqNeL+erCmUmKS0EMjAnBorddGpcLsaxgO+/T7OSG0eF+TyIoE1VEtJvgg7X7UUGwM2drdYTDexGUFRkvlMtGg24BqOmLVQNmgOs/UdrKjOYs2Yn8WNTKydNK+GSejPpMKxNor0RpULoYgWmup6gmYQask65UvVPPaeHXlxKyUItq+XCiK9LgGbYV9qLRGO4l909aCsnQh4hN9te0ipuhzdi7Oxf1+D6MDr14dsVhcsbO1yZcPP4PY8tbdO+K00zTs7uzQVjXX9vZoFyV9axjlGX2bkRlJBRr2CoajIVXd0B+OGO/ssLG9g3IZV8slL05OeHr8kvHGYP1dSZF8faFqpXj27DnGWqazGfPFAqUUx0fHXE0mvHXvHovJBc2iJjSRtg7UZUuzbGjKDl97jl+ccPPwNrrTnL06h6BYzJZML6Zc2zng3fe/hTaKyeSK+XxK29bEKGM8a4RwVZYLJknb0uvlazvxyfSKm5uGl0+/5Iu/+WtOj55ho2c86tPPM2IM7GxvAZrpbM7p+QUvj0/48vEzzq4moB3ziwWX5xO+fPiY05MLLi5nzJYVWdGnjYYqRFpt5GYMtTZURstNG3RcSeYSnP4GfVh2VLW+TyfGqoQbi+OWMwqDTcI4iw4WHYxkNnqFS/iN8BND+mwixgou9tGXDzlbzFkupmzvjcWu7mCP8c429+7el40tBL764kueP35MT8N3v/GAOwd7PHv0lOMyspjPiSFgq0qAssVigcejrcYq4d5bYzEhYIJEnMv5XcpBTG82KskWED+ERBk1FpQXf0PN2jMweukMxKkoUHcN8/kcZy2tUnilaNsOpVVClZ2c67uORpWo1tMtS1auy13XQiaL0FoZy7S066z6EAJ5kWOcoNTo5MwUfToXKOZdLeYo6dgQtcS0oSIkMolKRyR8ZFUOtQpEpWhbaSWNFWxFXotMSmxmaZs2iXZqQKM7Lwo522BMSzVvEqah6JqSEMR6fTQcYpTmwYMHfPn5F2wMxvSyPhsbGyyXS148f8l3vv2BXIYBOi+6jdWPD4HQdvQHfbqupapK+v0B99++T8RhbM7LFy+AWhjnq8ioNGZaMf2GgwEH1/aZzxf4ENgYjXh5dMRXX37JgwcPONwfCLcjIDkbSjEcDoWE1gXKqmJztMFlmFDXDUVPMh664Hnr3l2Orpa88+ABRZ7z+MkTmWjUNcZaMrdKhZYxYp7nEiUfAnlRsDkec3byJXdv38a5nLPzM3760x/z4OSU3WvX6UJAmYzBaETddCzLmjaEZJEeOTk948XDZ3Te8/jxEzkSdS2LcsmgGzFfLugN+ngFIWkDkoJg3Sm/WUiVUmvNiuB9Xy+uX8cL1LrjkJohbmJKG4g21RJZTyF4COLP4VeuYkGwoW9961uUZYkpJ5TLiu3BAO8DT5884xc//xuGe4cMRiPaLtLvD6hnhsePH/PW9TH37t3jF68+TwlqAWtcLtRhJch75sC3VXrBiW+vtOQtprj2EFO1U5EutGhlCDqsiRLaGggK7TpC2xF0pEucBWPB9jN07qCNYqJkxe2ojR1VW1G3HXXTYozCakXXpsdpO2IrFGLTRUwX1iChyyzKKHztCZ24xPog5CFttQSeaOlmhPMpX5To8MXg1QdPFwQ4lKh66YFiDFJAoiw8HVkTlaLrJRFV0ikosZNHpQRo0oWB5DDo1QWQCmtTt+zsbaLxXF6eYHTk2v4WRnkuz865dfM6k4szppMztm/dJzMFT756ynI24dGXD3EuEzJOW8sxzWo8gXlZsawq9g6us1g0LKqWuoWybFiULVtbWxweHjIaZmu69coQd9X2+uCT+EYKa1FIq78sF+uQkvMjCUG9vLzgq6+eUC4l7DTLMpaLEqU0f/2zT1kslnTeS2JQF1hWJTH8CTNVsbe3T6/fo98vuHPnFnv7e+zt7lLkBbOFbBZFGqWWZUlZlhS5yKsXX/2cvf19QoDzyytcXrC9d52L6YzHn3/Fz3/1a8bbuwRl8VFR9AeUTcdkOgMFO4MdOY40nTj/uJxWGVxvgAmRYLM1Oziq1x3AakytmhbB94LkaoAAuwSCWgn8Uqew6hLW90PsdAo+FvDQ6Vw2B+XSNZWKuw740FK2S8pyIRqLpqGc5sznC0aq4uGzJ/zWN94lLwr2D/aZTJZk1vLk0WPOzs65efMmBzu77AxzbNScH5/SeU/rZTJne0UfH9KIyUS6LNKENu0uKUchCNFI/0aLo0FAFAQwWikZrdZEJTkKVdOu5/bKe3JnGfQH9Ps5qqnR1QJjLdp7Fq1kzC+XS+bzBahSMhW7QKwbQinju7jifGv50Ff4w+pMzioiLghlN2rBDFRyL1qZu8aYpiDBJ9ZkJxiFl9QjvOAQYZU92QnxyCdGmPcB5VZYiuyMUXlCbGk6yWvcGo/T7pZJmKrLsSktyJiMt+/e4dXLIzpfc+vWLZyF89NjQlezvb3NydFLbt++xdHzV4kC3HF+cYHSml//+teMN7e4urrkcnIFRujWXfScnl1wcn7GtcObuHyAsTlXs5IXL17hg+Yb73+H+2/f58E7dwDxejRGrwtkVQtjcH9/n6vLCzY2hRX5+PFj8jxnc2ODZ8+fs+ksIQYmkwknr445fnXC1ngL6xxXlxN2dnd5/Ogxo+GIzc0tvjo7xdmMra0tLi4uWFgR7LRtK36Fu7tcP7jGwcEBvV6fdzdGnJ6dUS6XDEcjbt++BQjxqW07br73nuRB2IzrN25Rd55lVTMaDvj2d77DYLxF2XgefvWYo5evGIxqiv5QPsuu4/joWGLvgrAo0YrGi5YkcxloTVBpHafovKjeOAY0LWLbxzqPVK2ERqtjwwozYPVnK4m8koDjZCtojBWWapo0GSPItGRUKLrYsqgzhIouhjW5cwyHfbazPtOTl1xNJ3RNw2hjzLVr13j44gWHBzc5ODykqRuOjl7A9hB99xpFnkvCV+cF//uH//D+j+ZqypOXj/BdzbjoY6pIr7X02pxe6JH5HOczMu/IW02vUQwbxaCFnqopVMS1oBqwMcOpESZmRO/oasO4v8Vmf4OBytmwOVuuYEtLzFpmHcbk9PKCYb8PTcflySvOj4+pZhMW0wtmV+fMp1fM5pdMllOmzYK5r1jQUnmNsTnW5EQtZ7xOKbzL0EWB6vfwxtLGZCjiI8Fruk7hOwhtILaRrgqEJhI7hfYa30ZiC7El/btIDAaNxeoMqx3aZHLOQ0FiQWpFOiYkDUKvEBaSdQRjicbgrSW6jOhy2gXkrqDXHxExBDRZf0A+GBK0IRsMuXn7NvNywcef/prx5oC7t68znZ7Q1BOsnmL1Eh9L2lDT3xixfe0Gwea8mlSM924y3rnF1ayhXnqcztnojRjYjM9+9RH1fM73P/iQUW/IV59/TluWDIqM2LViqhFbtO5o6gnl8pI8C2SuI4QFo5ElqEjV1tx7+w6H927z4uSIF+cnqEFBbTW+yOl6PUqXscgz/HDEwmZcKNA7O2jV0flABxhrqeuKk1fHXJyf0pULhrllp18wygz15SlhccVuP2e3Z3HNEje4Rqf7RNtDF0M6baiVptjcYO/GAcXGkOdHR7w8OsK6DGcci1lJPa8xGGq1pAklykaaUNOGBlSiCSsRsYlzdkD5AK2Hpnt98xGtbCqmThY24oittViMqijyf9DSlcq4jRikq40IT6f1LY2X1yBM24aOlqBEJ6QSgN81Ht9GVKcISjMaDAiLBfV0CUvP7vZ1NH2Wc5jMA1lvxCTZ1xW9SNaLjMYKbz2PjmR4EGPAroANrdIUM9lTrW6/yT1UKzARhVLSWsaUZaC1jBMFSZXT1WvUVYszsTW43GGdJcSI6cRkVVsB2+quY14tKZcLGt+mVN8IoZNsASVW5Br</t>
  </si>
  <si>
    <t>RSXSpm2jbFq3E1BWVfBhX5zHSe7RGbMxFlSRGHEWBaQ1KWbxp8F2k0w0yIpWQWRUVBDE5WbV3wcuRMKbjhk7yZUHkJXnJ5nb9ua3CbfWaOwHEKDbjWroIrQNRe1Zx8DHI+7i8vGRzY4Mbh4ecn5/B5jZ37txlUPQ42N/i9PSEL588pz69olyWdPpSwlRclqyzE2fCpySmrmJqLJeTK/70T/+U0/NTfu93f4/333+f5WLG2cWZ6CsKt+4aVl1f5xVdJ4zB4D0729fZ3la0XcfNwxv8s//2n/GLX/6Kn//yVyzmc7TNWC6XLKoGtczo94fkWU8i/GLEaksILSSMp6lrmqokdC3zq0uaqqRwlsODA+7eukFTlXzxxecYY7hx/ZDnT56xuTOmaxtOLs7Z2Nrgxu2bTOYz/uJnP+P41RmPHj/j4vISMOTZEJSW791aTCPn8tXxKMb4GtFPLX+IrxPCfvNhe6BQAAAgAElEQVS3/o31sT5aqhVk8EYvEGXkLriMANXGvn5en7CHEKMkWWtNv9+Xv03dsBjGyLg7phyTtu0wMa7zSauqREWHNjp5b8j9IQSiCon09gbbUSk8EeuUpUP8CCJaotLX1WB1NoqJQbN6QzK6R0FMCL0KYq8un07SM4SYyDcpekVFvIYuBuoEAC6bOmntczYGI8ajIQfGEI3COIvSmmVZMp9JrLtvO7q2xTfi/BOLnjAkuybFoCX036gERGZChskziiLDkHIPfFibmqwo2UJB7vBNTlO3dE1HW9W0KbC0o5NCkoqAl3cpVFQlhcCl8NG8KHCFZTDeFFl1fyD+/zZD6QznhFU5skP5rHUkqI4QPT40hKDRSmTHl6ev2NraxmnDr/7q5ygfeffBOzhrePe3f4fqxz9h+vFj+qNt3vvWh2zvH/LFo+dU4RO2dvYYj/fQLqPZaaiXEvM+Gg7JBjmjQUFW5HSh5fzygtPTU7a3txjvbPHw4UNBr9MEBiJdJwIwsdtqOT+v8K3n0ZMn9Icj3n//Wxxev8XBi1fcvnUPj6LXGxCVYjKZcTWdApr+cEiv16PnDiQkByl8wbd0TYvRil5RcDaZcefWLaqg+dOf/4oXz54RvGdzY5Mvnp5Qx4yzv/wll1cXKB0ZbY7ICkfVSG7jfLGQrMG8AMSf0ZmMVTahi259jl8tyhWvJqSWf6X4/9uLwWq6ljYHlRbIClNYnycS2hDemDwAsQlr0xIQjYNMvhU6xjX5bfWz0oB4n1CLEGnrGuU78kzyD66urmj7Cm16EkybmJExBLwSox7hOSq0dSibQdeJJwnpPBTja+Rz9R7EBMLImwyv71+9XZXGCtpotA/rDIZVpSPNWzvfYWJLG6GpNda3NG1JjNC06VyvZAa9fW2PjfEm/eEAPRjSzaecnV1wdX7OdDJhcnnF5OKS+XyOX2UfKqnwUYWE30m1N+l83isKBoM+RSYR7SqKLXxdNxJkUjf4pqNppDBYXdOZlnkSKAWbKrEPa2+FVWFUSjoWZYS4k2UZWZ5hM8dwMCDrFRT9AXl/gHEZaCdgq3ZY7+QjNRCUJsaOzkdhsRmLURJ1LsKdjM3NMfViwatXr7Ba8ezXv6ZXFPzu7/0uJhuA69NGzbvvPuC99z/gYjJle2uf5UJch2InTkOj0YjFdMrN69ekKPqOjz/6G376pz9dM9KePn/K9cPriUFp1gXB+9fdxsOHD3n7nQdsb2/RNB1//G/+mCfPn3P7zj3+yR/+U+7cuUvTesqmwWY5u3v7jDbGTCYTXh69YJgb2roGpejlGUYpkWoHj9OaV0dHXD84YDaZ8MlHH/HFw4fSsiuYzeZs7d/majYlxI5+v8fL4yPmyykus2zv7NC0HcPhiDzviyajTtOsTjw2bGZfL8wou2eIrE1ptEbwrzcKwNe0OimSb7Xc191i4gxIWtkb3UZcdQby7+qqWk8YjFmZt5j1rUtmMuKm9JodC8L7aH0QYVcIFC4j+pjSvi2jjVyUoFqtXx8I81YlzE/A76SS/Cc//N6PQttxcnwGaPKsR920aWoQE1MqELSIJLwOBB3olKfTHnRAofERuigdhNJapMBdQ9csyTODtRFCK6GUgxybZwQC+TCXF1JkDLY22dwZUwz76MwRtKIYb6JXgaguw2aZTB+sTRVPrw0ttEvBr4lHgNZgQCFGLKteTYDClqZtQCc+RPCEIB4GbSdAYte2dK1EnvtOVIwhdQIRcS5SyiSlmUo6CEuWO7LcYZyV83C6wFofaRpP04oAqusCdKxZl/I6gjxPjHgPVSmW1leXU+aLBVvjMWW15Nmzp6LWtEO022Br54DReA/lejTB4IoB/c0dQtRsbO9g8pyNrS16myOyYY/tazvYfs7F2St6gx794YCDGzfY2t3hqyfPOL+85Hf+3j/g4ZePKMtWJhKzhtmsYT5vKZcdVRl45733+PyLrzg+OsO6AmtztsbbaDR/8ed/QW4dubPcvHaNvc1NYlOyvLrALxf0jWJ3fw+byRgxy3NMlqXxtMO4gg9+8NtgCorRmAff+C63336PRac4Pp9SRc2TsznXb7/F/o27VCGiXM6NW3fZ2BxzfjkhBMhyYTAKhbdbi6DqpsL18nSsTTt2fB3EK+OZFQn464Vg9dvo1ZFvVR3iG31AXG+a6wIQV1b+6yGlJHvpVQGw66Ig6ygmvk6ixidbPtmQNV3a1DI8ubEQPHXbgLIYV1AHMFnGolygNPScZ9RzHO4II/ThOcyWJR6RCbx+8VEiwwirOb0cfLSSlv/1y08LTEViaInGJplz8nBbP5ZUraZpqWuF0aAHoucfDQqCz2iaJXmRk/ULScu1lrKqmNcVIQaGV5diOuI9TVUxn06YXE6YXU0pqxJtMiASYofycgxBaXGF8S0xiFVZVTfShdQ1mrTDx4B1OcF34iTbttR1S1fXlMtKYts6UaBJLoPkI6y+eLXKmnjjZ3Xel3/rmc2m6NqR1w02KzE2l4jxPMOanJZWzqxWi3WaSW5S0RPpWM5mWDNiOpvg65r9G4dU8ynHz59T1jU72ztcXM158vQJm9t7HN55i73rI04urnhxdETWH8puFeTbC76jrmuWpaGua7a3d9jf2+fySlKW7r/1Nt/5znf4v1+85C//8mccHBwQvIwefRfWF2RMHPxHjx7TNS337t1jOBzyNx99BDFy+84dRqMhP/nJj/lg+iGbG5tsbm7K33cV/cGAg4MDzmeXwusw4tsgxC4hmjmXc3R0hO88oMjznLfuvUWeF2yPt/j84RdkZ3OWVcnV9JKqnJM5Cdbtuorp5IqtLfFB7JoWa3OZXGmwJtIrChrlWUnvXi/W1a7/Zpuf7vpNZuEbdUAW+evfJNub9X3rWhHWf9MrCtbPkh7szd1/lYMYV76cX8v4kO9VaACiUdFegOyu61guF9Q4XJGjIthsNaIV6zj1xkMBmP/md77/I9+IvDNGhct6Sa+eFpTRBAR4kGl8i48dLS0+tKhURX2QubpCpVCVDt/WED29TGNNRMWOIrcMRwOyoiAqxWxxJUIao7FFhlewrEvmyyXLuuJyOmW+mDObzzm7OOPly2Nevjri/FKOCZlxwhlf8QpiSEUrrNWLMfr0HuT+GAJByb9qu0aKVVuJ+KkTo9GqEpPM9g2AcmXJjo7rwqcSeCpuyCJdFpejNF4FSAhzQBOjSWG1GdZk6O6NHSS1p96LAcmKDCJBJGKc4kMn/oe5wxN58uyU4eYu12/cxBVDZsuSZdmiTEZvsIFxjnw4pA2BbCCBpfOuQueOmo7caKKKXM1mXEwmbIzHfOeD73Hj5h0Wy5qryZwYDJGMiAVv6VpFXUeaOhB1wNhc/u3lhNFwg9u3b7O9uUXhMnzT8vDTT/n8k4/JjeG9t9/i2u42y+mE54++hCIXO7mw6jBF54LJcEWfsvFs7R3geiMuFxWu1+f+e9/m1r13GIz3OJosWLQB7XKu37zNeGuLtpXE6Xfuv030gXJZUZX1esSrlHSPvX6Pqm3WG5eY7Ma0KpOwSAtA/iatePVbKRk1rlf5uhCEFWcr4Q+JxJWAhfToiQJuUbzBT0nAcQgxUfTFgSskB28pCitsQ6YQzkkwUWgaSfayDrSj7AKLELEuo+lqer2MzcKy0XPsb/aIwfP5qSQ/xRixQnFMCGZqOV67sPI1tHTdJgW/XlQmnT8CEky0Rk1TLczzTEQjIdKEhqqqKMuSzGqUX3EQGsqmYtnU5H1Bmm3ucHlOludYY5IF2YLpfMZisSR2AWcNy7KU86x3mODQ0WKUFQxHixxYHGkdXZsn0UtGZi3Gasl1iMmpKCbdQ2KagXAHfNdJPJsXbUJM0wCVLpjV2GV1rluLWboOkyWzmCj+dauLboXkZpmTfcGKqjIQk0oNUIp+v8/VxRmboyHRZxw/f8p4Y8DdO7d5+NVXnBxfsljMWS4G6DyS5QPyXo+r+ZLnx6fMy5piMGCxXNIbDWjahslcchibpmLP5lycX3Bw/Trj8Rb/7te/pm068qzg7t273H/rPs5m5E4Yod5DU8t32DQdy/aSBw8eMJvNuDg/5/r1A4w1nJ+eMegXaKUoFws2Nje4frDPlw8f8vHHH3N5dcnmaIPF30ikvSguoawqqqolKk1RFNR1x6Ks0Vq8M40xzOYlVVkSomJatfzB7/8+v/X9D+k5Q1PPJYVIRerFjP/9f/tfmVxdUi4Xokcwlrpu1wtrhY/HmKrxugNgDaT/Znfw5nr49+8U/sprlmL6LhO9fTXfWnUdTVOnM3u6qUTuSwupadvXMoAVCzL6NwoXWG3Q+PU0wlpLiIq6qmk0EpEYZSqU5eCsqHZ90gOt1rWtZ0tOX73CRlGDtWVFL8tpElqpg6iklFG4TBa1OLhEiiJHtUq01jGBJ6EhtC1Ga0ZO0bUtA9ejyAyhCWgtC631EZ9GJCGKPJmmoT8SbcJwY5O8l4NSZFmGUZq6Ktkej7k8v6AqS+gCRSJn6MxC5jC5IVgtNxUohj1MJrJhY3UiR4GyiaDUSAQaWhM6j2pBqRyTWfCR5Wwh47m6JXbi1UAUnIEQsdpJvJrR5D2HtqtCESnyHJMX2KzA9Xo4V2BsjrZ5Ol8bBlmRRosWlLA7W8RQxafjws6uhdgQvOb6nVuEZsmsXrJ7sM/O3h3+3z//KxbVlO989wf88q9/wb/8ox9zfjkjaIdHUQeZ4HRGYTKHzTNM5jBGky1K6ZS8FKjc5Qx6Qwb9IYXL+cY33ueHf+8fMBqNaBYNe3t7VGXJ0dEJWZYR7JJBvy9hrnXF/v4eTV2zmC/Y39+la1vyTERb5XzB+ekp0+mEx4++4o/+1R/RjgaMN7c4OjpiWTa8887bGJtxeXnF5nib6XQu14r3aOOSelG8LnyINNby53/5Mzrf8J/9/R/y4J13aJZzXr14RldWPP3qEePxmK5q2Nwc8+L4mLv33gJj+eSTT9jd3UUm6rIYY3rcFYCYOUsX1JrevjoirAhuKYdYejsVk9jo9UJtGxEXqYS/rdr71QJX2q5JSUQBjoXxKr9VItC9PnoI6GdWnjoxpECjgHMWHaBqWjmeJAUtztAlAp1PocI6kFjFr9+L+S++9/6PFosFi+WSiJKLUhv5QKTQ4UNAK9bjucw5iiyjyDMx+FkxE42S9seoZNYgKPSgV5BlYpmVO8fmaEjRK3BGkztDljmKnuQrbO1us727y/bONqPNTXZ2d9jZ2WV7a0y/PyC3Dufkouj3emyONuj3ZYSSFRmuyEXrPugxGA6wmSNbeQY6i9GSaKRTarJJwipj0v+3suBWkiEZo2AmJklysyyT0WGW4TL5ba24Mrk8I8vFRMUVGUWvT9Hvk/cK+r0BRa9P3uuTFwP6/QG9Xp8sPacxDm2TsWYCYZU2WKuxTmONFswFGZ+alCjddQZrsrXmoz+QnMCXxydUdUvUAu4GIV8I1yLLsJmVnMy2e82BUFqKfdtRVRXz+YKvHn5J23bs71/DWcfDL77g1asTBgNxDy7rOUqR3Ir8GgEPwZNnjrquubg459XxEU1VsjkW7GDlN3l8dYU1jtv37nD31m0Wy5KrqysCisViyWi0Ifb91uJcvlaEGq3BaPLBkMVszsOHn/Po4UOMgds3bzDs95ldXdLr9/j5X/6cLnTcvnOHy8sJv/zVr9i7ts94PH6dKvSGwlStNTbCqFnhYa+7hjf0BX9Lc/DmT/DhdYehkvhNve4oV8jDio+zwg3S/GF9LPkP/Ui+QsREiTvUMR05k41aEwRr6bqGIrMMM8XAafbHPZRSfH4uOZhKKcx/9b3v/Gi5WFLVDVoZrM3S7ieTWAPgPblWbPV7bA/6bOQ5Q2fFpyDbYJj1GOY9hnnOMM8Z5TmjPGNUOAql2BwU9J0l04p+kbMxGDDo98msI1cBZ+Qs1+/3E211g9FwSL/Xk6BU58TfEOjqjq6p8U2HCoGecygE4BLFYkQ7Ixd7Iai+yxyucOKdb1QyHxAuwlqBmIxPXoNAMl2WjEL5nlaqxMyJ2alzkhmptcIVhrzIUqybJS8Kin4hfobFgKw3oCiGZEWfPOvhXF8ubN+udfpaO3F00jYZYzqsW5m8iMeiUhF0SzQyXvPtgoODbSaTUy4vzzg82KeX5xwfH1EulkI3jeLhH7S45HglNls+Qm4zjM0wRYHLC1RqMdsUl7csS45fPifPM64d7OOc5cbNA64f7nNyesT2zgBjlACeoaNtxW6u6PXI8ox5ucBlBcVoSDHcwBU9XH/Azv413nrwDS7Lii+++orz8yvqtuX8/ILBcMjNW7fwXUddl3R1jW/lFtqW0NZ0VUloSnDi8rScnDM9O2Z6ckQzmzDu59y5eYPvfPObvPfuO7x88YI//bO/4Nvf/S5Yh1eaZQKTWY2G3ygCYphj0jz/by8GwN9ZDGJanEqp9XN8Tagk8jZWWhVxOUqFAQEG32AF/Hs3HYW3ahE3cp26Dm8sXlsqH8n7BaGTNLOhiwysYn+zh1aKz4+nVIspJnaYf/zdb/5omc5/aI1xjqh0antUMokIGK0Z9HsMhwNy51JmgqLIhOdtnYzSnDVkTnZv5ywRMadwSWLsjFiCZVmOs4bcCGJqMyHrZIUg7drK2NBHT920lIsl0+mMydUls4m4szR1I87JdSUW0aFLseYqaSPEikqvFptJwo/I6yodWCO1K0MPARLFOdmnebpvu5S5GNY6hq71GG1Euq2UINXpInJ5RtHrYbJcDEyd/FZooloxwiI6dMjL0OvPPSZ2pVqzQQOKDkJLCC0h1ATfCmDrYTjcYFnWnJ5cYIxjc3MHlKVqOmbzJTYrsEWOzXNM5lDGop0g992iFB1GDGsMxOjVb8uNw0OOj1/x8vlzynLJeHOTne0dJpMJn3/2Gddv7DFfzAEJ351Np5gUtDubz1FKkqyczQjes1guqasSpQ2j0Yjv/uAHosJ8+ZLpdIoPHussXdMymUzo9frSOVmL1WK26lwq8C5jUi1ZzBf0ipzN4YCjF8/5+c/+guV8wZ1bt5hMp/zuH/4h7969x5NnT5gtlizKiix5Lfq2IbF8Xi/y9RldyXXAG4v/za5AqbUe4T9YDBLX5utdQcIEEj7wtede/6EUhK+pHP/WW+oUCZi0oSmliMoSlaWNmv5gQPQdeWbp6Y6eU+yPJG/xi/OaslwKl6SsarH0Sio0fExa6oAGHOIjYHzAVjVmUYrPXltLorCWkYbAnh0o4VArJYcMGzswYLIcRSB0HeVsgQ6RLs8Zb2YYbVDOoJzFoglVS62XhKalLR3ee+q6ppwvWMxmlPMlTdMQfaCuFtLeZRatMglLRTZ/YqRuKqxyeBPItCPCepQkl7/c45PLUutlStJ2svh9EFt17zt8MkUVx9o0lUhIuHWGYDwWATBXYFQSPMvijwoVoqREKVB0OJ3cpFREdRGvHFEZgkpnz9UExEumZdeI1XbbtuBrclMxn83YHEY2R4Fnj/+Gt++/z/e+eR8dAmevTnD9Hna0ge0P8c4QrCVYI+O7tsMh0w+jxPsh0wZnhLo9m1zx7Q++wenJCU9fPOTGrV2KQiYxd+7t8ed/9m+o65q3799nvLXLRHnaUHM1u+TXH33Mt7/7AU9fnHB5NRFT1o0NlLLMZlOmszmD0ZDrt+7ynQ9LysWC/b1dlosFlxcXvH3vLnW1ZEU+N0qtj3Yrb4nBjQNOTk9wwLWtbdrlnPOjY8aF4uzFEzY2NvjJ//l/sH/zNv/T//A/8t//z/8Ls7Lk5tvv8PlnnzPKTCrC6avVwpVZfXshrlDxldnP13f9v/NnvWgRoFC9XrCka0O9OcJUaRqxhhf+PcLz135kRqUxyqCQDExITEalk4jL0CXjXu89XRPwbYdWhp6JFCkfxS6XC6pajD+VdmtyxOq8svIXJHiaumZOXCl35MFNAVHOfyp6OWGpVbuS0ou1Wn8I3nc0idJa5DkbZkiWOTJySXbqOnxZUncN2rgUndZI/t1SLpi2FEqt7+T5jDFYn+N0JGYa5R3WewgK5RUqGsxKkZzQ+phmebk2MgVZh4KmKdCaayGA54r9FYWetp6104o/ncksUUeymGOI2E4ir9P1wFq2qlSKn0t8dxXW1NdIitZSgZB2D48nxpbgW9qmxnctXVvTNC3R12TWM7mcMhiMGW+OefHslNOTU+6/fY1bt27xz//5Nxls7TI+uM5gew/T7xOTSavRmo0sR6f3F2OQY5C2oqsnEsslqugxefmSTz/+CKMUn336GT/+kz9mNp2yt7uJdYbrB4e8/61DtBPX55PzM/7dv/s1/8+/+iOupnPKqsY4R5YXhAB1I/qGqBX7+/ss5nMODw/54Q9/yO7WNpeX52yPx7LoU7HSacUKfiK5hWdtJYu0bYlNjYswzBxOaTrvGY5G/PWvfsVnP/4JN+6/RdEr2LWWqqzW3/dqYfsgm1pkZfWnUMYQiQkXW+lu/n8UgXUtSEAhcd1trG6r515NCkAlSrOocb/2Av+Dj69RqauTo8MqxUm9nkykKUWMqRh0YmunjJZQl65Lo8WoUNqIRZXL0NbhO5llaq0lQCIqdPQ4QNcttBVGQWYt8/SiTJQ3ZZScwY2WuXjdNGQqUmgJx6iJNE1HG0FHxeTsnP6gj2KTzDmUQYg9PgISviltLdgCjA8s24CvW7rWoywE39HWiR1pQGUWnRs0iizro81rJ6QYAZOkozFKrFVCb0NM7X+QWwieppVosFVQy2peLJFqQRRlUdr1rutkuqJJ1l0dru3QrsP4iI1S6cVa2xCVwpjEWUAj4hUFmHROTfRYJVJrny5Y8YgUF6nGzyDOKJcdg6Lg9s1dJpfnPP7yU8Y7N7CZZnMwYG9rm/HBdTAZTVD41VhKQcSnC0m6pC4GbCKzXE4v2LZbDDdy7t2/RfQtvZ7manLMT3/8J5y8mpK5HKU92f4O15KOf1IuOL0452I6ofFAntMZy7KsqesOkzmGG2MmF5c8ffGSpmqo64af/9Uv+J3f/i32dnfAd6gUmmt8JPoueVIGrNVEazEmsjkek6kei4sSXzf0rKOfOdoWLk6O+Me///v89Sef8md/9UvyvOCzZ18yrFoefPNbnD7+YoXZvZ4kBJ98PSOZLtYL8s32fGUN+HcWgzRlWNGWV9+wrH0ldP43gMSVwCmu7/mP/+h0tNOrR10dNbQclcWvY4WFxfVmJoC4Zpg7lrklhIgVF9sOY+Vcp122JjsYLQEc3mhi12KIxK4hRgEDe/0+07lPL0o6iagF3VwBJHmWU2Q5RU/Sh1WtCLFadwtN29BLhppZXuB6BTZzKCfjvt39vdStRJq6oVosmVxeMrmasJjNWJZzoT6/llQJMGgdWd7DZRmmkDOmNgYfxAXYI1mD3otPQUipSV0nuEHbtoTWUycX5q5piT5I9iSiygQpmCEgGvcENK08ElapThKp1mG9x9g0Ykot44phpqKhi2KRHZBzJUqmACok0PNvuTy8b3FZweRqzsag4O69u/zi/BM+/+JzPtzYpw4lvbqia1vaqkL3NI0PlJ0QqLaLvjyXBvBoLAKkSDHe3r8OvsYMN3CXFzx89CXb4zG/97u/S1vX/OoXPxe2XKKixxiwVhyJ2q7l+uEhT5694OzslKw3YjweUxSa2WLOyckJKoC1isPD65TLOf/iX/wL5pMr/vEf/AGZhl4aS4YY6dqGrq4IvktTIUN+bYfj42N8WTHIcwptuLy45NJ7rHUMNjZ4+vQpm+Mxb7/zNhWKr46O6ff7fP7FF+wVErMWUoFXyILpgl+PzNcLW63yNV6j/H9nj6AirzuA1X+uy8HXf68KgeINLOI/fkxAiTPxqrt4Yz4BiDO2XPPx9ZEnTY+stVw7OEApkQ+Yf/jgzo+MgtxBz0X6eWRYtAyKhtwtsUzJTIU1NUbVKNWJRgFPWdf4IhJUTROXNGFJG0o8DVF1YL0kJW3kjIYFvZ5hY5hxbXfEzmafQaFY0KDGPXpbI/SoIPYsvrCofoEZ9sE5dFGQ9wY4V0hg5LIjtgGFoQwlJYGgFaaXY4pMsuqckZm6S7x3Y1EhYFDkxpIpRaiFzbfa5WMnhJHQGUJraCvNRn+fwmyT2R0yvYtTOzi1S6b3yMweAQOqwLohWTHCZkOU62HzHll/IKqwzKCdlWRrC1hQGWhnCJ3DR4vXhqAVXos3ZKAmsMCYEqWWKOYoPyd2c0IzJ7ZLVBfRdoOmsYCDoAh1TeFAhZLHn3/E7rjHdHLJoD9iZ+//4+3NgiTNrvu+312+LZdau6v3memefbADBIgBQIYJEgRBClaIDpOUGOEI23yRTYqyFH6QLYdhkwq92X6wKMo0HxxBWwpZZsgSJdomQYAkBstswGwYzILpwfReXVtW5fItd/HDuV9WzQAgSDuCGZGdXXtV5nfPPfd//st5mkYxGK5w87bn9NqIPChUB9ppwVxsjtaS7eg7j9YGdAFYDu9OcDWUZkQ3izx0/7tYRM9bt26xunmaD3z0o3Rtw85kD0fgmeee5fbd2/gYU7utcQ6CVxiVk9uC0WpkUR+xaI4YjgcMRxXbO3fY2d9lvDpm88wZMJbaOSazBW0AWwwIJmfaOHbmGT4OiKGkWTS0TYc1ikxDcC2uXlBYec3Pnz5HM10QjiKqU0y392m6fc6ePcXO3TsE78gzQ93MqYqclZURIXR07QIIVFWBsUYyMxYznO+wXkkGYlwiAMej2mQoHHs5vT6OGugfTablqKiF4bu8K5mMoSNRh+97d8bitKE1Fqcsrc5xKgcUNgaG2lO4mpHymG6BD1CNNihO3cPqhQcZ7b/KvasZVzYqbJZlaZbuMUa877NMvAqIgaYWZaHR0oYbA8aS9AuKLqSiluyhe3dkJdApVVVSVRVlWWJNT89QSfAjxArfOdq2ZRAjWZ5TDocUwyF5npNpS2ZEzdaELqnlXALR3BLIO94w31GrY2L9LX9u/nYAACAASURBVN2Cpdguk6hjIASHTyKheKL900qzt7tHcArfgusi0UViUBCkYuelI+IIBHQmlmM6Kkwu6rusLJatm2gDJK05zbOwUYCdnq3a0+F64orzARXdiSxI4af3RJSjw0NC61DRk+Ul1lpWV1dRyrI6OsVzzz/HZ/7qL/Liiy+iyg3ufeSDTI86Lp2vmNWRMiP9fn1fBYnvKhbgPsg4Np2Ve5FML6r59Kd/kqgiqytjWMzI85yyKLlzZ5vtO7epypKIwyf8xmhx8dEqQylo/UwcfWLkaHpIO29YzGYCFh8esjIaUxUla6urXLl8WWzSpzOid6ytrbHbyuTKOkdsNdotMHiCW9DWDUQYr6wwPTqiPVxw9sxZPvtXP8ut3X3+8A/+EDNc8MQTX+b++69QlCWvvfa6uCwNRuzt73Hv5Svs7e1zcDBht2nIU4c7HA0BTZx1aYdWy6lAzxuIy2sS3jYp4Bh8fKf46Z14xA/CJ/qr9eR3j8u3j7GOmNjF3jl2d3dBRfZ2d3loLJ8cidgz6+sSd+Yd6Ii1itwqtBbEbaUsl3TN6EXmHCVAnhgVh6Eft3mC70QEklo4q2FtdcTq6qq48BITNVIEM51rqVZLVGYpM4MJHuMd2nV00yleKXZmc4zJBABsA4ujGc18JizIlCAcQjzhVa85RmrTkCN9znHL1nMLjOAAwciZ3Hm8jxKvHgOoDh8bQkA0D0tmmEqWawLIRBw65Hiv0EHjvSZ4TfBOZKJRQdQEH5OdfEwFGPL00kXoDXD6tShAVjrjBRcJXopQDBaCgSCp0f05cDqfs0gya98JkLuxOuZLX/gDLl55F9e+/RJFWXHu3kdQ2pJXsqstL6f0HMbERQhao6xZFosuOJpQU6mMaD1kipX1Fe5/8AoA08MJ1bASHoZVXDx3jldfe42m8dS1wzmF1hk2GybPP83qxpDVfJDIPoquamnHLVkmaVF//IU/4YH7r3Dh3HmufecaB/v7oBSnNjfZWF/nrd2FdH/RE5sptDUmNPjFlLpesL+zy2OPPUYXDZNZy2TeElSOV0JGO5ru8Hf/zt/h83/0h7zxxpu8+93vZnd3D4AiL3nl5W8xXlllfX0Dl+zgat+SZVZGeYmFeLIgLEFC0lj4zzj4n8Qevpdfwg8iHfW7Wjz5dYAKAiUalfAhufxxPjA5mnI0m3Nd32RyfohJREG7sbFJ17Y07RznGsAvnVaIkaosjnf82EeDmbSoZAQVAymZSC5AqxTGiEqxLHNWV4StRgw41y5DWp3LGJaKxks2QtM2qIWhiymGvXPsH0wkfSlocIHQOnA+zcb7SioLSmay+gSh47tvS4GJlrwGFAIALl+QkDTtQtEt8oKgSdLtSLCIr0OC3HyYE5fEkGP0tveF8D6gg1hcgyz7ZbVXMrV4J0Ld7xCRSHCS0hSW71v+ISiUuAUrTdt4mrbBJwMY6VwyPvShH+J//M3/hdMX7ifrHN958zt0asDZey9TlOb4+/VpU3BcYIHp0SFWgWtbXvrmS7z+yitUNmd2dCRAWu5RGra2TrGzu8sGa7Rtx6lTp/iJT/0En/zkj+ODTkI2nTqCAq2FazGZ3qDIi6XDslLCRQEIzjEar1AvFnzzpW/y7DPP4J3jwoULLBYLXn/9NVg9J4zU4IjtDOtbCu3RvqVtGkaDIfv7B3TB0EXNzZ0Drl67TTVeo6oG6GzKc88/x3//3/0P/N7v/R7/4v/4XeazOXd3dnnssXexvX2X0ShK94Iij4UE/9YN88WErfHG8WJfTgqOO4E+Q/Gdr29/eycQ+RftDJYfX7IW0/eNMnb0aTImuLl4JgQiXdtQO8drr9xMJxiFdfMjXNfS1Qthj0WXSC5i5lFP0tgiiF2XXqa+CAgWB5W0tCGKD6ACb4S4YlQkNpaFNRRao/A0TU1Izi0hOBazOZ1rcTFSDobY4Mi80J9156lCoHUO1yaHZJeMSZOsVhuDViGxx0QL3vvQpXgbiCZtuwglV1tQgSxGlLLEoDFWbNvAp9GoB+2JqhPPBu3BeNnDDUsgMU8UXpMFbB6xJkKapGgV0YmvLik5ZrkYrMoxxqK8EI36oZAigc9RCCWeDKJHx0zwGgqs6tLz7ICIso7My25gS4UuILdyJvfNjE9/8hO8+cpzXHkwcHZjhW997Q+4996/TpxnkFXHhUD1xzeFEiMIhuNVQuw4Wsy4fuc6L7z6AqHtONjZpnUde4cTLl26xLve9SgPPfIwK2sjtI5srq3yvnc9wv7uPkbnGJ2jVZ46GyNdTowUg4sSdRahbmtiFNq7D0Ek6tqgtGJQDaibhieffIqnvv51bGbJbIbH41Ikum9rMgIYQ1mUWJuzCJFJ23JnZ5/WK4LOiblh1s6ZdwuUP2I0GPKFP/wjPvbRj3PvPZf5R7/xG2xExdef+Trvef/7mB7N2L27h/OB4XDIqBoy84qFr//MhSr14bjIfi8/hO83lTjpvPRnFoPg3lYAjj8gD1rLiLWfnNk+Ci4DlOHIVEuM1N65c0eCIl2bCoFYlWlksbWLFkVM8U9mmbxICg8NbSvU3SBjqZ5pJW6ykfGoYjgoqYscoqeuF8TQp89EFs2c1rskO1Yoo2k7yZ7tnKTbOBcInXjHZ0q4/NpqdNQ4HRAfE700huhTZyJJCtpjBjGdf5cvkjg6ay1jyJ5uTBQAzShDp6S9D8YLA9HLGA5Ykj1CDGgrY1hTWMECrEnMTIksM1nSAhiJNpNUHbNchCwvmrjkI4QeE1YatMRuWWPQWS6vSYAYC0IUICdmBp9ZTIhkWqZDb751g489/iP4Lz/N008/xebZe9nc3ORbX3uShz/8cTH4TIG0yxkbJG88u3wt86V1lqjiiqrC+ox5UzOdHnF0eEieZ2xsrAvOoNLrYS2ZychsgVYZwYF3iXlHZLGQI1+IyOQlRupGnh8fAru726yurfLww49w5sxZ8jznX/2rf03btDz83kd5+dptnIfQ1HTzOSZ0UOS4TEbUmTE8+uhjbO5NePGbr9L6wOb6Bj5FrBVFxd7+AXfu3uXXfv3X+JW/9av8+q//A/7BP/yHXLp0iRvXbhAR5D3PDU3Tslg0VIMB9957L7ODw2OYSvdXnVoiMMtQnpPr9ERRCGmEe7IA/EW4DH2sm+Jtgw8ZSyeBoeA9IR2Jxe+gh9CKslx22Fb7FhsDVol3gTUpOix4QlCiTEShsKho0Epm5Cp5yC1SNkBUqs+MSFJNab1zJfz/3IpriybiokMhVmplZsi0woeI8h43ndFNZ3Sdo03x6N6JvNUaiykrbJGIUNGQaTmiaKOTcWfShyPus65z0oL2zxgeq5MaLMiFKYphjVaGIi/BODproPAwKoheOpKQSEf96FSj0H5ACB6dSbiqzsRau6gqysGQwWCAycuUAp0jRIp0ocSYjFtlYQjrUCGsJCkW2ubEoNKLHQhWOCAmGmLskkipIbSdUFB1Jsco52nqmnFVMNm9xXsfucyNa2/y6tf/lB/75Kd57eUvc/+5VdS59wogfOxzs6SzahXZneyQWcXe0SG7hwcczCcMy5xgPejIxXvvY3fnLj5CXhSEEFjM5xR5hmvmrA2HWJNjoiE4UU9GNMYqjMloxHtLuBfDsYCmIaCtoahKHnvk3Vx98w2uXb/BaGWFz/yVz3Lq7Hl+//f/Lf/P5z/PIx/6YfFOdBVdmaGjZ5AbcqPABQ4mE+xolUHU2MGAZtHS1C0+KqJWHO4fcv7CBc5tnUUHxa/91/8t7//gB/mVv/nLPPn00/zRH32B6WyO0ppqMMLUNZPDCV3bURUl03CQri3pdNTxiysAono7zfh7Hgfj8VHxnYXhBxUFffL7nXi/AIbQuIhVKdgoIPyZKO5KWEsTlIxVQ8T84sc/+LmqFN+Aqiwpi4I8zeSN1lRlSVGU5IXwBbK8JC9KiqQg8zpZgy/vVsCVE2+PRgPKsiCGQN00AliGAEgwRCQec6qjgGKdlyJQDiq0SjZQpk87SpHvXYstS7wCbUyS5tqlOk9nUnB6frd4NcjvSyIZdZ1PnVE6HmhFZi25zchzS5G8D8TxWPQWJ5WLw2o1PXcFo9GQsiopypyiqiS+vBABUJZXGJslcpFwE4hQqOSW3HcIfWFV/d6SuOc6CiZDRMeQiq3Eysco0urCWqoiZ5CXZNYKXXcw4nAy5eDwiA9/+KM88cTX2Nk74KOPP84LL36Liw9/AGUNKmUmLDc5LSSksiwp84KoPC+99Dw3r11DG0W7mCeVYs7O3W02Ntf5wPveT9M03Ll9C20Mi9mcqirRGLwLNK2jbaSgWiOJzWVVYIylKAqqQQVRPA1CDNgs49qN66xvbrC2tkrdNIzGIx599BFOndqk7TrevHVbQmbbBtfWED0mYS1N27C2ukpe5HzrlVdxneee++4DDJOjKd55NtdGTCYTTp06zZNPP83Zc2fZ3r7L9RvX+exnP8vjj3+Muzs7PPfc89R1w9bWFmurq9Rty97uLlYb3naL8s/J5/Gdi/R7PfYF4G0iqB8EHvL9i0W/MbtkJ2BthjVGmsxUfK21OHPMYzB/7f0PfE6oLR6iExuz6BPnWYmhZ1ZgMPjOE4PCKkv0SswcrTjaEoKwBaOnbeqkXpMYsysPXCGEjnlbEwl0vqUYVLSuEXNLjIhQdBLydI56VlPPFoKKumQ60rsFaclHVFnGvJYWM6oUbqG1+OjZZHSp9bG4xWaJBFVijCUGtfy+qjeYUIl63Ylld9vW1M2CxXzGfH7IbDphUU9p2zltPaeda7pWtALzul5iIkornHfSLfSyWGvEfdpokSZbofhoFURIme4qhbhqrWjbRXKNaomuI7oOfLfs8+rFQn5+09E2YuxaNy1N09G1HdOppB+tra5CCFRFxt3bN9m9e5OH7r+HG4dTMguDlYEAX0EowqqfZCi5oO/u3OW1V17j9u1buLYhT8V9Nuu4ePEejLa0rWNjbYO11VV27tzhi1/8Ey6cvcDqeJW6bslMxurKKmsra6xvbLC/d8DK+iY6s/gQadqOzns5UmUZoFnf3ASlCUBeVmhj8QFOnznDxz7xCa6+dZ3FfE70Hfv7ByzqGm0s87plZXWd3f1DXFAUgxHzRcP+wYRqOCTPC6aTQ/xixuX7LrOxsUlZVNy6dZvoIzt393j+G88zGq7y+Ec/xsULlyBG5rMp23d3sDpjWA3wrkumIVkyH5Xf1QUZWZ88LvRjvn4RxxjFq6P3PFRvpzvHGBMG9v2FSktTlHfcldFLc1U5csp0SmmLsjnKikI2dEeY6LB47JKxpJWQVnooK3HjDw8nZLYQhpxL5IpckeUWrSsOminOe4zWx+egGJd5h29jYPW038Tt994zrAbMZzMODvapFzUqKvKyIC9K1tYG3N3dQSkJLjVZhs3iEgtUiZfgEoDZtS1OBbyOZCpilOX0qQ2KqsDmIh5S/SE4CMnDaEtImQAxRGFsNa1IZ9s2Jc442noh2gAvdukCEBqag5uiqLMGk4t0uhyUdNGThxJbFAQ0yRNNuhRzjBUcTzESryAKmi/GJhIDTpTUm+gdoWuJviV4B4ky7X1Iv6ewJLWXr4veMxwMWcxbZvMZeRYoy4KV1RWapuHVV14hu7JCOVxhMBoxWFkFZTHqOJUKIne2b/PCCy9w584tyqLADnJc17CYTzk4mGK1EQs8Igf7O5R5Rj1f8OLzzxN94KMf/ij33nOZYTnk+ls3uXnjNvfdc5n19U0O9vfx6TwrxrGxP2cStWK6WAj9OlnaKS05BiF4Guf41E98ildffYWjyT6+67hy3yXuuXCBb7/+Gndv3ebixYvExDVYXVkjRjia1UQ0w+EI1U7JsoyNzU329nYJPrK6scnu7h5d5zh/4R7yImdvb483r74JWnHp4gWMyXnhxRfYWF8TO7wudbbIta+BoExaA9/NIuwX8l/OTXAL0V9E0TKo46Nnf7NFpZfEBQEFe/69iCvWNzbIbUl0cHg4Z3ZUixFKNJLFp5JRqEEECihU0gB4IkFDMEL3dFbhg6dTDkVLjSfzEILF6JLMSmKs7xSLtiPSYijBGEwmZiKmkqpGJknPeI+OEZ/8CDObUVUDqtGIfFCwWLREZciVxmqV2v8iecbnKRJN+OjeQQye1jna1uNaJwUhRcS5Ro4UKgW1aOWITUZ0GgQQR+uUd+Fl4tHVC2La6ZWN2Myj8KiUrWcxxKjwJL+8xI3vhUMhdMSQCkBX45oF0TUE10oxiA2hc3RNg0uqyuCC3L0nrzJq39DVC/Ic8qpia+s0d+/e5erVN9goBxS2Y6V0ZFwgG62BGkL04MEUOaNylfvOX2bwIzkKR1VmRN8yn8/J7Rob6xvM5kdUVU5VFUKAKiw3b9zgaHLImzdv8bv/+vfZ2dnH6gyjM/Is4803r6GL4m2XbTjZGiuISi9zHwE5zsBSco4xrK6t8dOf+Sl++CMfYTgcUs/mPPTgozz22GPcunGDer4gzwvWVteom5q72ztYaziztYVvapqmpSgLZrM5ZVmxvnmau3e3mc0XCaw2/NAHPshiXvPsM89y68Y2p0+fprCSi9j/Pv3vHEIkasEQxB7wex8B/jzHgP8/t8jJo5/CRRAq/fHPrfyJYnD5/iuJtxDQST6Z/qb0aMhtSdd6tNqlaTyLul6y/8zQooycw/MsSz88oH2vEbBYmxEI5FlG9G45hydE2rpZtktlXqCixseA60QlaFGQbNF1ClWJIHZpyPwbZGyiMNAamkVN0Irat5TDgfAIQhQHYqWwKUEnRk/nellprzlP6i/Vo7DffSbz6cAfgWFVobVF24i24jq7TF2KIixSyYrd+wDKYZQSsDCAC5GoegyDt82LhfEnnIpjUpQjuA7XtsTg8LGTjqjr8C5xL5IqMoTI4dEhvvM0jSN6hR1ljMZj6qZhOp2zc/cuOhsloHPIpqmwwwJiRgyK6UT8CR595FEee/Qh2npK28wpMk0+GnPnzV1WV8W9Oc8NeWZQKlKtr3B68xRFWaKMYXVlnX/xz3+Xp596Cmtyzp+/wP7uPhQFkBSdqSPoORU+RIqqWFrIixuRjBp7G7J503D37g5fXv0ywQc+8uEf4vy5c0z297l96yaD4ZD1tXViiBweHdG1LaurK6AUh9MjbNLFjEZjmqZjPpuC0nRdy3g0Bm1wwfHhj3yYBx56hOFwzBf/+IsYm/HQQw+xs3tnyVxdco96+/0oWFg/MdCpe/7LKATLmwJir6URk2MhDPbX2PGn2r3DvfQ14h6so+oJZyigqVvKYozyhto5tLGU4xFVMuiow4yAIPkq70dRFhMU2oLODRRG7NSiAZURvSFYg3ea0BW4rqNpHCpEqjJjUK1SbVQUecHq5qa48xiN1wqnwCnoolCQ1/NMnlijiFYT7fGj1xBNpCgklj0ii2pRNwQvFOiAl5yErpVk5b4YKslVNKogKpMWsEGFZD6ZVIRNJ8pDkym0jYTgpP3XmqAiRaFlnNYpOt3ReQutEiWmMvhYpMmKIioRKYUoijkRPXXJ1KQlhBpCSwwtqA5whKZG7JQTkp2OIlHL8z+ZN+R5ia4UTYiE1lPklmJljU00b25fY+/2glHWMiw0g9wyMgZVrclrOoWitGgrUWu6a5nt7VHryLrLKe0YowYo36ZxpiVEB6oCW/P8N1/loYce4tEPfIhPNYEjD08+/Sxu/0Co2qXl+LB03B1F3/s49JTziAqKzAifopeYX7lwkf2DfV78xnM89cRX+Ykf/wn+w//olxgNh2zf3mNjHRZZR2g7ZtMjjFGsjMQ+frFoUEWZlLYWqw3zLrCYNzRNR1WKjPtof4I2lvvvu8K/97M/y/1X7qdtWq7duM7kcI/YdbQpbk4bLUdanSZE4Tia7Z1jxL+oHPp73/q0JcV3i5rkffIz7HLcGCLL7iCo6rgYvPbaq+nLZPWrfs5NIr5ETVWOMCqnawOhU9isIjfSBYTocL6lV20HJeelaAWVl06l9/mzWOtlBGhUUvwJcaiqSgwGqw3OOyaTCd4HXv3267Qo2hhoQ8ARcXopDeDMeERuDbosyAY5ukxx7wa8htHqCuWgShiH5BzkWQZBbNLRMlHo02i9j2lEhGj6jcMkinE/lRBPQeFWzGaz5NSksLnGKoPxZuleWzctVsnvq71DabMENrUyuCidRf++gDDEYuoQFKJNCJ3oE/qLp8+4PG4/kbO+TuSwqAhBkVlPZjMxlG07Ou+ghcxaNjY2+c7d6xxNp9y4eZO8WiOv1rHZClU2hCxjuDGSi7n1kLz8R8MR3rcs6hqlBmmy09G24txbNzNK1zA5POD+K1c4OJgwny/41Kc+xeUrV/id3/mnvPjiy+zu7rGxtnXMtkxmoDFElBUKrbU2pViFJQre4zshBG7fuc30aMr6xgZlXvLc88/xT37zN/mRT/wIf+3nf46ju7vMZlNQis3NzbTBzVFExisr5HnBbDqlWSwIITAajyjKIYeTQ7pOjkLjlTGzec3ewR5bW2f4yU9/mqap+cpXvsr2zk0OJxN29vaYzqYEH8h0xOYZVmuatqHXmZwcI/7l4QWy/pakV5XS09PHTv4e5t/98OXP9aGnxhpMJndrpL1vvSei6VygbTqhlaLxHhZNjS2VgDvB49Ooq3Gt5BQkIuCZC2dxeLrQ0UXPwjVgtfjl1xajLZktsUWJiobFvGFvd5+727tM646jxZzD6YKjesG0bqhDpAmiwlf1gqZtaDpBol3KTQhpsrA/OaDtWskGdB0gdFdp2YCUn0CytFa6965Xy2KosRB02pEMMWii1xAs1g/JbCEmnVa8EW1myQuLLWRnkVBVUCYS8bJz0hEJicHoQYUEHLY430kalW/xrqVzLcG3MkUIHbIbuOR/F5fZFWBAG6KyBAw+GpTN6Vyk9qBMhrY5GIsyOVlREuOE0C5omxqiIjMFRhmsyrAUxCbg5h3NvGUxlS4kzyqs1rjGk+crZFlODCwtyhZNQ1GWuKBQNsdpJZmLq2s0Hq7f3mZetxws5jQ60gRH7R2t62iDHP/6AF+ZCklx7CnemhSGGiLnTm1y59Ytcptxduss1mRcfeMqr7/+OovpjDNbW1RFyXg4gqDo6jnROXJtsErRdh1HR1M0YnGmtcWajHk9xxjNfD7n3nvuJYTI9Ejs3XKbM15ZYWW8wnBcMRyNaDvHbD4T05mIMCQzm7Qrb+cUvH2h/tnHhR9cNJaHEzjRYfWkwBgFiBUbQ8lmiEsvRoM2JUEXBF1gfub993zuBECQWHA90x6sEqALNCEi4I+Vc553HltqWtfhUpBJCMkLoPdk03Dm7FkZKTqHDx1N0yy9DKyrcG3HbDZldjSjXsyFplpWjFdWqAZC3ikHQwbjMeO1VdZPnebU1hanT59ibVAwHA6xRbYU1QQiPooX/3A8pBxUVFVBnuXkmSXL5GgRghd7c9XLTk2y1pJJSm+3JZefXj7lMR2hlFYU9B6QBmVIYGFEGeEx5JXIqG0uc12lTSJISZ5EZSqMlsRcley2+olLjIHOdVIsnBiOCoNMRrby0qokw5Y+QmhdSkJYQsRkGYdHUxbzBUUuz1WWZak1NgxHoq6czVvAorMSpQs5zkXD0dFCUniGubAtgxjREgXTmR42gGbRLDBW0XYNTb2gHAywueXwcMJ4NGQ6m7OoazbWN7j//gcoy5KXv/UK83YhAKHzqaWOohuxhsxaOTKEE1kSJPKVFy/K7du32dhYZ3V1nW+9/Aq379zl7NkztG3LCy+8wMp4hTNnzjIejbn21ptsb99hc2ODtdUV8dQ8PMIHz+rqGihoG5fctRwb6+v44CnKIXfu3EEpzanTp2jbDmsyts6c4ty5s+nvPGQ/dQcxRtlYjRE8IS2vk9Tjvgj8oMX+/7kYLN+Wu+LY11R4LVJYM20RPY/G/AefePxzmR5QqoKhKVnLh6zagpHWFFEzynJU15BpGA5H5FVOEx2N8tgqY5Bp2nqBdw3WKlzbcTQ9xHtPWRaA5p5Ll8hMRgzQ1o7p4UxyBGcN3dEhzsvZ3UdP6z2LrmPeNCy6ltY7YgxYHRjnlvXSsppFRrGhbOaUZkR0ERMUpc2pbIaJitJYRmXFymBAmVkGVUlRSR5CtECm0KX4JfZJO3nWL8rELtRGcvASgh2X3vn+BK0kEE0nugWrKKqCvBqS5QNMNqQarmOs/F/pikgBFECOViVQIvt7/wKJDbpVgVw7CuMpjCezHmscyvY6CdFIxCZH6RJrK6wpUiET0rg1mtB1DMqc8bAkK7RwGoxEgZtMMwkGXa1hTcnrr77G+qDkytktDm98h3s3RgxXh+jgmO/sirvx+ph5tLTFkJ0649zIYU1HUUSU9qgsYEuDUx0hOIoyp24WWK0ZFiWFsRQoNkdjHv/AB3niyT9lUORo1xGamtwYMqMJTYdvO472D/C1A2me0C4i81cgQLdq6TLFAsfKxgrjU6u0yuGVIyjPW7e+Q9MtGK+O2Di9Tl7lHM2n7B1OWLgWXa6hs0q6zMzSuJa9yR5RdYmqDr5bMJ8eYtEc7u8y2dnHRsXh7gGNldzM0XjEvF5QFAXnzp1nMZ8znc4YlBVnN0/TLGp0kKgA33YMipLQOWidiO58ABfF1KQPSIlxSa0/WUAkICgB3D5CYty+HY9AiGsqoJRHKYdWDq06tOow/R2PokPRidORVh0+eojiigIRvMiDq7ICFF4ZbFkSlCWaQB4kDNWEdskjp3MSae6EWTifLxiOBsJ7NjYtOiutX4pD12mWLSk0ClRM2XuicV/O6qKEQLig0V7G9jLG8QSfwE+tMdqiLdgilyBPayUnINmba2uJRqGsyJjp+u2G43au342i8A6Cl8VvjJZAVaUJeRBDoDqFcmuFzhL5pMjFWSlLrr6ZtJ46s6DEJ0BIIYbYSR6fTDH6WC7pCnrOeI/+RmLiaiQUOPEsYohLtN2qDB0jnRKPRmPMMfGFPjMzme/ZygAAIABJREFU+S6GyKlTW3SuI4+Khx9+iJ3tHb7y5S/zyIOP8eqrrzEY73DxwfcwGI2ZHR5x/Y1rTBrHqfMXCRGuXv0O4AkKOSYqsecIKXOz7hqauqNtOlHGqRzvPPPJlOlsyqVLlzh//gLdoqYoSx5+6GEOJofcvHadrVNnCM6TmYLCWspC0rCyBNApFLOqA6WPvRL7xePl2ppN53zgfe9jenTEb//2b3Pt2jUuXbiA7zqef/4FhqsXsNZQlTlZrnFty2x+lAxNYGW0glGKo+mCldGqdChB89CDjzIej/nWnW8zGo2ZHOzz9W98g49//OP80i/9Es8++wz/6B/9Bt57XnntVZRS3HPpEgeTCcEHRqMRTdsyXhnjfR/2K0a8PgHZMUZGqyvfpyF4O635nXTmP/ftxPexsiOJl5xGvOVyo7CJLOScl5ZHW4zOCdpQZQoflSQUxZzMNihSm6cVWVbITu89fe6h0gGbQZ5piizSeY9SXZKuJhdaUguTQDDox0xSJJQSK7Ysz8hyOfcfTTt8EPclE4yIh1KbmSf2nygoNUZZtDEp/l1jlMKFfmEgI7vOCafAOXzrEqAlM/uuc7RNI/yDpFOwXubkSotPZOydlmOO9gabG0LIpL32SZegOA7tCP1uLvRsWbnhRDHgeOwYhIcR+vcDhVJ0iZdAJAFsGm+Qdv6ETsYnHQkxysdQuPkEUGgD912+lydv3GT79m3e+973cDjd42vPPs3Nf/6/842XXiEbrbN5/h6cKWnRXL16lXNWfq7XYhDTIRZ0km4ZKAYlbdfh6obg5HNV8lwI3pOtDbly32X+9t/6VTbW1vnSE0/wgfVN3vWud3Pr+i3ausEgoKFJwTf6RDvsstSjLQU7fSCM5CA2TQsx4NrIPfdc4c2r1/i//u/P47xjPB5z9fqLFHlBnoly1VqLwlPXM+azGUYbiiyjKAbYCxnT+Yxm3rF1+jxZkfPWd77DytoaWikmBwf823/zb9BofvjxH+Y3f+M3+Ht/77/g3e96F08//TSvvfY6V65cocgL9vf2UUrRdbL5aqWEHVuWSwah0oJZBHW86OU/32tNf7cU/s9FZz7xf/Pvf/T9nwtJw09/Jg1eDD5CoG7qdNYR0oJzns5FqfxRFmfdNHSuw2SWsiooSslA6Ln8Fy9dlO7BS+dR1zUYhWsdpRFtew8Q9a25BEtAPZ/TOU8IItu1KYEpT/Tio2lN61xip6VrXSM7f9ImRKQTiMniLKQ47JB06T5Zj3eNAI11XdMl70Oh+DqapqatG9qmPTHX92L4Evp8alnkxgouQO/dF2RxuyD+ii4cx2tHj3RTvo/bToXIJ3t276TYeZdYeh0h/T94h3KKuq5pmkYCbBWSouRl+tAlG/z+3htjCiEGJosZbdtilWZQlCymEie3urKG0Tnj8Sp3d/d589oNMDmNC7x18zaLzpFlGbqepoh7AQA738qja2mdo25q2raV/AknuZoxJkNOa5n5lhvXr1NWJRsbm2R5xgP3XcEWFa++/DJnTm+ljI3jbqDvmGKMLEK7zOts0msj6U4O1zmqqmR7e5vRcMjHHn+c8+fPc+2ttyRfcusMzmuGoyFFkYMSRWZVFZL5kaYZ45UVHrj/Qd7znveRGUPnAmfOnJPoNRvYvbuTPm/MbDrnW9/6Jjdu3GRjY4O//Z/9Kl/+yld4/fVvc++99zCZHLC3v8eZrdPs7u3R1jWu7XCJixITE9N1kl7e82pOLvrv9f/vpXz889z0CQKS+SsffPfnOheoW8c8EVEmRzMmR3Mmh3NSPAMhGtrOUzfyJPvW4VpP08Gi7nABCegsK6pqgM2lEJjccP78GXxo6bo5ztW0TvjwIbQMzABQCTA7RozFHkEkz947fHREfPIFlQh25zqaztO5Bh/atBcltlrafX3oxHo8Jou14FPkdUdwnq43C21l12+bmq6WDiE4z/TwkLYRFqJ3UiDFa0BaUxVl5KitJssMeZGTFzlFIXoIVBAiktHYNHvW8VjqHZxeGsnEgBx5vOyc0achhweCkre9kJW8j0SvcHUqZE64DzFJtr2PeJd8KhNpKSwLVo8ma/JRQWY0K6MhhwcHrK2OKXLLyy+/iM0tG6c2yaucw9khk6MJO/t3ado5o1FBdA3tzNG6SNNF6s6zcNC0ntpB5wK9V2pU4kLtQ5ApiXd0oZPWP8v5ypee4Ggy4Wd+8jMsFjVPPfkkjzz4EPPZjK6To2BIz5s1fZhKjq4DmTeYoLHBYKNeZldoDF3jyG0ptvtesbV1lsv3P8Ci6fjaU09js3JJQIuEJF5rmc6OmM+SjVtVcs+le7l08R729w84OpqxsbFJ3TRsH9wlz3PGoxFHk0NC8IyGQ65fv85XvvpVdu7u8F/9l3+fD7z//Xz+Dz8v5qzjFbI8F6A8l+NskeVkxoJSOCfXYtM0CXdTb5tI/EUKwQ8qCupkMfjR+y9+rmkbmbOnnVtF0CpilJHzvhXDkKZpqRc1bWqjm9Yxm9e0rViZmUyl5CSNUnG5eM+cO43zHW3bEPCyE1lD13Uol9O18j7Z2VS/ceF9oKoqMTTNM4o8p8gly1CRvArQspOmljiqZERkNNoKmzFqegWQXJAEOZqkDiikXdl1LjkbhzSuU2miIO256xxNKhh1vaCpa6JPdNmeHJPO9hIt7pddgjGp9SMSkkITBZpCphhJJSo288lbQZOi13T6WEx/Rt8yGwm8UWZpAx9SwYtReBJt18nOkjgJ4l3Yx4hpqpUxxhhKm3Owt8eZrTNURck3X/omZTGgrAZcuucyYLlxZ5vJdMGpM+dY3zrNjRu3GOUDKYomxZJZLWxRK+Edo5HkalaVKF/zzC4j7bRWHBxNuXjxEm3bcvPmLYzJOLW5yflz5zh9/gL1bI7VmQC5cnUvWZoxRKxOvhFLtWxK9zLynDZNw2g0JAIHBwfkRcHly1fYOnOG4XDEd958i7pe4FxHUeSMhyOMkUmaMeJcrZVidWWNsqi49tY1Wue559I9LBY1d/buyN9YlFy9+gY3b95I4jRDVZYcTSY89cwzXL5yhf/0P/mbVFXFiy++SFmWVGXBZH//mG6t5JiX5wXDasBgNJTjH3xXd3CSs/C2xf0X7RDCiWLw0YeufC7qHJUX6KwCU4AtUPkQXVTMO4+1Q6KyzOcts0WLT1ThtqmZtQpjcmwhZpwogycFn3QNWke2tk5D7IixRauIdzVKBerFlHYeqRc1i8Uc5zogGaamcVKe54nWLFmGZZVLyGkm3guegI+dFB6rMVajM01Z5uLFoMHanDzPJObMWGwy3rDaikuSEtsWdXKcaiy5sSLptvJ1KqXWRh9TwdQMB0OyTIBRm1lMJmpEGS1BVZbYzFAUIiG1RrCKTAvaX5WjFGSbJL15RpGOQXkmFO08y8hMLn+HLchMTp6JjLwqSgbDgUS5GS3grRdviizLRaduBMg02kgR0DoVIEUXHYqId10qEoqIp6oKOt/ywkvPcfn+K9xz70W0ges33uTO7RuMBpr18YiuyYScpUWIhcnAZBido0xO3XnazkkycNeJ5Brp8rz3DLKS2eERg6JidnTE1avf5sErD/LYIw/zwrPPsbGxgXSOIdnYd4kx2tG6jryzKBdJAZKoANFHfBdwLuC8dCc2L1hd28TYnKbt2Dy9xcc+8Qlu3rzJfD5ne+cuECjKgqhkYxkMKmbzOT4EyrLC+8C3r74BGM6eOceNGzdo/IKbN24ynR5hjWHr9GlWRmOODid45ymKguA6nnnqGQD++s//Ap/85I9hlGJ7e5v11TUG1QCt5djcdnIEDf2O2FeBhCURk7tyArp/UDfwAzuDE0ZLdmW8grUZmdUSl9Y1tIsFvm0gBqq8EOEM0LkukVPki51zUJaYzEhbbJW06enM6FyDNpaQ7NBE1CG7WpfOes1iwWLRsahrOexHjcoskh8QmBwegII8N0BJlmkivUmnSjuMkXFZ0miblMVXlAVd8LJYs4wsM8muXPjtxtildiAo8RXKtOwGhIgKmmaxkF1HG8q8TJbYaUasNEYXx2NGxTKByubiuhQUy0JhM7M0vNBaBF1GDeTt/n1K2AIJOSQxDwSXCMLlIFFbiYEi7cghBIwRGbFLwSPWGsqyWE4feoiN1JUAwhUpDG3TsHnqFLdv3MC3jve89718+Ymvsr62wQsvvIDJB5w6dZYf/dEf5YmvPsP+3gFtB7k6nZinsh6DApccQoMKFIUYxcYIuTHkhaXKTPJzCbRzx+mt0zz04MNYa3nh+Rf4J7/5j7n21lv8jb/xi+zt7QtwumSFSqxa30kxjen5FHA2cNLhWv7ozrWoVklrrhWz+TwdPwO//Mu/wv/2v/4OR0cTjqYS/hpDS4yeIstZX1/HKs3KygpFUSRMoUJpxcFkwo271xmOhwxHI27dvJnYkOusra2xurpGZgxbZ89ycHDAH//xF7l27To//dM/zS//53+Xn3/rBrOjI27f2ea111/j1Vde5Y2rb7C9u4MknUXxeDhxe9vE63shifA9O4bvdzv5HdR//OMfj0WRdk5lBK3ukj2SDwzKglFRUlpD7Dq0ipTGEJxjPpuiRqdEg64hLwyoQNvOCL4jswFbwEc+8iGsjcTY4oPj6GgPiBweTqiPMo5ddlIibW+rdgIJN0bovhIJb9BGXvhp3RyrLo2SGO0sExKSNuSlhI3asqSsKmyeoa0oHoOC2kkmlAoJmOp58V4Kgu+82DKEsDzPh0SPjRGC0suWlb6FT/Zp2oikNct6+zMpBlrLJEZrg1eF0IfVceBpekWFz566pbhUMQlbMgIqRsrcphGoY14vODqc0rStBLFocbiRY0Iin6RHIWcBVifnm77l1gTn03GoZWdnj9e//Sb3P/Qo73nPB3juhZf56teeZV7XdA5U3OBgWlO3LdpYTFHSBaQT8I7BqELpSJ5rBsOC0TAjM+J/GbqW2d6czc1N3v2e93Du3Dme+8ZzfOmJr3Dx4gV+6jM/wy/83C9w69YdNk+dZri2yu6dbfLMUg0G3Lh1k9PFZnLalhCcqMToxmQWbQ1del8vez/5CIpmXrO5vsaz33iG/+m3/jHbd+4wHJTc3bnN1qlT3Lpxk/W1NdbXTmF0xnw6Y3q0gCj+FIv2aElAUylEBkivF4xGY0IMjMdjqqqSYFpr+OSP/Tg/+7M/S9e2nDq1SbGyAl3Hzu4u165f4+obb3Dt5k1u37rFjVs3uXX7Nou6lt//hFW+suaYop78C/rEJ+/9Cbr68f0k9qCDSW8H7O07t8myjDIX554iy6iKkmFVUWU5wXVi2WXkQrZEqrLEKBgOB8xiIZ71iDOydx1t3eJ8TasDY1PID07XuJzFMvJcUlyqrIKYpY1QIe7LOj2yTLDRKmIzTZ4bbCajOB8DhTp25+kvBG0typ5IX9Zy3oxpQYcoXvchgYzvrKo9ryHGyHw2E1Cu8/g2hbAmK7bgI21C8PvznraGIs/E6Sm3FEVO5wyZs4m8JPLW3piybsVSq8cLRBfRV0Gxn1P9th6lSzg5G14kLwbxEGzF/FIrjBItSAghcRWjGJ8iYJ5CAEyXvpVcSCI4Q5vlzzhz5gy3t3f5+rPf4PBwzgMPPcZHfvjDPPnk07x1/TZgyfIBeVGwaB113aCsZbQyoqoq9g72UN6nFCJPpkvMQFiZxlpCGZgcHnL16huAYjgciupwcsgXvvBFhoMh7373+4gxsHvnDnVdU9cwm89ZGY1pjoTB2Kbjg3NeJkhKdDLGWkHq0zSnTUzZrnNEIkeTQ2IMVFXORz78Yb750jfJc839D9zH5to6mz+5wXAwZD6r2d3Zx2jD5vopnIts39nmwn3n0i4d0nUqRdhaue7KspQE84Qr7O/tsncw4czWaQ6PDvk//+W/hBDZn0zYvnsXbTSnTp2iKAuatuVoOiXLC05vbTGfz5kcTphOpyhtKKsyWeuHZTfwzo7AO388xk4cjJNFIYTeYyRgZ1mGQjFpO2gdmckZlJFx0Ixyw6Ao8dGSdx5Xt4RmQa4mlEm0c5QMQbSO5JkhBkfX1sTYYTNF3SA+hNoCBg2UthKAJB/TdUb4/olPEIJ4F0o3LOBlryHQWkkh0NIym+CIRT+JSKnKWqfuwKASMKe1JAxrlDC9gj7uOAYGFaOcUNLuG1NlVTGSGUvoyTRRioJrWtq2k2nHUuUoYJ/1FqLDBEvwBh0DMTNEbziuOxGf2lxn0vREHe/aumdAkY4r6at0XwN0b8gKs7pZHlskbyEui6hSQgYTT8OljU0SysjPMtjEuUAKVPreNgeUYb8+4MEH72exqNm9e4cHrlzh7MYaD1w6y+UL51H5mMFoE6UMk2lN3UWq0RqD4YocyZQ4PsXQYo1nUBWMh7mMn43h9Noptrfv0rQdGxsbFFXF+9/7fqazOT0n4umnnubZZ59he2eHs+fPsr93wP7+Pvc/cD+3b9xeipZccGmqkvI00o4cYqDzIkZrXT+67e36ZTFdvHCWGzevcXbrDJ/7b/4+7/vQB3jtpZfQ2rC6soLVGUeHc6LzVIMxRM1sOsVY4Uv0oK1NWE2W52Icm8ui7j0q2lZSz22WMxwM+JGPf4L/+bd+iy898QTnzp1nZW2Fp598Cm00jzz6aDL3URgrHJkiy/FlhVJQZjmdisu/5XvdooAMUiDfcXzozViWBeKnPvr+GKK0w8IPlylCVRQMbM766phxnlFqRexqwmKO8o5cCSNvgaXzDq2gTMKc6DuU9stkpo9//KMMqlzsx5Pv4cb6OhCZzSXExIdAdArnkxOSS62LzdIfIZ2BsUJAikF0Ds4m5xsSMw+V+P/CYszyEpVYgCqJr2IK7IgRVCkB7fREGCcuyK5z4KP4PrmQbMU66vmctk5cA+8hs0kXIE+q0Qmxt7LbDwYVxuqkSzjRninEpLLsueG97lM2ZdVzAWJYdgo6gZw67fAKtUyKihHxcvQpCAZhdLrEERH7KymU2hj5nkoTVZZs5iHLjHQexHSBO27euMW5cxfY3t7ljTfeoiqHbGxsMRyN2Nw4ww89/u9QVKuEEJnMGnRWMBxv0PnI5HAqlmbe07U1wc8k+sxKWE9hLaUuaFJxFe2KRxtLXpRUgwGDasjL33qNf/rP/hl/8qd/LNmZxnBwMAEig2K4VJMCUrC9Fwk4geFoJMe59Ar1vgP967C+tsk3X36FixfOkBeGGzducnZrg8/89Kf5+Z/7eYZVRdO0qKjF5CdGutZDFFLbdLa/XFySDC0hxnmeCYbTdYQgfI+uazFGMAdrDG3nKGzGm9+5yp/+6Zf40le+zO3bt8iyjKZt2d3boxxUtG2LsYbxygqD4TDlTnb4EDBlnkbl7m3Eo6X5y4lO4GTn0B8VLMIGDgHM6pnNz9Ux0llLlxW4rIK8IuYlMSuZO6Ga2qJgOBoxXl1hNB4yXl1hvD5msFpRVJZqkFMOMrLCoLTM1vPMUhQZ9917r4xpHIQu0tUOozO6hWfe1HRtIxbUTS1t4EIem7o5Vhx6YRqSYt6da+UJVh3Ot/J2ipcOCWgLaYcQUk9KHkKho0JHESK1scF3nuDkGOCco2tafDoOCMlIXsiulij0/pjgfcBpZEZ9gjUoz3dEqUBZ5OJ12IOEqWnXShjXwbRAB7FDlIxdcjDq0t/ZEIK8L3pHjJ24NEdHCE4MYdI4lgRuxnS0EnegHmhN2oeeY5BwA62GGJUtPSF9iCnCThbU5sYp5vMFvvMcTQ65ffMWK6Mxl85eYHY4QesWpRYYHQBxhmrqmsV0wXw6Z3W0glWaXBsypdE+opwjdh2hdexu71DkRRrpJT/JpiX4QNs0fOuVV9jY3ODBBx9kNpvzwkvCGNza2uLa9RuwmtGZgLMRbyPORLz2OBxeBVx0tLGVKUYQpSiqN78NvPnWLVwM5EWGtZrhcMju3g43b95g69RpLl++TIiR+WzB7s4edV1jbYbrPP9vc28Wo2l23vf9zvKu31J7V1VvMz0bySGHwyEly6JjSwoFmfJNDDuOIslxFDlXgXUdCIiCuXCQxMlVEDuAgwCRASOMIUDWFpISyZCiSA1JyRqSQ2pmOOyZnqW7q7r2b3u3c04unvO+VaMgQi4SJB9RrK6u6Vq+732f8zz/578cHR/ju1p8DOK8bqLYzHWOtmk4OzsnsZYiL6JJrdx889mMo0ePQAX2965z8+YNIHB6esZiLgE1ZVGilCJNE/JcqNhd11JXkteQZdmAGfSjwtARxD8nPQs3Ygn954bRIui4yveY69evvWiMwSYp1ibi2hMriOQ+epTvSK1hWmSMs4zEiFG6VshOOe6v8ywV5N5aijyjHJWMi4Lbt28LyBZv6FW1pG1azs7OqNua1aqK60X587L/OBKCuqalc/JChuAkZ7FrpFD4RubF9koOo/N0kTtQD3/ft47xdNYCnC2aOU3TxuzG3jWoi2/ygnadk5+h6STDwXXDaNL6S36BZAWYuGoUfYKJ1NhLM0wpFn0KtcptjKKLe/ooNBL9oeAhGh2FJ4o+syFErERYhtGPoY+Z63GUaLeltRGT01gEAtHABlAqj+5BcpK6yH70ccW7c22H+WxGkmQEFAcPDjHGUJZjHj16RONa8nLE7u518ukmrvUsVy0mSdnZvsbR8YmcYq7Fdw1tXdE0lQT3tB07W9sYI3yIqqpFr2LkAm/qjmJUMJ8tuXnrJk8//TRnZ2fcf/hA5vDpGFOkwlBMkmiVH+nKSgpjnmdx8yBjmVKX26AQAmk+5iPPPYdzLd/59svsbG/zkec+zL17b/K5z30+jhA3eeaDz5IlKXXTMJ2sU47GEvGHH4hDaZJJB9rL4CN4nFhRybZdS93U0nUqSNOUna1t7r55l67r+OSPf5IPfvAZ3nvvPm+++SY+eGYXF2R5xtpUNAqnp6dczC4oioLd3V1WTT10AX0BuDoK9MXgLxqy9v+db/1AcTc3nnr8RZWlYBM6NK2HJnjaEOhcIM1SmrbDu47EGkyi5UVtampXSQJzu8J5UXn1suUsVjOjNbu7e9GTz2MwdG0Ar5jPl7SuoetauaGbdnAabhvZJWsTQ0pUIPp0xoIg7kSNamMBkBZzcJa5/JVjQ91z1i9PRq0UVWi4dImLF0qINxGKIWE3wtA9mKfjBkCl0cMgirAkeDSTrUeaCGBqJYZOK+EW9EBdYg1mpCIvQUlmhVFY05ON5H1i9fDvjJH/zsRli+uCMAx7VqOxEdUOA8cgREk2qh84VBwtFCqUEoyj5OQQPYlsRGwir701CWUxJk8y8IHZ+YxqvhQz2/oRTTvHaBjnedT9L2gbT5rmKC/pTlmSSHegIbMJZZYyKkrG0wlNVXMxm7FarfBOujfRoKTcvHmLt+69zeHhIVvb24wmY956803e+OEP0VqzyhwNHQ0tbehoQ0f/v6Ak5VgFPxwkwTt8EHNZ51u0LXjw8CFZlrB9bZu6rnnrzbvU1YoXXniB3/md36FpKqbjKaPxFAIsliuaupNRQAdZJyslo2cPUsc5Ps9y2q5lGdeZTd2glPBPNjc2WFU1+7u7rK2tsapW7F7b5eMf/zhJkvDyyy/L+GHi2tR7nOswSlOUBWVRsmwqIcx13f8lbnB1VBg6mLiGJ+aGagVma3/7RfGTQ8I9gzDa0kQuaqsUrq4wwTMdl2xORkyLnFGeMyoLTKoGgM5E56Kua2M2gkgyt7Y2h8DVJJVEZWstdb2i9W2cWYIkF0Udfg/mpWkq1d7omEikBAyJBcBrf2kkGkD2e70DkCFNc7HejnhB/yQkJkVbQ0g8iTVxrSbtstFR7GQMbdsNJ3r//FxVNSYjmf9EzHXlooggYJolgzY/sXaYKbNESEaNqmO7hvAHkLWmjDoRISY600T+Q9/mQcDafKAWayOkImDgumuTxE2iGqjecYqRODcfV5tasBiPaDySJMFaw/nZGYmxnJ+eQVBc37/B7HzG/fsPmEzGbO2tM5vPaRrP+uY11jZ3MTqlaYMoFXUST2FP1zZDV0AM2Tk9PqbrOsqyZGNjPZqiiN+jNob7Dx7w9NMfoByV1E3Nk08+yc2btzi/uODk5JhZqCJrVFauPQ8hSYS45dr2iiQ4FnylYnemSbIxjx4dsbe3S1lkXJyfs7Y2YTIZc/jwIXfu3OF7332FN37wBvt713nyyadoW8dquWI6ndI1FcFJWrboItrBn6FPMarrBms0k8mUsizpXMtquaJqKozSJEnCcrni9OSE5XLJaDLm9q1bfPT55zk4OCTgWVUVxhjW1tYZj8e0bcfJySk2T6/oWvz/aaPQF4i+ENiIGVkrHalGCHjaGMyHn3n2xdDIBZhlYileNxVNu8SFFVkCoZ6T+pqtzLJXZuxYzdR5UleTB8dYG0baknlL6hIKXTJOpoySMZkt2d+9hTExOjvVVN0CZR1eezQFWmco7HBCWW</t>
  </si>
  <si>
    <t>3jaZKRWUnjSUgo7Jhpsc4kWcP6EaYrMMUOXVPQNRnKl0AuKL7JyLJC7Ml0QFtQmUNZT7ANjiUtSxJTxtZbgwPXdoQ2EFpHaF3kvCts0BinMF5hnEJ7iVM3KkM5je402mlssFgSMjISkxFa2eWqYKK+QFyivFP4DrTzqNagWg0NhFbRGz2qoKmqlqYRzXzTeRrnaXzAKehQ2Eb4IDb0mnixb9MuYFAoJ9Tq3q25/1gTsB68rwh+RXArQpCbtE/Ucl2H0YrgOnTw+LahWy0oEk2mHYfvvoVuU1Jfsl5uUGZTDGKEkyTSOmuj6NqaEDryNCHRirZuCK0jNSm1siibg0lwXlbKRgvjUmNItaFMUnxdMTt6ROIDH7h9m/Ui59G9e9y7+x6f+NDznLx9SHO2Ymu0QeINa+Uaxw+PSWwOIbpTBY0LCh80LYoOjVutKPOE5XLG4mKOUoousheVTnh0eEKSlxwcHnHv3XeYbKyxf3MfrKJ2NeFiwdbaBtV8Tlc1XN/dBR+YX8zY2tyKBCnLT7DyAAAgAElEQVQBUReLBcvVStZ9RuMJ1MExq8QO3sQQoNZ16MSys3ON555/juNjsWk32ghXYXZBvaqYjEdMyxHnZ2e4umV9bUqR58yXS9q2Jc9zHIG0yAnWsGxrquBQeUpnFPOuYaSFD2Osxty6devFXpUomLycRlmakCcJvmvRbUtpDdfWpmxP11gvckYxDScpRKGYpjlpkpGmGXlWUBQjirJEacX+9T2hBScKYxXOtaIoxJPakWjUE4kfSxNJK8qzbJB0JklKluWMypLxeEIaU3uNMSyDo+1asWtXck/33gM2MaR5ik0MJo0n85D2JHtXF2QbQKQ/i89qf4qoKE4SiqvveiagdCMKaEIQlyfnIrIf13paTnIT+QT9yq5XiPaCokAbU497nwI/GKKKeWXUXAxEDfW+U143Lm4dGEDB/m0YF+iZNlc4a3F7qWKik+7zHKIOQmk1KE0J4DpP6KKNvvM0lYC+eT5iMt3AJCmLZQXGsr65jbIph4+OSbJcxsAmAp/eYWPXpRQ4YwZOR2whpIvoxKh2Pp9RNTWptWxvb1GWJXVdkWUZH/nIR3hwdsarr79GWZZYa8nznLpp+PM//z4ffe45VnX1/p16fHNORFOptULN1hKPl0QaeJqkpGnKjRs3uH//PQHztOLrX/8688WCF57/GFubm2ymJe+8+x51K8nTSimqukZrTVVXcezy0oVEHCmNXhtZJmvHoY3v59tA/DkDt2/d5LmPfpQ7d+5wfHzMq6+9ymq1Yn1tnfF4hLGW6zdvMplOePDgAe+8dx9tNJPJBICqqmlaCdhxwYtuSItLsneOXJnhejB3btx6MbMCMrhOWu80SUitvFg6eJLgGaUJ07JklCWyO/cerzqcrvC6w0fk1uHwyoMGrz2t79ja2aTxDV6JCUnVVQStqNuO1ollmqOLPooulqTL/3ehE+WhDuJm7DuW9ZJls+JssWSxWFBVS9q2lgSktqJ18st7okrRtdGuXLIP2jbiFARaJ0ahgj00ONfKCOIddVMJ8NPVNG0tZh1NTdNV1F1D1daDX6HvWtFJhIhfhBalZFb1Xn6GtpW0KaFrN3S+FYAySm4HBWLX4yDRGzF6Q/jIfAwhEFQg0Uas1o0kTbl+k0BcsykBDINSeH0ltkkAifhnLTby1ogBS4yn608vsWOTlZzgGzZ+TTg7PxOimWtovSfJUsooTipHedSViKdE8A5rFWWZkiQaHzrsaCxkLKUkccpGhmgENLto8qETg04SVtWKs9k52hp29vZ4/CPP8qWvfJkkz3AE/uw732Z/b487TzzBvXv3yNIsKkCliKkgwKxVGqs0rvdZ8D46DknxI9K9jw8fURYFru04PTpmuVhy8OAhJ4+OmIwn4gUZPHeeeoJyMubuvbfwCq7t73M2m4mU3iYS4mOEEbmK11DVNtg8FQGb0YOrtTAm5f2rr7/Ohz/8YT74wnOU5YjD4yPOZxe0rmNV1ygjIrrZfM5ytWJne5unnnwSmyY8fPiQna0tjFKkxjDJSyZFSaYthUkY5yX1YhHxDSf+yYkR59K6bYaTwzlH21aMrL48bQiC+gZPYsSosusqyTPEShquU5EKK1XIO09VCyMxhgrhXPRHRFYwPlyaMvRqvh7Qk/dRqNK0LJ3cDF0TjUiCp+0EmdZGyBUeByqIFbpy0gJ5jQuGlFRchDGg++BKIbf04ijvvMS+RzymP83bXijTiqS5cwEfg1S1UjitSJTFqWhfHQS4872iT0e2WETqbWLkQlRXf2GZZ4OK377fDEQa6sCYlBE/rqpUDIKRn79zIZ584v4UejJTzKmUGVHo0J0LV4RLAj5iTZytkSBa74QJSiPDXAZWCYtyPqs4PHxEWTU8Md1itVzy+uuvce36kqc/8BwX8wWjsiB4TV2tUKHD2gR8R9dpuhCGGVt7hU4F6+lxjsdvPyaruPmMs9MzjBadQNO2PHxwn839PX7t1/4z/vk//x/J0pS//bf/He6/8x5N01AUOdtbW9LZhUt/RZv0wi1LokxcM5orIDMDUWtUlmxtbzOfzzDGsre7y+HBIU3bcHR4yP3X73JweMh4PGIymXD/wQOWqxVr61MxJ1lV4jmZWDrnWK6W1HUt2JzWuL7ni2Y+4UrnGALs7e/y2c99ltPTM0ajksdu3eaZp58mz3Px/kwso7JkMl3DJgldXK+rxEb5s3QHEEiSFBQ0XUdiLeWoJOuTwAFrGo/3DWhIYvS0VYbOt8LY8goVOtqgaYPD6YCzis4aTBKY1Wex1TSSmuTBB4UOFh292pdhgQstKigSDI2C1Fh8kgAuLstMz3e58iaiJu/C8OR0Xnb8rWpx2qFDIqBiJOOIgQmDOq8vKZK2JGGxaSZAodKKyngIQtgIHbgQ+QlKaMDKyqnofEtrGmpV0YSGhkZ2syGJN68YqbroaOTQmKAJSrwgEhUp11qYhCYxaN27OMXfl769jxmQKrKC+/4xVgnVA5VKM+8aer/8gBTVIclKKdpob462GIQUZbW811ou+KA1wWi8BmUVSgfcsHlAAEpv8E7jlNjB2xLyEHjy6ce4d+8e8+Wco+P3BNBVlpOTA9577y3uvf0uk8lUnJi90NX7jYzzjuNKVsWdk/DYNE2kWCAS9ZOTY+q64WI+o14tSdKcIs9ZrVacnZ2ySBLuvnmXPEv5R//JP+L2jRu8de8eH/7wsyRKBFj4mAcCWB0Vq5EBaqL78tXDp2ftAUyma7zyynfZ2Njg+v4+792/T9d1bG1ucn5xwT3/Fn/6xZf54pe+xO1bt3nqmad54403uP/gPk898wxn5+cxXMfiAefk9bDWYtKEuq65+ugFSD0pyMeErclkQp7nHB+fkFjL3/m7f4df/Pf+XVzXcX52xuxiBogFfu/0lNgkxrD7CB5avPN0XYcxIrE+np8PB5D6W5/8ibBYLGiCw44K0rIghEDVVjjfUFiDqVeMreLm+pS9yYiJ1uRBoU3L0j0Uxp/WeC8njXfxFNKSAvyhDz9L09SidbeKqlqR5ql4AtRLEecMDDw1FIXg5eTDR++CzkUZq7TR3nmWHZLs7B3aKBlPgkNZQ5qLpFgnmiRLSIuMPM9Ii1QSaY2mMX3IRTQT6Zz8Dm1H6ORJDF2gaxraqo2zci0OQl1AhWjJBagYrKpNz/aCPE+je7IVnXy8yUy8QFonmo7eGlwpNUSIoXvPwr5Fks/JKkve+8YhltfRoyCe/nGXyPlsJqc9YjuutbTiJl401iRxWxOTmLUeMikgUsmVFvlxVaNRpNrKaLCqSHXC4aNDfvDm25xfLLh15yme/sCHOb1Y8r3X3uDPXv42xqQURcmoEBptv15L04yjVTtc8FfNS6wV3wqAi/MLUDCdTlmtVhweHKK0ZmtzkyMnQJl3nps3bvDir/3n7O3t8dnPfpaf/Ot/g9ViIXLzHlOJzM6+Be7aqFMJUXgWorlMPJEm4wkX85lod/JMNid1Q1kWFGXJ6ekpDx884H/5X/8V3/zmN9jb3welODg8YDyZkuWZeEyEIKvN4bXUBCXEIXlpLzcAV/0KdLQ+a9uW3o9CKUWe50zGY371V3+VrY1NkjShWlVYrSnLEW3XcnJ0TBaTymwU5xljZD08m3F2dsZv/N5vDTZy5md+7K+/OL+YsVgtKfKCvMiFqNPUJNaQZ5KrZ1VgWhSsT0aUeUybVQ6dt9g8lTj0xKATjU01JjOY3DJeH7F3Y18yFBIxvmi9QyeWzgcqtwAdCCZS8rQiaDEACTqAiR1UFDIGoQ6iE4VOTfS5FyptlgvoY6J/QFbkIh+OwE2SJTH11g7KRVLJQTRaD14ESWpIMkuWZzJiJ2LaoRKN7r9OkZGXOZO8ZDQqGI0KylLm5LxIyPOUrIgc/CwdeAdpKl9ffPUNgX7lmZDaJOYvJDFCO658+o+TZHD4ESuwhLQckRQ5WVGSFiU2l7BXE9+C0pgsx2QZKknRcSYPWotgqo+s0wqvVewopB47LzO7jCpXOfBxlda2LFcztDVU1ZLjkyOs1Vy7tkWWWarlBW29ZLW8oK7mFNESr+0anG9JsxSVGvI8IStSlJZuIahAklnSPBPQKzGkRY5OE6q2Y9U1YAxpWUKRce+dd9BGc/eHd3nrrbf46HPP8dhjj/HuW/dEidvJxkVFENRVDa4WRmmaiQelUQarlXQ9WpMYQ2Isb9+7x+O3H6NaVpydnnFte4emrnl0cMjO9jUOLk752Cc+zgef/RDn8xl333qTpMhY39xg2dRMN9eH69okCUmW4Y2M5IvVkrZ1VE0k0LUt9ZX3dSMWcsWoJM0zVlXF+cUFnkBeFCRpwuc+9zmcDzx+53HWp2vcf/CAt+7epWs6buzvc35yhg6Brm7pVhWp0rSritde+R5f/v0v8uWXvsY7777L2+++i715+xaPjo84WVwMrLi6rqmrBq0Tqsrhm5oiykav7e5xfW3C2CR4Ghp9IIi5ktVN5wNdFyL91WDThP0b+yyXK+HyA2mSYNOUNF0xmpjo7mNjfoGOM55UbxP9EKWqK9EPeOm3lYLgU4lGi1mKqEDnHdoqkizFhS6COGKkKtuEvnNRrPQSFNE5KLbfYVhLsJwthz11iHmHonwM4AJ5uMxdUHGLINVfqMk+OOE2xFPOR/DVaNEGNI0M/z1TUFKa9TAyDL1rDMIQvwRxK1JKY5JUDrq4nej8palHCIHN9XU65Hlzw39zefLL5kO/z3SzT9HuZ2wTNyFBR0vqoOhdMXwnhiDXdnfpXGC+WPHm3Te59dgdnn/+eVoXWNUtR8cnaCMqvp7xGbwHk8gWI25EmqYZjFuNkTyCtY0N2tbx3nv3McZy6/Yt2qbl3XffY64CN2/cYD6fs7+/z/e//33+m3/yT/iVX/kVtra3WZ7P8MaiIodEG4MO4sVhgLZpB7ai0pe+EkQPzieeeIKDw0PKomA6nfL2228znU556qmnePjgPts727z++utsbG7y87/wC3Rdy9dfeklcq4Gz83Px/QDyPI9Rfwld16GbhrLMh9HwfQzByGBsW8kZscayvr4u3IauwyaWLMtYm0z53Oc+y/e//wp/7+/+PX70R36E+e4ex48ecfToiCzLSdOErmlj1qcm+MC9t97mD7/6h5Rbk6EjtdtbWzzz9DM8OH5EXdcko4K2bUlT2TBkWUIIHWkiksmtzU0eu3WDIiiWqzMq1ZOBxAa8R8BVBKUm0wl5maBsIE0LVlVFFxzTyVo00TwfwLue+deTfrSyEqLqA10jFuxdXDv1pKbV8kzcbbMUY4QXbiKiXtc1NjMkNiUvc5IsxVgJijXaoqxmXFyaR1zapHt8Jy26HseLHwYgSgVB2QmgzmsB5WzPbuzbPLkZ19am9CCI8x0hbgZ6tmRZjKTuBBHRdFH9hoqzurlcD/aFpHWOFqGfqiRaxfkg25MBQHR0/czZ+9xpjQpqMFgBWK5W8nNbJWOOtRFklOLVNg2+k8KnBypvEDrwaERqNW3XUpQ5O9ubVKt3eefeD8A3PDvKePr2LvPTY6rFGbOz47jIEKbmsqkhcfg4lxjlKHIbtyk1FxctxlpmsxkBGE3GdJ3jweFxBMlSdNewXCzZ2dxGKzh7dMRL3/gGO1vb/NIv/n3apmXv+g5ZknL44IDZ+Tlrkwkb0zWUUpzXq/icRJzAvB+9ns3nWGsj+QwJcQ2e2WxGUZY0bTOc4h969kP8/X/wD2gIvPTSNwZ3boAueCbra4wnY1597TVmsznPPvshFrO5vKbRvelq/JqKh4w2IgDsuk7uyahHmc3ntLZmtVrxve99n7b6l7z77rt84mMvMB1P6KKyVuuMarWiyHNG5YjvfPvbfO1rf8RqtSJtLlOw1a//t/9duH//AV/++h+xbGuK6YST2Tk2Ec+9ySgn8S3TxHB7e5M7uzvsTceUGDq3hKJmuVxSNzVplrC2tk6apVR1zWw2YzQZc/3GTTxgTcJ8seRiNmdcjoQc0V0IqOHkZvcu7rL7biCCh67zQlHuWrpaBEX4QGJyySxQiq73/1PSJWhjyMqcNBdTy6QoRGduY1Cs0SSTfr8dT8XogeidnLZd20EQV2jXRbfhyPgKPrBhJwxCABn+Buqw1oq2rcWvINKLpSNhmNOULi95CHHOd15mSx+CAIAqyKwUUW8BF6VraH1/4aph8xCCGuzUe9Uicb3Yf4/+ai8SG7sRwQy0lfDX/oASKTeSYu0kyk15B16hQqBMLbP5nKquWC0rHj064ujoBJtlbG/vcv3mbe4fHPGDN97k3fsPMUnGZG2Dumo4ODpm49qO/Nwh0HbC1mu7OFtr0cxE7yfhTTlH3fmBftuoQNs02GhR1yxXVFXFrf0bfPgDH+KXf+mXqBZL8iRl79o1yrxgfn7O2Zmc2Nk4qh7pmYn6fdssE308+o607SLD0MnqsbJQjkbM53OOT0/Y2NigGI/46le/ymc+8xm894xHY7Iy5+z8nLbreOKpJ3Fdyx/90dfZu3YtXjbvxwyuvpefpe881aVHh9LkScJiuWQ2m4Nz7O/t8Vd+5Ef5yb/xEzz3kY9wdHDI6fEJN25c59rWDr/9W/+af/rf/1NOjk944YXnef3o4fA9bDYZsb6zzWRznfnRIyrXolCyCukqlssFEyt77MX5Be+tVpwrRWkCWguLaVmtaJoV1mqKMkVbRdOuWK4W3Lp1kzRJSVKL8zC7mLOsKqrVkuNHx0w3RnJadm5owYW70xG8osyLaEHm0CGgveQPScqAp3U1oZUTVchHHm0sNk9JshTbObrW01qHMmLVq0IiZg5B4c+r970Il7bi8cVvpUi1naNtWpHbto1UXR84Xh3FAiK7Wm1FqJRGQ5iiyDFGduhpYqN5pxnGilVdobWJRrIyurgotOp8N4wOPUBorI9/J3vptu7kAtF68G9Ayb5atjFhWC3Sx2r1IwiQRfs1rRVoLYVExe4GRaatbFWELx3fa9kIKDBpDroCNOVoxJ5kvXFycsp7b91lfTzh2uY63a1bnJ3OmK9qrE0JWULdHqLzuNZ1EhCjjISfqBCJW11Hb09kvNyUSevR8TmfbK3Lqs57UmUpxxO6NGdxfsGf/sm32Fpf56/+lR9j/5lnuFgseHDwkDLLGW+s0TYNlesiLxvpEHCXvhNKshnpoe14MxLNXgNgQ0fXthil2FzbYDqZkBcln3j+BcZ5wf/06/8zB4cHvPDCx3jyzhN89Wtf47svf5sbN26wu7ND6Nxg4fYXXYqcd6IfGH6cK9qCeHi0XcfaaMy4KDk/P+fBw4f88Te+QVXXvPPeu3zyk58ka0fUruN//+M/4ne/+AeQZ+zduc2fvPJdpte2h69v/uNf/A9f1Ebzzv33ODk7w8W1RpqlQtRpGlIlF02qFaptUV2Dbxpc11H7jrzIGY9GaKuYL2bMF+eE4MnKgoC45WhjqKqK+WKJd4E0zbiYXeCiRHkQWgSGqmdNxA96tWFv/cXlKOF8rx2INl9JQpbnlGUR8/6kEJkkkZttEO3IE+B8JcYTUQvQr16EUyCtm4t68c4Jz8B3ooAM3pOqZLBCT60V78VoI5fYBG37U0e6B+f7r9/QtB3apPjgaTrxye9ivHcbVX3GmGFs0PFmRitM3wloGXlMT9iJ9Ndep9A7Bw/sujS9wrQToY3RZiAj9WvNgBpWUsNmM74xvPes6hWLhWQv9OxR5zxVtWKxWFHVDWlekqQZy6qmalpskhGCeC0UkxwVX5OeJyGYpQSD9uPjoF2JRTrEJ+VsOR9cfKrVitlsLjTqKB76/iuvsLt7jcdvP44Gzk/Pout2TlEUQv2N15u05P2f5eO6aYbVo6hSNYm9fC5XTS05lnnO1tYms9mcH/zgdbyHFz7xcT72wsd48803OTw4YHtnhzRLOTw85OJiJuDtQLy89CDo7wXv4jarV9peeVzlAxFkpExTef7rquLum3f51re+RdN2PHXnSbIi5zd/8zf50he+wO7uLnv7+9x/cJ9yMqJ3qrbl9iaV9pAZnIY2eDkZIvGiKApSAgmaXCds5CkTrUijIEObDVItiTQhaRgl6wTTkmeWYpzgQsvmdCqV13lcjDxbX1+Xqh+RXJQe0pGN6oNUFPOL+XAy+EiplR467oNtLd6HysS/lnw6ZS02SyLoJjRkdAykiC+6sYbSjN7fGTixyPJO2vSmaYUm7MMAwLkoJCJA1kXHYdOLQHobcPmavRmsnLzqfW5HAFXTsaoqqtWKOq6PhCgkwqvFcjWIn1TkkavYBQDkWY4KLn6+HdaI8ntGtiGx/dURjDVRyqwUufZi4KLleRH24qXlu4/7eeU92l8dF4SReFF11LVkSbhO9sGpNoyyAj92HD86JEtHrG3tcn3vOl5lnM1WODQ72/skzRlaiZy8C4oKQ43HRQDNK0UnlVD278oSlKe3xUtnNWUuPI6FbwaRXZbGcOCk47d++7c5OT3lF37+F/j4j/0ob7/9Ng9OjlhfW2dWLS9fj3D1lZFHmiTRG8JTtS2huTyQFIoyz9ne38c5x/HBEd57nn36A2hrOD86prQpP/upn+GPv/kS333526yamlTLobGzs0N1MY83vowesq25pIP32M37OoOIxymtyMox88WCxcUFQSmKPCedjFk1NVVV8dkvfJ5ZtUApxcuvfZ/x/g5HzYKjd99k+84tQt0OX99ubKxzfnZK20o10omRFVII8XRRwhaLeYP9/Etk4qlMc3Z2Rucq1tdL9m9cY31zAqajaRdM10dsb29Ttw15UTCeTtFKs76xSZYVFHkJPYrfH9d94K6Daq3qqXjxc0F2jPHR+Avx7Nda0nMjp91DpOCqwZswoHCRvDPIOM0ltC4+fULvJMikakwgBquTxJvscrpTrI4XMlZpHbMOZLb3V1SXysjnbTRs7VluAO3pOcF7SXKqK2HB2XhShzAEbKIUSscu6Mq/7xOiex+DCI0TPHQ+kKQJgX6s0LG7iP89CmOEDRl0fL6IN2EEQCMIEbGCIOYkQQqCFKx4wQYlY1Q0nUmShHI0Ylm3rKoV6WrJZLTB7o6m7h6xqDvpImaeYOW01SZuLIym6wJtgLpqcEHJlsoHnNeRpi637HS6BgTatiHLMyZrE4zSzOdzzs/PyfKc+++9x1e+/BWm4zGf+tRPs7Wzzc72dgR41/qTYHg/iOAD2CR5n6YBuPSn0Jrjw0cYa2nahrOzM/I8x0b3q9l8wcHBA37ip36Sj37seX77d3+br3z1q7zzzjtYK/kQi9niMtjHXXpSmMjdGbqSWAzktRfcyyhFnWXRAKilbltms5kQ64qcsix59OgRL730EkdHRwA8+dSTnM9mPHz4kOvXrxP05b1k87Uxq6icagkk1tA1NZ13IuGtKxxBVnIeTJzfjfMkQZNnO4Qmo/YzMjthWm6ytbaOo2K5VGQmoVnVLFdzsqwgt4ncrG2DDp7Z2ZwBTosyZB+BxODjzY+Kf/bCRuwlvEFx3h4MF3bTaw66TqTAMbfRWIMycZ+uAsqIGWdiDXl3WRldJDp5L2s4eZPK5HquSk9bji+Sba+aTF52ACZ+3HatrE5jJ2LtFZMNpUjzjLppqRrRKGijCU4TYihLOSpjIYg3c8QKiCwzgx4k5EPhQFaFIoOX56AvAv1F3Hs6WMRWvdcvCJ1bfCh7X0ixhxdTWoJH+xC1A9BaizeB0LZ0bY13AYMhsyk42F7fYlG1nJ1d4FVGUU7Y3tZwOmNVVWTBkypFkoqbdZ44lpWhUh3GBTrtMOHy5lSxYMnmT2E6Lz4IQXbvNlF0rqWrW3r+6dMf+ABKK770h1/h0dkpf/PTn+b69eucnJywvrUZX/2e6MPQFREC1fwivt7S/UhHKfJuaww39vbF/EVbnn7iSZx3zM7EAfmpO3e4vrtLs1iC87zw3PO4tmN7fZ3j4xPOT07Z2dpCeh7RzvZFXUcg0/UMUrnIhiKhtUYbhQuQZGKq0nYdq+WCqpMtTJamOBVI85xr5S2W1ZI3D+6zXK3IpiP0uMBVzWUxyKKVUrWqCFFlF4Jw2zMrNts2sZSjgrIsRFGoAkWW4p3n4dk5nWtBKZaLBffefpujk/uYxBN0w3haMFvMWa5mrG2sY+JG4fzigsVsCWSxM5BzTiLE/IDWt3UbVYOiNPPRp1E+76GsBCALEubadR0uiIW0MjIaaGcFeDNyQpo+OUKJkqx/aI/MpUGyFIyofiFIYeicMCD7BOngA9rbAV32Ma/AWOEV2LgSkgtMRo8ueLrL1gKvZLceIh3XKHmxe7OW4TTQemAJ2sg1UFrja7E284YYIy9ybK1k1uv1DUpdLSaRqq0g0dlQwGStJuasxO5AoWSudVIE6ISmrWP3tqo9eFlj4kPMjJB1lfceZRIuljXnp6e0XrOzP2JrY5NV4zk+OSU3yFbHWqxNaY3HBSUk9c6zked0DloXaL3CRbAvxLXbxKZSRK0hzwuUCtRtx+3HbrO2ts5sPiOJp6fzAWsT3vjBD7j7wx9ydHxM43vLulhvQj8iSVFoqlos9zoBqL3z/aWDUpqNbMSDBw+Yz2cURUmSZ6yWS1FLavm9FtWK24/dpnWeH77xBs9/7GP80n/0D6nrilxZEXKZiOFYM3SnAdHXXNYCFZmn4r+BkVSw3nhWKT3I/ORn1Lx9/z3+2f/wz/jh3Te589QTbG5uMmoa2q7j9ddf487G7mUxmJQjjA+ExtEsanQHGZZpMmZ5fkFhJBW2bRNWreVCKTqlSCOts8keYYwhs5J83KmG8/mKEMSzr5p33Lg+xnQF9YnHqJpUaSZFTtdWtLSIwWkYADzvRcJLIAZ1qoED0Oc69yzFNbsZT2uHM4FgJA5cLpiAyRJR5GmNtghuoAK4BtdVnCVWcIseYddyh6p4s9TLaJ7ROXpdQKaTGOPm8fUKHZdfQfenp9w0zsUAjytklp6PoKOJZ9U0hK7DdBKk6toWjGwjyqzABjWs9kCKlPJyowQldPI1znYAABBoSURBVG2lvdzLJmoODO+TIIcYy6aNRxkxiJFRVOETS6DvbuI6DekolDK4tn2fQCrEMdIJqELSNdRdTddVoJXkBVqFxmN8oFnVZCZQ+Ap1cYjXDaPRmCcTx40bKT/9H/ynrG9e49HhIRub11hWLfcfHrJ343G5oawE0bhoCR+UJhgXbdmg7O+VYaRR8c8RU4gRaW3r0GiyLOXo0TG///t/wOc/+zk29tf5wRtvMJlO2bl2jYODAxaLJds722RFznyxkOtlIJX1OhD5Vl288QIhbsFCdMeSv69rMa85OJZw1pPjY+4/eADe8XM/9+/z+BN3eO/BfUnuSjPOz87Js4zJZMzp8Sl4L2Y81qIR0FWFIMS9JOH04hxtxOfg/oP77F7bJStyXn3tNZ599kN85l/+SyZZwd7mFu3FApWm0LYY73lsc/eS6g6YT//Mz7x4cHjI4eERLsiKr24aiYYO8oKnGnJrKawl05pUIYwxHGGgwvcgX6+6EoyhyHLW1iYExCS1R//yPKeqqnjT+8uVXuRx4y9bNrmzwwAkysfyfduoFeiJH4LSt5L+1LVRuy0YyBBLFc1LffAoa6FfGyGvcL9T7tHcAVjq97+xM3FOjESGtpJ+zI8fRRtrFUIEFK+KjGLrj46zeRj4A72NFkpJnLm73Gb0rjb9hkO0+jLWEPwAQjnv6JwbVo0q4gSKWIji9wraMkBi4XJ0JiLYLkaGDxyMgWMRCU7Rnk4YbrIelk6zpqpqcZOuayHthBAtv2U1lyQJN575EAHNtWu7aGPJ8oLr12/iUdhUNkNCdY8EHi2pXX2IK3V3aTXmL40+fSSISXCr2Og5J3F9o7JkOl1jd+8an/3C5/lrf+3fwnvHK6+8ws72Drdu3WS5XEQvRk/vSeljwRlWuUbj1WVegRjexpCc2H2VZSlFyVo21tYYxVCVhweHfOfbL5PlOR//+MdRSvH2vbfY2toizVIe3n9AnmWAbHtUD+5Gm/f+d1axi+y6hvFkIjqGpmVtbcrLL3+bb3zzW5xdnMvqNU3jwS4FPkmS920p7Pb2DgcPHtI2NfP5HK00a9MpZZ5zdH5Gri0uin+88/HCU9h48do0kRMrILHoobcB1+JCHAkt2svc6iPDbugAvOyR+9Wh66m/8f2QAEQ80VUsKCruupE2WZKIPEEZofrqQNCyepG5WYGPKL+KgiIdI7eUgDEgY4JTfdiKmF+0XBaEfr3VG5rYAWOT1lqpqNpUDBJjAfKjj2E0ZZFoNWEEGmPw1pL4Pto9HtGRwETEH1RsIQdbtzg3x59MBGJGGIjKixqxcS2DFXtU6Q25CUrhbSPfazgiLnMaVBAhTw8xeQ/BiYegc6L/T7SVBOvO4TshaLnOSyJTJTHpPRAX2o7VcilYxXTKqCx5/fuvsL65x62f+EmWswVt5xiPJxwf3WM0XUenieggfEdDB009dGrKS/FxV6xjexhaX2n1TbTLc60cdGWWs399j6LI+Vvv/ix//uqrHJ8c89itW5jEcB5P28V8Tl4WKC+bDh18BF8jScxIhxaPJ7k0tY3fX56zsiwl7Wq5omudmPUYy3Kx4M9ffZXuN36D+XLFT3/q3+bW7cd4+OABRV6wu79HU9V0jbzG3gcJRu6NdJxHqZZ8PGJVreh8YGtrh0ePjsmKlGu7u3zxS1/kwYP7VE2DTYT12YOg/aF91TfRnp4eM1+tqOqatmlIkjRerJLfJ+EL0ZmHWH1V5K/jMToR0lDUi/ftVGISjBUIxyi5MFUQw0jnL919hMlF7BAuvQz7GW7A7rWKbr/S1Lr4qR7YlDVUtIMWewapmrhIqtHR/1AMPHoWVzoaMZifInOuuCJLJLtGiz+kiRwIRN5rETxBTtl+Dxxt0pUUHaUgs1IMRC6ro/fcpfJwEAVEoo88x/HFCiEWq7iWjA7HPQgot27snPovo6/Yuyqo6g50z7uXVOqhM1EqYiL9zX/Z3fTPvI+dAXG9GnzP/uukgzJpPKm6gQPgrxjTWmvQaUraeVbLFU0ljNUsyyiLkn/zZ9/mzp0VTz/9DKPxFOc6jh4+EI6F1tHvQghGvQOwjyPTcL1dWfVJ76OGQ6Rfx2kltnNd2zLvHE0t/JZf/oe/zD/+x/8FB4cH3HnyCS7OLzg4PCBNo7egl+IohCAbR5X43AR5PobrM8SijRq65fl8HrUpCavViqpaMSpHrK2tYbTm7Xfe5l/8i19nMZvxqZ/+6ejsZcV3cnlKmqQDmCnljuiMHYZDVYqtFTVwmlBkBffeuserf/6qELKGjjgM90Hf3V59mEk5evH05JTZYhlNSmvOLy4kH1ArlA9kRolQySZkRmEJaBd98kMMdOijrUKIe1A9ZAdOp1P64My2EzAmz3PqqqJ1fuAPhKtFIPSnLdK6D38X0d44MrhWqmTXFxcvAErP1de9OUvkApgIVCWJCFeSPJN0ZG0vzT0ieh2nlaGNJyisjrbbcTWJD3LCD+smSVru5cS215ebvgDJm7R+l5uIHiAcxCrxZo0TEb3MeVgzyj8ksZH01IOMqt9B6yu/r422cpfGsDaas2qbRjl1b+oqBTOJaLmNBq7WRg+A3kgzkpt854dO7tKMUwqP0YYsyyUzIE1QPvI2vEcr2ZPPVxWjvGB2csL+7j7r03VmZ+dsTtfxbcA3nYCrnczKKkCiJSA31Taudc2QMG30ZfS8RokWphM7eUKQ5G1zmTWQjTI+8aM/ims7vvOd75DnOWU5Yr6Ys7a+Ln4IEeBMomUeREWnc1HVGWuTCpeFNXYli8VC5MajEUVeDKSvpmm4mM0YjccYrfnTP/s3HD065JM//uNsbmzxgzfewHWOIs+HkU3OBD14FhhtaJ2MikVZcHRywtqaBMT+3v/2e7z2+usUkfg3rEV7Ylm41DoMxeBnP/2zLy6WC+7de4cqGi24rqMoCkJ0uCmspkgSisRKMQhCHfW+E9uvth2sxQii7hNn2C4600yGOb2NzMUsz4RxF8krXD6P9E+nUoi23F8aPYRIXR3m9LjPH/IQFAM+0J+bvYFajzP0SFnvZnN13u9DPNsYlqICEUPoUWQ1zHAKLRdq9BbQqGgV39/c0cHpyjDeo9XD7rqLRexK29Z3BQEikBlJQ5FPoIdCEccjdfmcxdo5/FmAyrhKHMaFy2Lj+4KEoud7mEhwMhENH27+q3gHwvj0cQwzVwpZX5CssSK5tlZIYYGh6wleUqtGG9v4EHjjjR8yna5z7doe2qSM1zc5ODgiTRN5LfvuKCo2TW+/5vtwURkSrtAFCEEsyeUQkk6mL449W/Lo/Jj9vT3WNzY4OT3l3r17dF3L2po4B9V1BZFboyIRbmALRoIeQycwPJPD653nOd77wcSkLEqyVLQ7FxcXMZ1buAwnx8ccH5+QpsJByPPsfQxEjRS5xPa5ndB0LTZS2U9PTti5do1Hx0f8q898hrZrKfNCzG7itdUX7P7jngKtlML81//lf/Xi/fv3+ea3/oRVVTGZTITWmKa0VUVuU3KrY2dgSLXG4lFdJzddBKWuPA1DC+Wdw1rN2nRt+IXamM5b5CVtK50F7/v3mp5Fp5Qe6JYRH8N7cLFTCAGsjvFk8QYNqNix6QEY60/4/hXT8VQOXJrAStch0WRd14mtWic3+iXpJCYORKAzeE/oLruUoEDF9GiNGm7i/iaMk+XldiReVH1WYG+JFquOFB7b32RSXORk0wPTUQ0jwhX+/MAnUHF8i9U2ruSIRTME6OKnYqMxOCj1cvLBXl4b+j1/X2sUiLlpDFG9BHfD8HOEaDzqnR9Wn0ZpOietepomuKbFNS2Lixl4z961faw2VIs5eVpEWTlxq+IlLdZJDF4bI+r759DF0dM5+Z5FLhJh6RjMYEPf/y461dy9+0O2t3d46umnuH//PgePDhmNRqyqauBz+CDS+B6MVqonh6nIOO1fZ3kO+rFzPB6zWq1YzBeEAdCVsTEvCs4vLqiblqeefAJjLF/58lc4v7jggx/8IKNyFCn5crHrnkCn1DCy9Rul+VxUlFma8rWvf52XvvlNuX57f0mtB7rzVfv09xWDX/i5n3/x7t27vHXvnmS5lSWLxQKttbSKSpMZTZEYCmtJUBjvUPHiTUdZVAKagduthpPWkVgjLC/R/8ZdraMcFXRtI1hBv9ZDDU9m/wNKhlxfCPpNAEJKCjLnughE9oanPvrVu+BJUpHkqv5F69vhuKcPOsRTLnop9FU/8hm0Fh/HnvfQf76Lwqr+brr05Y8FI57WaZqijRpuzqsee8PvOyB2/R65BxrtkKHXI9n9xiXEeTVJkysjSu91YIaxw5jeDToZfm/BLeTED/F90mcNpBlZGh2Cs4Qsy2Pmg+Q/2OgdKCpMi/IROVfyqvfglsz1SCJ3TLTSSjICFIJo11XNsqnJ85LHHn+cN996m4uLBc8880GU0kyma3Q+dnchpig3siVqovFH4LIIeCcbFNd1uFbG1uViKYeSkfEwBB+Tm+TnqdqK3d09QoAkTXj88cdZzAXcs1F/EBCOSZ+JoGDQe3gFvbv04GvB5bam9zIYl+WQijSfz3FdS1Hk+BDYvXaN+XzOfD5nOp3y6NEBD+8/5NatW2xubAwHh4KhMPnIe7FJgjaag8NDbt++zWKx5PO//3mOjo64mF1IgbdWMiQi07WPau/djwY/g8efeIzmD1ogxJSilizLhBoZvABo0RDBeYeLJ4u1hsxmdPHEkpa+ix5vQfIFe+pyUDgX4k1hwQIYnFeAkbWNl+Pb9eOADwwR7X0V1wGwWKXRqRSQarWSqobByJcl4KNmH1arKrojKanyTYOp6mE1lE0ylBanXMELPF0X6Lre1ozep2QYWfoYaxWgXjRxk8HQwotZiXzL1WqFjd+LuM4kBJQRZ526XmFTS2KSS7szBaqPCrOi2xi8Gky82GL73zTtFR6DpFxzRRLdj0K9KYq1vYhJCkjlVeQm6PdHvMUalSXRu/HKavHST8LT2mY4/bOkpTKWStfUdUXbOsaTSYzI64bRIU1SlJaL8Xx2weLskAMcT9y+QcDyB5//LB969iM898KP4eoVHvHKMCGQGo324FByrSSXW4PB+MaFuB2RE9xoQwgKF0HJ9fU1XOeoqgqdGuqmJkszqtZRFgV/89OfZn1zk9/53d8hzzPysqQocqpaqNa+B1FdR3sJ1w4PFRg2MG20VWt9wM3ngMJag0JT1w1lWXJyItLn4D1t25GlOa9877s8fPiAT/3UT/HJv/pJbt26SV03dE0TQVxRNNZtg6s9Tzxxh7Zpeefdd3n99dcJIbCxsTE4a/dgYZ7nQ3H5i6nMlv+fP5I4T7kIAslOtV9zijchMABt/RZQxdVimmd/yVeHi7OzwYhF90Uvxnr7ztNUzVAIxIuxR7RjF9BeBlpqpVBGoVToN4MkaUIXtQmBHnsQkLXT+n0X0f8XjyxLQEshEK2GHkRiCmQu+0seaZrKWtl5atQg6iKAVp08b3/JIwRPFySfooleEa3TLOZLquXyL/23/088FrM5WSZZjVmakW1nbG5vM5vPePudt3nttVf/X/8Z/rLHF77wRfEBhSiPLvCddEjVaoVT0Ho3OCCLr6hwb3QUzv3fffwfrI7owhPXtXYAAAAASUVORK5CYII="/&gt;</t>
  </si>
  <si>
    <t xml:space="preserve">    &lt;/g&gt;</t>
  </si>
  <si>
    <t xml:space="preserve">  &lt;/g&gt;</t>
  </si>
  <si>
    <t xml:space="preserve">  &lt;polygon class="cls-2" points="61.04 .55 148.15 272.55 334 362.52 414.15 183.55 327.25 .55 61.04 .55"/&gt;</t>
  </si>
  <si>
    <t xml:space="preserve">  &lt;g class="cls-22"&gt;</t>
  </si>
  <si>
    <t xml:space="preserve">    &lt;g class="cls-20"&gt;</t>
  </si>
  <si>
    <t xml:space="preserve">      &lt;image width="295" height="116" transform="translate(274.81 447.54) scale(.72)" xlink:href="data:image/png;base64,iVBORw0KGgoAAAANSUhEUgAAAScAAAB0CAYAAADHN/SsAAAACXBIWXMAAA9gAAAPYAF6eEWNAAAgAElEQVR4nOy9eZBkx33n98nMd9Rd1dd0T0/PCcyBwQwGx4AAuBQIiJSDEilTS91eSVyKlNZS2Btey2HJq1WsHPQ6LGtXG7ZES7uUvCtREi/JpCgRFw+QIEHcAwwwwAzmxNx9VnWd78xM//GqanpAEoMlrgmyvhEV0V3d9eq9fJnf9zu+v18Ka61lhBFGGOEqg3yrT2CEEUYY4TthRE4jjDDCVYkROY0wwghXJUbkNMIII1yVGJHTCCOMcFViRE4jjDDCVYkROY0wwghXJUbkNMIII1yVGJHTCCOMcFViRE4jjDDCVYkROY0wwghXJUbkNMIII1yVGJHTCCOMcFViRE4jjDDCVYkROY0wwghXJUbkNMIII1yVGJHTCCOMcFViRE4jjDDCVYkROY0wwghXJUbkNMIII1yVGJHTCCOMcFViRE4jjDDCVQnnrT6BVqtFLpfD87zhe8YYrLUIIYiiiHw+D0CSJCRJQqFQGP5vt9PlxIkT9Hpdjh8/zuEjRyiXy/zWb/0WcRzjui5CCJrNJsViEcdx+MRf/DkPfv0h9u7dy47tu5ldv54tW7YwNl5Gp5YwinGUg59TGGPpdSNc18XPKdLEAOC4I14fYYQ3Em85OVUqFay1RGEIgOt5SCkxxpDE8ZCY4jjGcRxc16XdbvPswYMcev4Qx44dx/d9zp49SxSGjE+M84u/+ItEYYify2GMQQiBo5zhMXbuuo6jx45z4vgx2s0eX1yYJ4lTdu3ayV3vfCd79u7FzymwFimgVM4RBpow0OTyiiTWLMzXmVo3hpTirRy+EUb4vsVbTk4DK2lASmshpCRJElzXxfM8zp45w9e//nWeOXgQozXjExP0ej3GJyYolUq0Wi1uuWU/u3bt4vy5c8xu2DA8lp/z6fV6AOy74QZOnTrJZz7zWbpdTbFQoFYtcebsWT72x/+BYqHIvhv3cfONN3Lz/r10OgmlkkuvmzA/32RmZpzpmXGOHzvNtds3v6njNcIIPygQb/WOv2tdL8jICriMqJ4+8BRPPPkU586do9ls0u12EQIKhSKtZpNSuUylUqHT6fAbv/EbbNq0iV6vR6FQYHB5QgiCIMD3faSUHDlyhD/+4z/GaEWapoAALEEQkCQp5XKF6ekplFT801/+ZTZtmma10aNczhEGKUEUMTlZfrOHa4QRfmDwlpPTAHEcY41BOQ7WWsIwJAxDHn30Ub7xjW9y8OAzlEsltu/YQblSYWV5meWVFVzHYXFhgemZad77vvfxE+//CRbm55memRkeu9vpUiwVAQiCgHw+TxzHfOlLD/DgVx/h4sWLREHI9Ox61k1NkaaaxmqDXq+H7/msLC/z3ve9l5/92Z/GGEucpFTKPiv1DlNTI4IaYYQ3AlcFOQ3iTX4uB0Cz2eTRRx7h6Wee4fDhF3Bdj1zORymHOI5IkhTf9ykWS1QqZc6ePQvAxz72MRzHGRJQq9UaWlSlUgmATqdDPp9HKUWjXudjf/SnNFstdKrxfZ8wCmmsrgJQrVZpN5uUq1UW5zMC/NCHPsS+G3exuhoihKBa9d+CERthhO9/qN/93d/93bfyBFYbjX4mLCOm8+fO8fgTj/PNhx/m0KFDTE/P4LouaZrQC0KsscPMXrfbodvtUCyW2LPnevbv34+1l/7u+xlxCCFQSgGgtR7+nsvlsNZheXmZU6dPE0UR1UqVcqmEUgqjDb0gYKw2xrXbr2Wl3uALX/gCS8ur3LBnD7Wx/FswYiOM8IOBtzwgXq5UhsTxzDNP88CXvsyRI0dwlGT79u00GnWkVCRJShLF5As5isUiRhvCMKBQKHLjvhv4xV/6IM1mk2q1itaabrdLpVIBwHVdgCFxSSnRWhNFEbfdtp/llRXmF+aJowhjLTpNicKIVKfMbdjA+QsXuHDxAps2baJSLvHUE08QdLv8k1/4BTbMTbxlYzfCCN/PeB3cOv3yQ655fWcYY9GpwRjQJqVQ8Hn++SN8+lOf5uTJk8zOzuL7PufPnyOXzyOlxBpDkqQIKfBcD6UU1hoop7zvfe/j3be/E4GEOAUvB0ISJhFWuBhrMP3LdKUk50jQ2e+xFRx89jD33nsP9XoDQyZryBeLdLodKtUqCIjimG6vl1lchTxGazrdHv/iI/+Mm2/eTbcdUyx76NTQaLSZnKqSphbHeeulBtba4QuyZMMgAfGDjlacAqCEwJESFxDagLFgDSRpNpWVA1LCGumIkQLlvILezdrsOP0fL33w0i9i7efX3pLvcH/smuNY+vfyCtcnhFj7IbD20rkYC4nGGotwJFpJYikBm61gAb6SCCCNNEYn4DkYLKnJ1lTFz13hDL53vOGWk9YaYwxSOggp0IkhimIcxyWXV4DiqSee5p577+XcufMoR1FvNMjnc0xPz9DtdbHGohwH13MxxpKmKalOwVp+7F0/wtZtWxEIMCaTHjg+KHAdl16S9IlJDO99qjUqsWAtbj7HxMQEhUKeer2BUopCsYjruUT1iEajQaVapVIuk8vnaHc6dNodLBalJH/3+b8jiWJuu+NGOu2YUtljcqrK6ZcusHnL7Bs9vFdEmqZDMnq5VOPlMMYMs6UDIhtYnd+vSAdEIQXSChB2DQEp6Fv1AwglssVt3vJQ7esCm+iMtFR/jogB6WVjYC3o1IC1KEchlEIbQ4LG2pcbJq8v3jTLyQxY2wBYlBIgBIeff5Ev/P3fc/DgQcbGalQqVer1FZIkYWx8nCDItElSKhCQxAmVUpnd11/PDTfsZfN1G8m7BQquj7EamVhQbjaJgCBNMBakkAghUUKgZPbEMcZw5MWX2L37GgCOnzzHZz/7Nzz1zNPMrp+lNl6j1W4ThSFxmiCkREgBFqSj8Dwf3eiSpDG/+T//Jtt3bqK5GlCtZbGooJeQL7y1i3tATlciJrhcmf9q/v/7ATbMLCfjSLSQaBujDaQm7f9HNo+lkCjpIAUoIfvvCV7JcIKM5MUrrbBXIeL9Th8frFrxHf96Cd9mIb9suRtrQWRH0QZM/3hKCFwpSLsx0ths3rsK0V+3oIl1iue+cZbTm+rWhUFCLp8t1ijUnDp1io9//D8SRhFSCMqVCo6j6Ha7hEGQHU1Jep0Ax1FMT08zN7eBzZu3cPPNN7NueoIgCTE2xVUunnLBCqy2GJ1ilSTBoDNjACkkUghclZEUXLrx9UaAciT5nMfFxWUOPP00n/v85yhXKnS7HeIkxfM9HMcBKcjl8pTLJdzI8vSBA2zdspXf/lf/kkqlRBzH1MaKLC42WLdu7LUN7+uIte7d4DWI9wkhfjBdvcHkUBJtLYlOSYwh1hHWaoy1CDJicpWPIyVKSISgT1SvPGZXOzkNiMlYOyQn07cKlba4AoTJCAwnu+4BOaVG4zhvXLb6DSenNE1xHIc0NbRabcbHqwC8eOQk//APf8+zzx6kXCmT93MkaUqSpigl8V0PISXaZIHrqckp7rjjDm6/43YqlSJGWzrdHm7BJ9EJvuPgq4z4TBhjtUH6Xt/SsaTWkOgULQbeukAKie5pKtXM0hk8PaLEIKXg+IkTfPxP/wwhBcpRGGvp9gKiOCLn+5QrZdJGj7HxMR588EHuvvtufud3fhOAKEopFD2uFlhrh5bRWksqCkOkUiilLrOWBi6e47zlOZM3FKYdXbIKXInBECQJQZqQGk1qDFIIpHRwpYerFE6fyF0pcK5ALsZaLIM4z7fHn2w/arSWQwY/Dt4bBCQu/b7m81dYvkJcoi9rL8WqBr93kxgAJcCRCkcKhLbIJM0Wg7+GfIxdw4oZOwvvcrf39cTrICV4+eBcTk6XPZFt5p61ml0ef/wxvvXII0xOZK5bGEd4ntfXKfWIkhjf81FKcd111/HOO+/kxhtvolLJxJTdXkgcRuSLBVyVmdtYMHGK1RrlegglGUT2pFIIKfoxQYEgO6+86yGVoNdNSDUoR+I52aQrV8eYnV1PvpBncXGJi/PzYC21Wg3pKFqrTYJ2D9/1WD8zw8lTJ/G8HLuv30G93qRUunqkBoP7oJS67GnqOM63vQeXXDyl3rjJdzXAtCIwIKRAuBKLJe0vQNt/gEkhUSIj7yw8MGCJK5PTlZ/8lxPPpXdeHTld8ehXsOwMXLpGKXCUQiqJUAoc5/ILMP0AfxbCRbjyVVl+3yve8MeiEAKtdT/QnKO52uFbjz7KwWefRQqJsRZjLUpmuiNjMq9XInA9l+uvv57b3nYb127fCsDyUgOtNeMT45RKefTwySFJIoMSEuX7YCw2SDD1JiiF8F1UPoeTdzFK0Et19j39wZVS9gP0EMYa31OEvS4337CbDbMz9LodFpcXSeIE15UIBC2dMlapcPbcOW7ctw8LPPDAl5iZnuaGfXvf6KF9VciSEYOn8yDImSUVjNa4noe1Fq011hiElEPC+n4nJli7wAw2iBFGU9ApVqdgTPaSKotjOoCSMMjAavNtAfO1yNwlkyXtBu+tsaCyn/p/sZcIaBCMHj7ihV2TzvkerpEBr1iMpb9msnPIKYEjLTZMsd0Ym2TrApllJ23QQeR8RD6H8ByskWhhEUKh3uCw5Jtis7eaTQqFEn7OY6W+whOPPcrxY8eYmpoiDAMq5QrKUbTabdqtFq7nMrNhhrm5Od733vdRrWXq7iQ2FAp5CsUsCLfaaJOvlFHCZk85CY6nQGcEZ1ptTh45QqFYoDpWIz8+gVQlrKcwRmcJ0/4Ix3FELp+1YjHaAIqxaol6q8P05Dj/zc//PPlika9+9SucO3OOSqVMsVCg6BXZWirx/OHnmV0/i+973PfA/aybWce2bRvfjOF9Rbzc7LfW0ul06HY6BGFIIZ/vZz+z+IrnuZSKJcrl8g9EUFwU1rjeaYJNEogjbBRik5gkjlGOg8wVEF4e4QuEcDI38PugI4U2CTqK0e0A3e6iehGOybJzCIXIOUhTzCQPnotQEmEzq1ob8Urc/JrxhsecBk/ulaU6E1Pj/PZv/2uWlpYZHx8n6PUoFPI0W02azSYbN26kXq+jpOQjH/4I23fsoFItvuK3B72UfE4RhJp8wSFstvGFAOVy4K8+xQOf/luiKGJ+cYkP/9qvsf9XPwjCEPnZpMxdgf5jbYmTmILv0+i0+cpXv8rDDz9Mp9vF8zy6yz3GxmqUS0WWVlYQQLFYYMeOa/nIRz5EqjW+72KMIU3ToXp90NLltWJw3LXF02uLnV8Oay3dbpePfvSjLC0t4jgOuVyOJEkQQuI4irvuupsPfOADlwXOBxKDV5IWBEEwbGszuMao3/Zm8N7LY1lrLbtXi26ni5Disr5eg/MUQgzP1xgzHO9BIXiSJPR6ParValbeVPZp1VcoaQfd6PLgH/4HesfP0jl+junJKUys6fVCyhtmcWanMJM1rr3jVma2b8fZtg5ZfeV7qLXuW2aC1GiSJAKhyLkuQkhaURdXOjhS9T0Jw1rLypGD1S9e5vr111c/jqSEJAuvWkyUIgHhKpIgwi3mssC3tSTGAFnwPzUJpVhjVtv8wf/wP9E4c45p4SElhHFIqqCRl9z5U+/nvR/8JwT5PIkWCOljrKWXxMyWXnl9vha84ZaTlJIoDJmYGufo0RPZkFpDGATZ36KIKI6plCu0Wy1qtRq33nIrk1OTVyQmgHxe0ahHjE3kmJ9fYmZ6EtNo0Tv1EgcPPkO30+H8uQtsvmYrjz72CNf/yJ34s9Pge8RpRE69clzIVQLIJnitVGL3rusIgoBjx49z7swZqrUaSRLT7Q2mi6Ver3P02AmefvoZ9t96M5AlBtaShXmtz4Q+pJQopYau89ruDoM402Dhaq1xXZd8Pk+5XCaO42EbGQBrDdYqtL6kdRoQh1IKYwy9Xg9rLK7nDglm8D8Dt3zYWUKpoUq/1+uhtcZz3ctcybUklcQxaaqRSuJ53tCtTNMUY8zw+vycP/xMGIbDWOUghDD43ywRkw4JHBhe/+B8l+bPMzUzy+Of/wf+5F//71Q7KT/5j+5GX6xz5KWjlGQOR/qkjQbnF89zIY2oHjvML//z/56ZneuHhPidMCBJISRKSlzp4Pr967WG1GhK3qU5LsjiP/1Pr5EzfHeEaYyxBmkh57hZYsNRkOos/moNOkoxKhtHLUH0CU8AGI3VBm0NOk0xUgKS1Bg04Ps5wiik2WyRSgg0VHI+sdYU3Te2rvRNceuCvpXw4Fe/mj0TREZKruvSC3pEQUhposDKSp2du3Zy9w/f/eqfpsZS8iRhK2ZmepLu/AUKtTG+8sm/ov7ss0zXm9SkQ2lllRmvwv0f+xPe/3/8b6henUq5dnn24TvBWuKoi8zlkUKxbdtmpBLEYY9jLx5mojxNo9PuT8Is2B6GIefPneaxx54YktPL8XrGc9Yu4sEiVUoNe2ENCGogxlRKIftk47oOruP1A+D9mIe8lMzIhuCSVbLWWhl85yBwPjh2HMdIKS+zsl7+uQEGlpOUEj+Xw1/zfhzHQ+IZkN7arGKSJKh+jGyAwbUOMPjbWgJZO7cmS1V+79d+nfqh4+zN16jZlJe+/A2mjcu0N87U2BSLKw3OX1jElbBr2xwroaamcphWiMyXvut9ERYcBCQGhEUqmVkwxqLiFNIUqwSp1mANUjn4+Vw/1CCQOJceNsNM3yBYb/v3K0vu9Jkt+38JVkqIElw/B9ogE3AcD6QgMSlIgeO42F4MRjMWG7zQsIEUqQRRGBE7sOhZikFIxfegUKaXSgwQa0PuDWaPNyWoUCgUWFhc5rlDh0jiGEdJlJL0goAkicn14x6T6ya5ad9NTE6Nkcv5mTL1CrDaohxBq9UCMvV37+RJDh48SKfdxnddJsbHSZOUIAh45JFHCQ4fJo7jV3XuYRiidaY8N1bjOx6bNs6xfft2Nm3aRBwGJH2ho+2fbqlURCmHs2fPcPTF40P3wmg9nFxr2xK/FiRJcmksrL3s98HfkyQZFjyvfT8Ieriuh3IclHJQKhOqvjyA3u12aTWb33bsARkOrKAB1gbT2+32ZWRhjCEKw+FnwzAkCsPLPg8MCWtwnwbnNLDKAKIousw1XpthHJzT4P8H5xPH8fCYWmsO3Hc/D9z/AFjLhg0bKBaLaDTrp2cpF0ucWjyNIyRzM7OsW7cOx/E4fvQYwnEQRe+ysqC1sDZLuwtHITwH4aoslR8lkGqE7+CU8riFHPlykXyljF/MZ7KXMLNog17wbcd9OaRwcKSH7/hZWViUYIfrRkBqsEGETRKEIxFK9B8aGZEJz0W4Lo6jcF030ws6Do7n4jgeURzh53PISrn/fZn4VAhBpN9YlfybQk6e5/HlBx6g024RxRGu6+F5Obq9HlJKxsfGEFJyx22387bbbgOgUMyRJK9CHp8awmbEutkJbNChOj3Bx//g9xg3CbVeh01xQnHpIruVS/PU0+zNFfjM7/0++cSCXrPY+pPp5SI1z/OolDIdFkCiUwpenj179vAj73535uI4Dr7vo3VCGAYUSyVK5RLtdotvfvPhIXGafjB6gFdLkK+EKIqGi+PlROG67mWLevB9l0pTvL5Fovuuj0brlDS9fNx936dYKg0JdXCsAXm9XAu1tnavXC4P3a1up0ur1SKK4+E5FAoF/FyOMAhpNpt0Op2hC+Y4DkmcDAlmYBUOkOsTk9aadrtN0AuGbu7glfSveXCMgZsHWUzs2L/9BB8c28ltpsSxb30DGQT4ExWetyvMz+ZY3TzBI9UeX2ge5VvhBdqzJcq7NmMLDsF8nbQfx0nNmjHLUmJYbdHNHraXYCON7cWYToxpBph2hI1S9FIbsxpigxQbppggRWnIezmKhUImgCTL4A2mpx6+LGEakxpDaiyxTukFPWwYgTaZdCZIsAnZK9bYxEBicJEQa4RnkSVN6GqMSMlpTSFJqMQpE2HClBasNwrTTRDdELfZoWhh1nGZfINFu29KbV273eapAweG3QXyuRzWZupa3Y8xjI+Pc+ONN+HnHIJeTL7gvWrFcr7fUylNU04eeJrHHn+cfeVxyq5L2tX4wqO52mKcMpGFE6dO0Tx+jFrlRkT+lQOaaxeaMZag18MrVxmvjHHLTTfzzOOHOHfuPEIqDJD0F5YUiiDo8dxzz/GOH7qDWq2WLba1lo65smV4JQz6VMElSycIAjzPG8ZtBlbDwDVK+o39HCfrj2WtIYpCUm1wlCRNkstiQmvds0GcqtRvKzOwgNa2pBn0gB8kAAZEVHxZ8HS10aDc7yGfy+e+zdU1xlAsFYcW4cClG/aFd5wh4Q6IahDbG1hezjA4H+GUHPL5PFprtNacOnUSIaDTaSPSHJOFCZRy6PYC2t0OXqHI1m3bePe+vRSu2023tcrhc+eIXjyKcjxyc5PEvHKaX3oueA4Yi8i5CEdhoxQsmYUTx/2sscgsLN/pu2ev7v5be2kOuY6L9EF6HlZbMBqRd7Mer4nGNHsIVyFKuSwEAdg4wcYpOklJk4Q0zVTnl+apQxTHkCTg51BO/x5pwxutJXjDyclaywvPP0/YC7LaNCxSqWEjuCgOMdqwb98+NsxlPb+TJEFGAse5clzGaoPwHfRqhzBq8+d/9h+ZLBXoLJxnTpWohJZKscDZYIG947v4xoV5du7YzEOf+zvurlWo7L7pFVVtA02Q67pIMpPWYpBCks/nuf2227ln5R467Q45z0cCOk2zmjbl0O60WFhYYMeOHd+WUXs9snXWWk6cOMHC/HxmoRhDt9NBCEGlWqVUKlGrVhkfnyBfyA8tqTRNM1fVDDJbFqs1dk28adBa5sSJE5w/fx5rDa7rDQmpkM+jHMW1124fkuTawLwQIruXfYJP05ROp8Py8jJLS0s0V1dJ0hTPdSmVSkxOTbFuaopypTL8biklR48e5fz5cyip8H2fIAyx1lIqlZiYmGB2dnbY3fTw4Re4eOEiynEYq9Uw1pImCUEYsO2aa9myeTOO49BsNjly5CjbTqyyUUj86RLLJYdjqwvUdm4hElWe9FM++m//ObJSgWKZgnCZDDX7OyFutUra7GFqfp9IFNoaJAJh+2JFbQCBWWrRaTToNtukUYxJEpI4Qacp1+zYjrE9pKOQhTyiXEB4ChNr0jjEHasg7FAGNbzn0K9XFbIv3LYgwM3nsKnB9mLCCwv0mm2SJGVhcYHF5SUqYzX27LuB4qZZcCQdmdDNpTQ8A05KaCReqnFsRk7lCM4//RwT93wZb3KadmSxxidv8kxumyF325bXPIe/G96UbN2RI0colkv0Fpcgl0cgaHe6bNq4EaOL+DmfW2/ZT6mUp9cNKRQLdDvdob7plSAcSVwP8CaLPPYP93D6pVOMA4V8iagT43g5lnoNNrhTnF2+SGmiQr3b5eQzT1M5cB13777piucfRdEw+1MulYcEE8cxe/bs4YEvPUA36FEbq+H7OeIkwthMk5UmCaurq6yurg6tpygM0cZ81yDxfwmeefoA33z4Wxw+fLgfkJasrjYxWlOt1YjjiF27ruPtb387u3buZGx8HNfLrNJBSj+LN6VZ+ZTjDK0NKSVBEPDEE49z3733E8cRc3MbkUpy8cIFLly8yIc//MuMj09cRk4DrLW4GvU6Tzz5JA899BCnXzqN63tMTU7SajXpBSG6X+i9fccObrnpJnZddx0TExMcPXqUr33tQQ4ceDrL1Pk+7U6HJIoplor8zM/8NLVajXw+T6Ne59FHH+Wxxx5DKcWGDXMsLy+RJClKKe666y7Gx8aoVrMSqmazSaBCNo1v5MDycSLlMbd1joudNsfmT/M//rt/gxwby+I1xhB1VkkiQ2lyOot1ug4pr6wCf/hLX+bk0WMcOvgc5186QxyEKAtpkhDFMVPT63Bcl5n1M+y9aR93vOMdzO7cjih4uK+i/EmbFCss2liE1bhuAZEaVs6f5+Shw3z2k58GYGFhgcZqg517rke4Lvsnp5AVHyEUUigcJbHKwVESaS2Z4tTg+T6PPf4kD589Q+TlqXdiJAX2XrOHn/rATzF3dZPTt1s3g8wVQrDUaPHA175JuVRifP0G6vUGrpD4pQo9belFLd7/nh+nNjOGJYs16Tii4qtLvXDCOJPSA0Evwsv7OH62p5ywWV1Q/MxpnviDv2TTmR5bx8ocWDjJrbe+nQNHX8Ar57jgGywFZKSptlJmwwL6/7kf/e7304471DZvxKJoRjGu8ugmIeNuHqUNOaOw3QQDCN/BuoZOHCM9RbXg8a673s4nP/spgrAFyqFcG2f+dBO3XKVYGeOvP3cPt7/zR2gHCaV81vVTJyk2jRHfZh1+58Lp0y+dYfOWTcM+WMePHeN//ehHyftl8vkileoUnqdot1dxXJd8ucDYWIVarcYzzxzgxIkT+F6OX/qlDzG7YSNKlOi255naUEMgcKzsu0ICK9Vwwbl+niBKmZnbRLPZZLXbY3JikonpWdx8icWVVcbXzQzrEnP5TLXf7vSolIoIAV958OucO3eO++69D+k67L/1dk6eOEaUQqVWw9pVnFKRUqnEkcOHefKJJ9i/fz//+P0fYMeOHXz2U5+jsdRm08aNYAUlRyFcaDRWiXVMqVomTBPG102z2OpQmZojjGLqXY3wx/CUxpOQEzmqpTI2TClbiWi1iXfOcO/RwxTGa7RMSs/ENOKEybFZNs/sxiSVTC8038SfXYebGoyURKkhLfhcaC1T8svMFARcWEbHYBNJ8MV7+cQf/QHlcgGhNTdIy80piE4PJ0mZND5Vr0ywGtGIGrSPHSf4xjd4/FN/zZZ9u9l55w/h7b8RZ2Yd1vVAOSjlIfrVD63YIADfKeCRkHM8zGoTfeII5/7hi3zzk59lg3X48W6PVthlYmaWE0HIhWefovZD+yHcBU6JUrGCsrB7xaXRM3TzXZTrMBtm2b1CoLC1WU4WHSoI3qNyXJh/iQm3wUTlrtdOH6+AN8RyGrgOFlht1LPCSSfrAwMglUQ5ijRJmBgfZ2xsnIJ3SW+kpLrUH2tQy5OmCN+l0C/SHewplzaIZPwAACAASURBVNZ7iJLP1++9h16vR873Wak3+OFrbuDFo0eRKutEYPrNwwyiX/yYHffxe+7h9p/7KZoLC1SmZ0mMJkw7VPwScZKSv4KkQQjB5i2bsg6bjk9qoN1qMT42RhD0smCxELx08iR791x3KV0vBOJVyCUGFtfmLZuorzQZn6jyB//nv6fX6zI3twnXzeNIyepqndP1RWq1Mtdeey29oMPJ48cx1jI1NUU+V+LChYv84R/9ET/9kz+D1ikzM+uJki6O05cBOOoSQfU9EyH6mpw0JkliUp32A9YWx3Ey7ZSjqK+2KBQKKM8h1YZquUiUaP7ms5/h6w89BEC5Usb3c5w6eWIoG1lZXsAYTaPRZnl5BT+Xo1gscOjQczzxxFP8+I+/H200mzZtIgwjmvU6+VyeYqmCGgS/pSA1Fm0MaZISRSFhEKMTjRKAtpfm36C63vNwPY+VlWWUUlTKZcJelygMSNMEv1JBKIlZnEfOzCD7yYBWq0O+WiHVFusISn4ZbVKk8KBa4+zffZGv/b9/Rfv8ebZs2crFi+co+B4mTYjCkJlyjZl8hfjCCi+kJ9iY7sxibl4eq1Lm5xc4VV/g2PwFthw/wk3vfS/Oli2IQhGEZXl+gfzENL4aqgfotLvkqh6NEyf44sc/TnjsJEUpaSzXuXbdDJ35gPPzF9i2Zw95ZTh+/DjbWq1hBm4oRejDcqmGrhN0SYQPOBhriGNDbBO6nS56YeGK8/e14A13686cPtsXoamsdksIlHJwHEUUhexev4X1k9NZQSVrtDpSYXVfRu8qkjTBk4K+mIhOJ6JQ9BES0uMLPPaVr+DGCWP5Ir3WKjMTU5w6/SITtcwyyDIdBqklRthMcEjK8/d/jZtufRul6UnoBYzl89Q7bRwpMX4W6rRSZN0R+xBkXRMBkJKtW7cxOTlFLwhp9yJ6QcjUzHqaZ8/iexG+6/Lsc89x877rhhaJGPTcuEJpaK1WG8bnxieqfPKvPs3hw4dxXJexWo2XTp0iDCJyBZfJiSkcB86cPo3jSLZdcw1GG86fP8fu665nfn6BQj7HZ//2byjmSzjK7Qv9+vWFQmSkieiHTAyeI7OOpcPrz9pmKJXFf4wxeP0HTRRF5DyHOE4RQvK5z3+eA08/jaNcHDcLRufz+Szd77gsL6/gSsXU3EaElNRXVgiCgFwu3194Mffecw/lShXfz2Ei8PI5HD+HcBTViTEY6HzWjqMdPIhM1kCu3xng5UMtLKS9Ljlp8Y0mF0XYNAvu215K/OwR1PQMcrlDN+iQ5vOEwlLdfwOeJzCA8ixSKMy5C5z76sMc/vwDdF44hkdMPlfF6SbYYoGgnOOCk/JsWKdkY8o7KvjqJhbPLmKNZaxaYmxygnVpxFJ9ifrCItGBZ+j1Qva9806qN9+CnPDJW/CkpZuCIyGvBL62RKdO8Mg9X+Tph77BlLXklI8u+JxqrzK1eSNnXzrD4uI8R9oNqq7lPZUKIpcDYbDCgLQYBVoIUguBEDhAeWaWVt4lHXNoNBqc1oaoUKW6aRa1Ye57YIRXj9eVnF5eimAtnD5zGtd1Mh2QtUONhHJcgiBkev16xsZqQBbDGaqGpcAkGtX/WWqTBb8dRRAkxHFMqZxDey6f/8//mW6ny1guh9IpY7Uah547xMz4NIYUpEQbgzECYftFntaQakOjscqnPvVJPvg7/4q010Lk81QKRQy2X4D5KurKHcXOnTt54qkDRFE4XLSy74rmCwVePPriZVkda199MecgYL3aaHLf/fczPT2D4zgsLa1w7TXXsLxSJ5f3WD8zxUp9iTNnTzM5Oca2rdtYXFrk3Dn48pe/wvW79/Lss4e48ab9XDw/z9TcNPPL3b6SOSVNs5iV7rvlaqB3ktkDJZfz0cb0N5zQOA50u5nCfN3UBPXVTDLhOIpnnn6Gv/zEJ9iyZSuVaoV2u0Wv18MYi+MoPM9lYf4iG9ZnMZeJ8XFq1SqnT5/m3LlzaK2pVMaGca+gF1IuV1g3MUm71abTaVMslbE6u5dZ7ETiuA6+n8MiM5FhqkGYvrC0n4tPNDaOSZKESqFAr9ej3ekQRTGlagE3n2ep1eGB++7j608+RctazrZXqc7O8vZ3/zD/4rpdiGIWt9NWE6URTz70dR76xKepzje57podOEFEo7HENduv5akTL7AQddl2017euWcPxUIxS6h4OY5//QlWV+o0O6vE8/OUqyWmJqfoxhGNep35xx+lKWC/57HhnXdTKBZBCcLI4FpJ0WrQCfffex/33XMP18zNMaMU9ReOsHHTVhrzC0gpKRVLtKVgdv0sW667HpHLY9MU4SmEBWEHGUKLNRZjNGkqePHcMVqFCr3CNFEU0+sFKAeM1uiFC69q/n6veF3Jaa2SGCAIY+bn54cpYmsNUkm0zgKUQko2TExRdH2kyDQ7A82MBXRfrAmgcm4mJNQaRxgq5cy9W/rGozx5331MlkuUDYhmm3LO5XTSZC5/Lc2gmT35ERnZiMyl00aTJjETLcn8/Q8T3vk4/tvfhmj3cKolgjShk8SUvCLSkThrWx5afVlNXhKE7LvhBr712BMEYcDc5DrqzSblYhHlOBQKBeory2hrh83J0iTBda4c8EzTlEqlwvLSCr//+7/P+tlZWs0Wft7H9z2arTZpktAI2riu5JZbbuLXf/2/ZfOmOeiXQhw+chis4M/+9D8xNbWOQwefZdOWrTx94Cnmtq4HII5TtDYoqUhTnVkuMlvLJu33bvf8YRo/TVPSNMF1HbpBTDHvDXe7WV1t8uhjj/Y3MfVYXlmh02qzYW4WIQStVpNt267hjttv4x1vv53BxhO+n+3K/Pzzz/PNhx/mhUMvMDU1jdaGIIhI4pjIT0gwBGlE0tb9tLu8pE+zYDDYvuLdWNMvVM16Y79cL5nqEOVaPKmpeQ55a3FiTdoJWX36eX50517Otdu8uHiRVmIo9qLsu6KUtN2hMqY4/aWvc+bz9zN2YZG5jqDXPIvnSGbL4zx39gzMTnPjP7qFm3/qvczt20M70bTjGFc6/OhP/mMaL77ENx96kIMPPUSycJFNtRo1P0cpgYI2XHzsSZ7qRaxbN4uzaQ5p8/gyoejmoV3n/INf4+h992POnmPd9WNMOC5t1yN0HfzNGznS7jD+9lv4off8CDP79qInJ1nyXHLSoSgELhFCGVKRdbwMrKUts0qB/NgGZt5+K+/82fdRLpfYMN8ligJCNyK3b/er4oXvFa+ZnNZaS2uVstkOKB3a7XYWmzAGpVyUVIRh1Dfzc0xMTmbWUR9rMzwDYhq4eo7jDAs4AZorK/zFX/wlkO1H53ouJughEsnWsU2sNhoIXw7TsFKCsg7SSrQ22DRGuy7Vao1P/Pl/4iNvfxvd5WVK1RJKuERJl9KrEHJHcczcxo04sq+wVg5RFDExOYFO9bDhV7PVZaw6yGqluFz54I7j0Gq1ePKpJ9Ha0G43CKMI18vcpGplnDAMKZWL3LBvD7e9bT8Tk2OAJY6zRnLX7bqObqfHb/0vv8Wf/MnHWb9+A612l7vuvovjp49m7WWsIU0NVtm+JZJ9f6INURxn+iEAC3GcxU+SNGXrlq0sLS2Q37iRYt7HWnjssawlzs4dO+l0ulTKFdZNTdFud5BSc8PeG7j9jjvYt/f6y2zHJEmYmJjgzjvvpFgoYDUcPnKUWrWC7/vUVxvUGw2mpqaYmZ6ltdroCzMlot8OJOnvnNMNQ9wkyXqIpSZrzD8oMVIS4fu4vk+z2aJarVAqlzEagl5A2E3JF/JoN8fp02foeQ6TU1O4wuD6HsJzwJG441VsVOfAgQMcP3GcWcfF8xUmjvCUS5SErDZbvP+Xf45rfvWDiIpLpBPAMFWcyu7vnGJyYpb3bVjPhnKJAw89RFJvEBHiex7tsMdCo86qUqx/4nFuvW5nNn8GGjnX5cEHH6QbBuzYsYNTL51CV2tsnNtIu91GC9h30y3s/vmfw71uB7JcQuQ90jTJOsdyqR2xHPZdyzrJGqNQQjE5OcmePXvwxqvoiy18oKK7qOnalRfHa8BrVlGtTR2vbSwXxzGdbpekTyw6zVLVUimiKAKgkC8wPT6GIyxWJ3iui3IcUmMJ0xRjs0Dnam+gqjaIJAATQ9zlm/d8gXMHnmJKCVSnTSFJqKIQSUy5UCQOskZiWIFCIoXql2gAOiFNA9ZFmmsSSXTwKN2/uxe/p7FBiicttUKR2KSEOqGrU0Kj0SKLEksrkVaC1hQr5YwoalUKhQKtVpNczkcIielvQZXP51leWhy2QNX/BQ3ywzDkscceY2ZmhpWVFcbHxigVywRBj0OHDtHrBey9YS/vec+7mZgcI0kSut0OnpcV4rZaTYqlIpOT43zon36QpaVlzp45w7MHD6GTFG00xljkwArhUmGyo/oCVG0w2qBNSqqTrB4MsMIyNjY+3ChgfmGRb33rW4S9HpVqhaC/YWoun+fMmZdI05S77r6LrddcQ5xmqvEBgiAYFiLfsn8/v/LPfoWpmXX04pgojVG+R2w11nUojlWQfQHtZc7xoF9S/75bM+isAMaKyywnYS1pETpOQjvpoEVKmkZoHVAq5Ci7kqlSkbLvMl4pkPcUURJgWk2aK/NgEsJvPkXxqReZbQdMak2iA6bm1pHfOs3X2uf5sX/53zH3vrsR1Rznu13OdGKQEwTa5XijzvOdOm1P4167mZ3/1bu49tb9aCFoXlzENFs4zQ7rUyi1uxz91sOQhFllg41pBnWSI4fpHjrE+l7ArnKFapiiYo30PeZ7XeyG9Vz/4Q/i37oPWfA531hmIYxIraKTGII0RVoNwpJKixYQS0vPEfSQdHIeHb9Ao1SgJwAlkbU8zuZZRPHKUp/XgtdMTkZ/5xKTNE2J4wjICh51X7krhCBOYqzJyiIqlTKoTBbgrWkJmqw5bhzFlx0XYHVpia989StUa1U6nWzbcNdxs4yQ43HxwnkKhSz4ao0FKYeqYcgWX1amITnz0hmm103zf/3ff4goFMBamouLOPLKmxOY/nUlSUK5XKZUKrPSaFAslUlTTZwkhGGE73k0m61+r6hv77P03dCo1xkfH2e10eBv/7+/5V3v+mGU4xBGMZ1Ol6nJKd71rh/mnT90JwC9boiUkmKxRKoTsJZKpcry8jJJkrJ+dppf+ZWPcMPeGwj7dYFa94tvlcJ1FEJIrBVokwXJM/Fov+VsfzwdR+L5Hi88/wLVcnFIEPML8ywtLTO9fj1RHHP97t0sLC5w/vw5CsUSt932NnZuv5a87+MoRbFUpNVq0e1k+wwWCpnGrdlsMjE5yY/92I9RyOcJo5iZmWnWrZsmjmMajTqtdnM4npDlF1zXwfN8cvkc+UIO3/VwXaefiWQojrRxRJwkTExMoo1mfmGRdjOLmbmuh+M6dLs9Wu02J0++xJEjL3Lu/IVMGFqrUq1WEb7L8qnjXLhwgVKpxOz6WXphjzMvvcTq6io60Wy79Va8dTMAlP0aZa88VHXPlNexqboOz3XBdSjPbWL79u1UymWkyO5htVplZn3mej/yrUdIz5zHtlsUvByVXJGzjzxMGIXU6yusrCyzdfNmJicmuHhxnm67y3/9gQ/gbr8Gs7qKKOaZ27iRXpoJLNtx3O/mcqnRHXBJ1GktQRBgsZR8N7Os8m7W28la2u32q5rD3ytes1vn9lOsAyXwwAXL5/PMX5yn1WyhHJdisdgX/mlcx0HrFNtXi2M0ynX6rnxCagWOdIYxGt91AUvaqFMuVyCK+PTH/pDGoecodS0Vx6KEJukkRLbfrNDxM5NeeBgJVotsEZoEaSWOFOSUxA8CJrXF7/SYEy6nPv23bPvVD1MpjRM1O1D0EMIhNZp20iPvelT9PCCwUYws5ACL7/s4jotOE2qVKkYbrE6zpndJTBxLmq0WcRwhhUupWuFSf8TvjlK5zKFDzwGwa+cuVlbqnDl9ml3X7abVbJLqFNfzhvun5XI+UmXB30FdWZomTE5O0m53KZeLTE+vY2VlhYnJCVIbIpXEksWbBpaTJZugCnHJ8jApSZLiKJck0VibUNu0CcgsaFc5+H6eixfOs3v3dZw+fZrFpUXGxsbwPY/5i/Pcdttt/QTsJSumWCxeFq8sloro/gLeu+8G/vozn2HD5o0sLC8ThmFWWWA1xVqVfofuy8ZMiEu9JIUEjBxmIbNdeSRCKpSUtEjQOYdqdYalpTrVyhgmlZxfOs8vfPgjRFJxV6VEL+8R5hzKmzfSDVt45QppEuEdPkNv/iJbtu1kub7IWbvK+k3bmC8bJm+4Hf/WnbSSlDCI8JwyJT+HKyROJ0K6ksVUsxBFjLswPjHG1NwcaZpw6749HHzySTZtmGXx3DlmNm/iTHuVldMvMb1xPZ7Kdhuy8/OsV5LEccl3Q6xMSaUPVlLeupn8u+4GYVHTE/SsIIlSqn4BY6HkeQihiaMu3V4Hay2u52OIEULj5vJIz+fkxfO8zVjaqWEmlzXaW0kMfq4wDOsYYwh62UYkg8qHtSGY7wWvW0B8UO4wqAzPLANJrVYjTlKiKKIbNOn1AhzXoVQuM17LYiOXWpT23UJ7maFOsVAAbXAqVczKMqbb5sEHv0rZdYG+VWUv9cF5hZPMUs+WrAeyELS7LdaNT1MPQyIBjz7yGEGtwvU/8V5yMxMERg+3lip6RVzZf6oMimO1JsXiKDfbjcX1WG020Bb8XB5rsuC76bcs8bxLxbg6iVFX2BdOKUW73aFYKtHpZlmlcqXCwvxFHMdBKoe9e/eSLzicOTPP2FiZcrlIGPYQQpDLFdA6K3ZtrjYpl4tsmJtiamqSEydPkS+rbLyz5p8MJC+CtS1TBkMns/7SctC5ql/eY7LYWJxqTp9+ia3btrKyvAwIFufncT2f9TPr2bXLYWpq3bBP/qC31+A619ZSir4ebaw2RqVcRmAxaYqjMgW7QBD3wwOvBWmckKQJqcw218BaHNehMlYlNz1L9c53IIsFEAZMgqwWEeUCsc4ocXllmZJX4MyZM8xt2shUYZzGaoMOOd5x449ie11yhSo2VTSCBsYqpnLjeP0tw2ySUvJyCJFZM+7UOoIg4Gz7HJs2bSIKulRrVSIMhVyeJE3AcYnSCN/xqTfqhGGYbboA/TY5Drl8jsLk1KsaA6dfuK6UwhqN7s9t2ZeMXHNNtnVawcnmSdSK8Kt+vw1PluySUlIsFYfrHxgmSL5XvG6Ve2sb6A/g9FuZRHGEchzKpSKlShnf80lTTS8MwaSwZnM+Yy8l2AcT2Edlbsb8MiJf5NP/7t9TWlmlstxAiQgrY4SKQaZYoUGAFQptJamQ/UxNdlRls0H3UnAxFHyXcjmHE0bsmphis/VZPXgYvdDEdGNyRuDKS9dnkVlQUxvwvKwtRv+Efd9DKklqsjiOkll8S2uD0TprIL+mU0ASX96C5DtBSplNPsfBdVyaq6uUS2XmFxZwHIdOK9tXD2CsVqVczoprFxcXM2IyfQtVyuFTrNdJcF2PQr4w7OE+pHQhkEr0W2P0JUP9zyulcKRzKW63JjPryExWsLS0mJWNrNQRAsbGJ5BS0Ot10f1dki39iS8hNilWZJqh1FgirYl0SqxTEmNxpKVcKmfpbW3Iux455eIJBxu/9k0dlVa4WoFQpNKhDax6gnCijHPNetREAVl2UOMF5EQZU8wRakk3SbnYaXO+2SA/NUEHQ0cnyGqJtk5opQmlifGsb5KU5BzFZGGMzYUxShh0KyRa7FAPQ3wlqeUK/397bxYk2XXe+f3OOXfLPWvfegMaW6OxkwAh7uSIpEYUKVGyY7hoRh5N+MEPClkRfrIfZh7sUYwd41GMZIUZM2NrrBnbwzGlIEWJAIdEiwAoidgIdAMkAXQ30GvtVVm53u2c44dzM6uqsUrNBnuE/EdUV1ZXZebNzHu/853v+3//P7bXByxLszOYtI+0OWk8oFmruPNHebgVxCfPXX0w63bw0oyKkHhIdKrRiQG/RDg16SRRIo8dK8mGLlhCUPElzcAjVII08vE8H09IMBbfWAItCIygu7FBaKBbDALb3BB3YiTQTjr7gtHwfN2r8XU1uCZjxcP0XHk+gzgmLbZ81VqdmelpZ/FtLa1Wq1g5d1+cEPvZP63eAOEriBMQkJ0+w1e/+lUWDxwgTpJCAH53uR92HNzKL/c/dqFho4Rb/QWSPNesrC4X0+2Wfr/PxQsX2fjhD6GQbBnkKZneXaWVUDA02BQCJV0C2mq16ff6lEolqtW6G8QsMiNtzMgk9s1kdF8PtWqVTruNkIIkcccZFttpC2xubQFQqewOEjcKBcput8egKDJPTjUxFs6cOUu328HzvaK2sOf9QSCEGiaZRX3ZCdp7niooIEP9bPd+DlkWSnlMTU2RJIk7QY1hZmYaKRVra2tcXl5hdfkyXuEpkOYaJXYzJhfU81FNxhjDuUvLjqFeaGF5yil1/qT0uz3PQ3k+oR+OJGfSJCXPchAS2+9jsxybG4RSqCJT8KRPIypTq1QxWnPDkcNsrG+Spin1egOlFD945geIco1BNqCX9vCUjyqslHSiwVjKhZpkHMegNWZzi6iQkI6TZNTp1dqSpCkTjSZkGVEh4eN5To9LFNtvnedkuRsqzrO3VtLUhWROluekOgMhRgJ/Oteu3hfHDBd3EXo05h2z3FgzqrdeqfX1k8BVB6crdauHt5VSlEolpqamCDyfeBDT7XZGQcBYJzqG1UXmZIptwmj3hRDgo5xJZquD8CN+93/4xxyrTxK8cpkDfoiUGUmQYaRGe4ZMQe4JciXIlSSXwtWcisxHIvCsJRSglMFrRHRMn4OHFpG9AWsvvkT84nku/cXT2DjDJjn1Yvcrh2qESNdOhhG/ZjAYcOnSJVqtFqUoolotkyapqwcpicRRI6zd7XAG4dsTnFtcWqLX74+CSK8/YGFxEa1zDiwt0e10MNoyGKRcuHARgEZzkk5nh0a9QZKlo66YFLC53aI/GNDv99znN5xeGL5He4i0w+2dlG6bLqT7vSqaC2ZP17FUijh22+0sLy/jeYo4SVhZXsEYTeAHCODS5cujIB3HCZ4VOFN6kMYSCEXkBQTKxwLff+pJtrttYpuTeYLEl+zomDgQpOHVr62TXclkT1LLAsqyghQhPSPYMIZUgZxsuq1cKYIgQhflA08Kyn6Z+ifex3Pry3hLc3TznIYocdBWOLItaD/8DMlTrxJtWSZkBa/dp7u+Q55qgmZEMFHiSC0kyDTRQIMfsvz8KS6/+go6GyB9iRd67PS6ZNKiwhLh3BImtW6eVAu8KMQgSFNNnhuEDPFkRIpHJ8tBeaRKjVyKfCmohx5RolF9dy0mRpCkKTrO8IC6F1LxJL7JqGlLvLLMUjWiLC22l4KxmKxFQziazF61VfjJqbz+xILTXoXC4f9XKpVRsVJKMeI5GeMylE6n48Yi9tx3N5lwN+q1kGSjhZyc4Nlv/Anf/d7jHDh4gMvdLcIwGF1Q7iqyRVArVP5ex2rVZTtydBFONJtIqYjKToR/anKK6ZkZzpw5y6Vv/bm7T+ARedH+wquAPElGgvRJHJMkTtHRWEuWa5IkBusyOD8ICcIQJYuOo7UI9fZKfvPz88zOzLpWv4RBv0ezOYE2lnK5zDcfephHH3uCSjXk4MEDo3Z8qdjGlUtlSmVHWj1z5hynTj5LnuU0m81RkBGqeM8k7C3UD2tN7nbxWYrCZNIv5IGHZh1CcOTIIUqlMko57apOt4Pn+TSaDZSSPPXUUzz51DMM4pR6tYzRTtsI47LtIQm3n8asrK5w8tln6fV6hU6TO54hFUW+DUmdt0Kqc5IsRWc5SjiZHjnk6gIYg800ZClJGjNIE5I8I9E5idbccv/7EFKwsbHJRLNJo9EgjmPX3MkS/vwr/w96bQ2hJF697C7mauAchvsZ/V5OtRYhKiWS55/na1/7GkIIJmemaG1toTxFHDsRvTvuuAM5MeH8GIEk1WhtSJKUQT9Ga0vg+0RRCd/z9i0cb4ah4sZQv1xIhRJe0VnPWN/YKD5/MVqMrTHUq8192lp75aCllFedTf3EtnXDFj/sZlGVSoV+r++Yx74/YlkPA9fU9DS24FhQ+Hs5FLNexYBH1o8xrS7/9vf+d45OTmM2WswoRdCLyZUmVxqtDFqA9kBL92WExAg3L2SLLYsElLV4VuBZweWdNXp5wqtnzhD3e0yUK9QzS3JxjT/6V/8n2Y/PYboJvnQl2lQnbhUSggyL9H3ywj5o6cASs7MzpHFCe6eNkNIFKKBUdqYCw/fH6rfu1AEjid8Hf+ZBhJSO+Ywlz1wbeGNrkxdeeIFv/6eHefXVS4Arina7bTc7pzPCMCRLU86cPstD33yIZ3/wLFrnhEHkDBWlRBYzc4J9awUAqthCaV3QMhgaK3iOrKhd4MjzHCngox/58GiMZGJiAlV05oIg4PTp05w4cYJnnnnGvRd7nstoTZZltDptfvyjH/HYY4+xtrmJlZAb47hXUpJb9x78dbhib4T5rMxE6lHuW8JE4lsfhE8uJKlSzvPQ9yAsEQYlKmFEPQxphCETUYB34zzv+eLnOHXhHJVqk3orp7GVcSyr8jEzQ//hH3Dhjx8hfeECVlsqMw062rCN5Xxoaa9tYbYGdJ4+xbf+41dZPXuGuckJtM7J8pRM59jQwwQBn/qFz4DwENVSMQtv6OeuNmeFQgjPSZ0IhRYKK1yHw8hh9xIC5RQwdZxjEtdNLgVVmhOTVMISJssxcUyQa2rSY77ZwHY6PPPo42ycP+8oZJ0e1TTDZG2eP/X8PpOMvXHgaq3FfmLBaXjS7t3eBUFAtVolCH3SOGZ9Y4OVlRXyPOPQocN88AMfcH//Jtfp6mqL6uIsf/bv/x2rq6vUajWSNKUqwiJb21N7uDJTGtYl7N6/2iUaAuhcc/SWmylFLrMZ9Aesrq6yuLhIrVbn3EsvMtjeARzPJ853OVcufXUStNVq8nH/mgAAIABJREFUlaNHb2JxcYk0z+h1OgR+QFpI0oZhSKXsitVDUbjXRIHXwbDgeM+996CkW8k8z2dnZwelPNrtHe65+y5aO21++7d/m699/U+oVqtUq3X6A1fniAcxL7zwAo88coKTp06SJAlSSC5cOOcEAEfk2VErYp9isRUCYwTWmhE5UymBlIpqpTJ6P4d1tY989KMoKanWqkRRRKfTJctS5ubmqJQrXLhwnse/9z0e/4vv43li9LR5run1eqytrnDq1Em+9/hfICyEfgDWjMTnik8Rba6+IF6tlglEIT+siwXS7FpLoTVc8TxZbklSQ5YZbJLymS9+kZ0dx7na2N5CIJhoNqlWaszOzXHiO4/wlX/1ZV597qR7n6xlkGsmooi5A9P86LG/5J//i/+Vs2fPcOzYcZI04dT5V7jx6A2kaUoURXhKUf3gB5wiJZCZYpjduBJKEDgCsy3E9bIsxbzN98eTikajQSlyKqFx7AQg/dC51/z4pRf5nd/5F/zxV/+IzWdP8aMTj/DoiUf4n//ZP+O5555ldW1t9Fh7OYlXu737iVEJhhKse1Pz6YkGNx5a4uTJ51icX2BlZZl2t82d99/N6dMv8t/8wy9hy3VSXFwRWAIpXW3HujbrNDnZCy/w0Jd/n4mkx82lQ1w+f4Z52WAz26bRc55cSlg8YUDkKGvwhEAJQVMopJH4VqCkcam7AVVU0KeDkGxlg0B52LhHyfM4OD+BabU4EHr86F//vxyoTCOiCsHaJpVbDmCU4EKnRz0ICRBk2hIKwcc+/CE2V1dYLntobWhvXiYqhfh+wOH5KW48tEi73XYptKfY6XRGwmdvhG6nQ3Nigvm5WT76sY/w2KOPEicJUrnxFE/5bGxsIJRE4vPQnz3C448+wczMNJOTkyRJwurqKt1Oj9W1VW684QZW9Bq5yR33zGSkSYaUCp1mhF4ZYTTt1jbNiQmMMUzUKsS9HQaDPrVaDU+U8MPANTTylJ2tDWZnZ6lGAUkcEyjBr37h7/G//f7v02w0CD3JztYGlUqFWiUiSRKWL57nkW8/zF89/SRxHBOGAfV6g16vx/kL5xn0+lRq1SLbepnZ2Tnm6jXWLl6gUqmQbW0yHQX4ucv6zKCHkRLf5Pgypau7VCp1cqlp9bcpiYhO2gElabc2qdcatHXOme0LzMzMEocK0Zfga7qdFkFjnnrou4xeW7C5MysAPCGww7nDqRtQ0/Clf/Ov+cP/5XfYNm0+fvwevPoUndPnqK+nLHTbdE8/wqlvfI/WLUc4cOMRyo0KOu3zypnT7Cyv8uCgiy1XMcpjPYVo7naeiCNOtQxf+Pzf4xd+7b9CNhuuQ5kbotA5D5dRzJVr5K0Bptei6pWZqFdRKEwxu1nCkOCaQ7E2eEoQ1kLQBmUktjWg/Hd/luXBDmvPJ8yXfPK6hY0O01LxqaiEeWaV7Ptf56/sN0GGKFXiTl/w6K9IvvDFL46sv2q1GoPBYKRMejVGHtdcMuWB++/nqaef5vz5c9RqNW6+5RaWl5f5+7/6qzQaDdK3cnCwhkcffpjJyUk84XPx0mUXWKzlQHWeVwbrjtwphOM6Scf6ttZZ2Ajl4VnpRhkEWOF8uQyi2Io4DpOVYKVAIRDkGBRGC8r1Bq8+/TS33HcbarKJjTNiEVIPQiyWNE2pVHYD8/Hjx1lZW+PVV84yOTXp0vMsH/m37TWYHN7vzdCcmBh9yJ/97Gcpl0r8h6/8B9bX17nzzjvZ3OwVVIXddNrNNLY5c+Ys/UGfZr05Mju4eOkiO+0OtVqNmakppJcTufhOmqb4vj+q5QEjX7iJiQlKpRJZltJqtUYSylmej/S7wWU/vu9z6OBBPvmJT/CdRx5xuuuBTxBMEEUR7XabTqdNa2eHytQOczNzXLh4kZPP/SmlUpkHHniA+dk5Xnr5ZSqVisvQqlVnWZQklCpl4n7M+tqGk8QFgrCExoxGhlztT5NrTRRFNBsNosLvLgwjhK9YWlpiYWGBPNfstFr0dU55wo0iIQWdTodwyMEbJtujFqZDnCaUw5AHH3yQid/8b3n8//s657//A9rpeW5pTtPZ6aIUVMIyxmouXbrEpY0VullCu71DOW+jMQSUKPuh68olKVq6zug/+Ad/n/vufwAxlN/NDMJXSCUoV1xHTWuD73kEqkQ1cJlsHMfO6OAtYDsJol7i9uPHOXniBKfbbSqBz/z0NNXpAD8FDwnCw+QKbXysCBHCJ/eFW6yKudfdcyAffb+ug9PS0hI6y5BKEQYRg8GAw4cP89777wfeQCNdCMAgFKxeOs+//L/+D+ajCtPNGhe3tjhYa/DSoEdlYMlKFcfNkQJPKJSQKASeAGklvpJIg2PlCokSCo9CAF9ATzu5DU8olPTwVIBUAdbzSAIPYzUn//Ixjn7mkwTHj2Dz3InalUJ6WYbIM4IgGAnw33X33ayurbG6suJWjyQhjhOWFhdpbW87GgW8xqrpzTCUm1FKce9995HrnCeeeIrz589TLk+Sp04ELowiyqUS1rqMq9Peod5ooDzJ+uY6lXKZpQNLLC0tsba2RrfTYXunhVKymMHrUK87GeIhgU5JSb/Xo9Npj47HDQb7RGHAdqu1T5c8CJ2UyPzCAj/3cz/H1tYWly9fZn19nY31dYRSYA1B4La5z798mjRJWVhY4EMf+jA7rRaXLl1y405Sctstt5ClKVmeEbcHDAYx1WqVMAxJkpSk4IpJJcnSDCkFaZZjrEXnmq3NTawxKOHki4e66Xk/5sKFC0g/ohN32MgtHQRhplnLDKGQdKxgWimQQ3bqsBY63PZaqlHJZYulMrd+5MM0SjW+5Ye88sxJXsq7RBVBs1yl7DvtrCRPyExGLCEuBWTlRffZBgHbUURf5wzKFaqzs0wePMBH/9GvIScnELUSWEPmW6zvF/rksFaKuIRraDRERMdTZFnKZZMQYUAptFLOrmV4Pg2lgJQka5TwlUAdWuKT//BXMSXFd7/2dU6/dIpbZw8gBhmVIKASNfCVT5wLur0u260e7XxAk2N0u919RhvD0k50lRr574jBwezsLKVymSzLWb58md/8zd98zQt6I8wtLFCv1tBJRqwHBL7P5OQUm5cy+tmAxBpHGEQ40iMCXxSte+vY4AqBh8AXCk8qPCFHulIDDAIPXyjXTVQJSgYYzyfxFTrPiU06IorKqiNsghu1qald08YhP+TOO+/k1Vdf5Uc/+iG1WoNGvcHNN9/s7l9cyL1e7229/o2NDaanpwGnijkxMcGnP/0LzM7M8kd//Mf0u5pM58SDAUmaulpB4DuOVRjS6/WQQpBnGTfddRPvfc97uPnWW/nGn3ydU6dOEQQG5XlkWcpOqzUiiQ5dccMoorWzw5kzZ/E9x2PyA7/w89PUm41dh98RvcD9PDU1xW/8xm/w0De/yVf+41fY3Nzk0OFDTExMsrPT4vyF89xy882srq8jheSWW25GCsHG+joHDx/m0z//84RRxLkLF9ja3AScSqrJNXmWjTprQ8lONwfmxibSOKYN1Bt1kjgmikKq1arzZvN9bG7QxrC+vgYI91kISztJGAwGVJQquGSFztGwfimG/9hRhU55Hnl7gMwFs8eP8/lfr3Pu2BOcffo5WsvLREJi0oRer0c/7aMCiR9GROUIpSzrm5usXr5E31omZme55wMf4NP/xS8T3v+Am2OT0inBRgGh9MmMJdVOCTaKSo6MmcbEQmKynCzR5IHA99/68vaVoDOIqQcBM7ce4/Of/zx+r88Lj38Pm1un75VrulkPQYoxHsb41Go1QirMLy0Vri35ruPNFU7Qf1Nc8+A0MTnJHXfeyY8KI8sH3vcAhw4dGvm3qddkD9Z9CQueYOBL3veZn+fEnz3EyxcvUZGKwaCL36ySZiH1WTd0KqTLmBCCtGh5SiR5nhUKjxIlXBFXiWERGLyg7upkOLEyXxYtVaXQUjC5sMDSgUW8Q0suzROCwBfkNqPsSyrlymiecGiHdOTIEe69916e+P73qdUazC/MMzs3t6+ToaR6Wx9epVIhKRyTm00nUZHEMTfceCO/9Vu/xZ9+4z+xvb3N6uoa29vbxHGfLFN4nk+tWmZnp81dd9/J4tIS733Pe6k3GgS+pFars7C4gNF9pFJYUxTtK1XyPGdtbY0wDGk0Gkw0mywtLaGUcl5qQmKsIctSDh44MApkI1cQY0bW5zs7O3zsYx/jwQcf5NTzz/Pd736Xl19+iTAMOXbsGCmCZpKSxAMunD/PzTfdxAfe/35uvOFGZufm2NhYx+Q5OsuYX5hHCEm/P2CntY7WOeXhZHxBiF2Ym2Wns0NWEIHjJCEIfOr1BlJK1tfXmZmYZGdrm6mJSVYOHkQiqUxNYKTB6oyo14G5WZbjhKUwcJnTHhVWYBif6HYSqrUQmlXnERdowvtu4aabD3PDpz7Mnz/8MGmnw8byCqsXL9BpCRQWT3lgLWezHgvHb+U9d9/FXffdx4EjR6hMNBFRhAgFIgwYpClWSTzrGjhJnpKZHE96rE3PsnXoEMQZ2rpFNk1TemiiqUlEGJCYoTR1cejDYGss64OUUCkG1pLkA7ylef7L//6/42de/kVeeuYk50+fpddqs7HRottNCUo15hYOcOTQjUzMznDkYw/QnJjYd84Os+7hefs3hbBvdzz+KnDixAm+/OUvs7iwwD/+J/8EozUTk5OvUc50sPu+7CAGJM995xE6axtUpYfpJcw1p9A6p51uuxdSDHsKigsfV2DP04Ifw3D4U6IKXzBhBVaURuRMJSTKOk0mI1wLNqhXqR0+jHd0nrzdIViYYqAzOmlCNShT9tXoQ9Ba0+12aTQaXLp8id/73d8jz3Puu+8+vvCFL+xzpP3rDEXuLTaC+9BVsc/facW0dlqsrKywfHmZdrsFOI5TqVRmcnKS47ffTqNZ2veYZ89epNvpMTfXGGV9SZKQpikLi4uj1c8Yw/Onnmd7e4sockaoWea2soHv02g2ueOOO9Bak6bpqBC61wZrGKzy3GV4yysrnD93jpWVFbppzuzcLJOTk9RqdZaWFliYmcFaWNveptft8i9/93fZ3Nhgbm4BKaE/GNBqtQh9n9/49X/EfffdhwhdHe/MmTNstrapNhtYYyiVy2itmaw3iLxg1x/PWtrrW4SvbmJ7XUS5BGhktYQIFO00YfIWN1OGUkM26m5wMm5rN0i0U2jwpetYJ7krWntuFGT4pbfamM1NbOxcfG2uIU3wbz/quHpSIqLQGRgEPkgcn0kKcm3IMeQGtNWk2okBeiqgtrlNduYCwi9BoQ9mkxwbt/EOzuLdsEjsC+LcIoTEk5JQSbziuM7HAxphSCAleR5Tl7hFWOfojQ4IhR30nQloCsKPkI0aoll2vf5a8IZdueGi/TfFNc+cAOZmZ7n99ts5evTo6MIdxVr7Wtdbp63uQs1qp83i7Dz3/N2fA+FOKtPqIWplbDdBlNV+NsHrjTW8SWnHZrt0A+wuj2d0VyWxSYYo+SR9QSAFPopKECKExlo5Wh3yLBsVuSvlCr/w6U/zV9//PsdvPz76oHZ2dpzchhBvEJxfi3K5TLfbZXtri3qjMXq+drtNo1mn0Zzn8OF5+r3bR068vu8TBB6eX9SDMsPmdouZ6QnSxHDwwAK+GxoshkXdxZ1l2UjeZjAYUKlUuOnmm0aB9MrRm8HAXWzDTElrPdKKH/4+DMPRdqpUKjExOcmxY8fQWjPIDaHv442GiS3dgZOYmZ+c5JtPPkUaxwSeT3enRZImlCtVJhuuyN+s7+92Hj16lBuKecD9p4CbF+z3+9hM4yGp1quIO+vY1JlP2m6KqAYIT1LNcmxR9N9XG9wboIByyaPbzej1Esq1CK/so6OAzDhxPp0lREKhgjpqquR4SJ7nbMKTFDVfHL+1aO0E84xw8r9ZnlLyQyj0901BCit5zk5cW4NanCMrN9wgcW5G/DnbS5GNCO0LcqNHY2FK7MZZlKDsh7SSjIovqfoRuZTE/TbKakrzM9g4QcxMYMWeUGEseZyTZIbIWlrb21SKLfPQtxBe6wT918U7Epympqb40pe+xOTEBGtraywtLrG2usrs3NybiggALMzM0em0qZbKCKHI2x1UVGQBnoThZHpxjdt9kQq36sEup2iUlhffVZkhqccOVzrY/e5Jupub1GpLVCruApVCESjJVm8HLTyq1SpZlpHnmjCKGBpxfuCDH6S1s8Ndd981OqThB1cqlUb79DfDMKjtrU8NXW3r9TrxQBePC1HJp1x4neWZIU1zrFUYA2GkqFWqSCmcCqfvjwq8SZKMBnt938cUzrrD5xy69g4D6vA19Lq9EfMcGG1th64yrtbjBO+SOHadvMAnKHzzPM+jMjSQtW6WrBwF1AoRuc4g5juPPEKr1WJh3mka6Y6lUmRDnU6H+fk5N0qUG1Ljts2DLKVarrDT69Co1Li4ukytXGGy3hgFWRO7IG62BohaMT0vIdnpE01VnZV3wXZ+M9jcUK0HQECSGDIj8KVFSUU/y6mWC60rbbA2cvOaxTijEAH9fkYYKEdULThzVrmJikAo+llMqPwi87co6QITGDpxj0YYuUUGMD230IvIc06/gdrPcn0d+BKaoVN5aMV9IgUT1RpY7XYtlqLrl2HxXDYnwIs8vLJAeG5xHi5uw8FfnedXbRp7zbd1e7cvQyvsfQetHYOafRmPQFuBtrC2vUWz3iDy3AlkcUJ0WhuEhWrp9VuVoyHbYWeFPRn5nog4rHlpu7uyDIusbgvmCJNJkqC1JvD9IgC5D31EQNR6VHPyff+qV413Czq9mGoxsHzx8jLVSo1KpYLvCf7w3/3fPPHEk6yvreEHPgsLi+R5zvr6GpOTk9x5513817/+a7sPNtxG2l0lzyFc3bH4Yc/vMrv/v/QV9/Oku98w87ry/lZbrBRYIciMQRvrbKr2TuoLt456QuAriSoUOgGy4piHyZnYd1uMWPuvhbt/r5Aa8KVEycJFshgWNtaijTvfh5e5J4vaa7E453til7jydXLFzCz7s0agMI64NrjmV9DeukqeO82crCiGG2Oo1/ZqvhRVxj2Yn5wFYKO95Sx06hOEngJPMYivfhJaW+s4UdYNU1IUyp16hLNIUkq95nVotBv92CMnMsw88jyn1WqRxDFz8/NXfYx/m1Eu7y5UBxZddrS2vsUPf/hDHv3uo+y0d5iZmWF6eobBYMC58+fJkpjjx+/g/gfu/2kd9hjvAK55cBpmS0JKV0S9kpSlrwgwQmKL7tpwWj43hma1BkikkKPVwAu8kXb1EMOfrsyS9gf8vT+4vbuxFm3d9kK4zBttclLtODY21wTKp14qO8oA3q6EArsyMeC2N81mc193bozXx7CJcfrlV5BKcu7cOZ79wbNO+rZSZnZ6hl6/R3dnx5lflsvkYcji/Dx33Hbsqp8/LWo0+/L2gi4wzGCsBYR1WmPiihqUGi6pzq5VCQvSohhWC4bnmnALoTajjEjCrv8hvHGWNJojuuJndiWCtLUMla2FcLZmQhSqsHvmJve8SgA8+5rUaR+G148j6bg5MLF3G/JmBd2rxDUPTlJKVGFwMOS/DPoDjDWEYUgQvPYQRHHKSmB1Y51avUbkO2cPY6GXugJp8BOQZlBCoMQwg3L/5wKTJjeGSlBBhUPxNfdda6fFo6QE5eowcRyTpqlrt1cq+/geY7w5dlpdvvOdb9Nqt3n5pZfZ2tygXK7wvve9j26vg5SSVrtF3HEqoLfcfDN3HD9+5Q5jjL9leEcyJ+fw6o2Ki6VyaTRsulfWQQ7lGOyQSgDzU46AmA4SlK/wlKJWEAWlFJjXOUH3NVfeMrLvGg5YBNpYtBVYYVESVtprVMIyzahWSIYIejsdQqlQdVcwHqpMXkkNGM4YjfHGkALWN9Z57uTJkRTKwuKSm79bWeHM2dMcu+0YM9MzvPrqq1QrVd7/M+/n3vfcSxqn+6zE/ibwxF73oOExDetAat/5M6pf7j3nbOaoKEIQFEmQMEU+uGfA3BYL4HAR1MaiAV/tHc4VV9weFp/EFb/e/bvSaGreFlQDO3oNUqhiTnVPo0e4ourwRzlsFO3J4IzdXazNqLbqFnFnxrP3DbgmepXAOxCckiQhDMN9XY+hi2un3aZe3yVwSQtCmH3iAr1+HykltXoNitbuoD9AG025XEa+TU2kN0KeDgvycndMAdeRQ0jm6zPsxB1evnCWqh8wMzFFvV4r5pxyLqwuExUOv0maUooKL75CbG+MN4fWlm6nQxRF6KEVvYAg8Nne2qQclTl75iy1WpV77rmH+997PzcePerY0aXgNQXaMf724JoHp70XaKfTQec5nU6H559/niefeoo0GbVAAIu0LoNSWLCa6ckpFhcXuPfeezl0mxsB8fMUsgzle4grt057ZGdfb49+5bnsGWdTJZQA4Tt5EGvJdEaqNd10wPce/0ueefJpzCBjqtEksIK42ydNEipzU4DTIiqVShy//Xbuu+8+Zufm3jaP6d2Mfm/ApUuXicKIJI7R2rC2vMyhw4fIMs2NR5dYWVllaXGRT/7sJzh2/FZ0buh1YyrVq2tVA/hyyLPbk6kgAAnWIKUHCIwdWooVicjw5DK5I/XiBsjZFXbd/7gKPCUL3fQ9tSibFY9rR387pMNYK4pKltOud/83fFx3ozQ0+HAiBQypyFIUxSEtsFaMMiehGFEZABhmboUfozaQGYu2Tvd1NJokLFZajHBdx93T+tqFkGsenPbO0A1rMc2JCVo7Ozx36hSXLjm/dUewtyjjBiulsUDOyuXLnDz5HD/+8Y/5+M9+jPc+8F6CWt1xYd+Cw/G24IfFqeDkHHOr6aUJvSwhSXP+x//pn6Kkol6uFXZXy2ytrFIKIhbm5vjBM89QKpVoNhscvfHoaFQF9rdhx3h9KE9x5sxpVlZWKZVLLC0tkKYJUVRibfUcvufxuc/9Eh94/weQnqS906PeqFCpRuzsdGnU31rZYYz/PHHNeU5DGc+9owzOcDNFa80//ee/62aBul26/T6eUpQiJ4kbDxLCUoSvPPrxAE8p7rn3Hj7xd36WgweX6PZjZmshNo4ZxDFCCEqVMhR1CJNnSO+1NYmRgL61IDx6PddVq1VdrL5wcYNv/Ok3OHHiBLVanckJx0Zud7rE8cCRDbVlMOgxP9tga2uTQ4cO80u/9Ivcc8+9+0Y5xnhzPPP00zz0rW/x4osvEvjOomhqaoY77riDm266kXvvve+nfYhj/JTwjgcnay26kGPVWnP24hp/+tBD/ODpp/GDgFI5YtCPKUURCwuLLC87942o8NXqdHsEnuKBB9/Hxz/2cRYrPlGjzr5iotEu/1UKo3PSPCPLcozRSKkIw4AgCIsW8e6264knT/Hwtx7mpR+/SBRFzBVOq6trqySDmOZEk1q1Sq/fp73TIdcZkoRjt93GRz7yEe6++27K5TKDgQtgV1usfTdAa83p06fRec709LQzWcXx44ZeamO8O/GOBKcr6y7DAGWMQXo+33/6JA89/BCvvPIKYRhSq9boD/q0Wi1mZmYQCJIkptcfEAYBjUYDqVxR/eP338f07CxLS4tMTk7ihyHK95y0qeeRxDHC8/A9bw9VwKKNoTvoEaoKf/7dR/nOIydot1osLMxTrpS5eOEiL774IgsLi9QbDUqlkCROCrH9YgzD85ieqvLJT36SD33oQ6PXO5wzG+PtYTAYEARvPEA6xrsT1zw47SUnvt7vEuPUKH/84os8+uijvHz6ZYCR+BlYFhcXCfyAtfU10jSjVqthtWZtY53DMxNgLWEUMTMzw4EDB5mZnx0N4N5www1kOifNUtIsZ7u1w4UL53j55dNcWr5MdzuhXq9TrVUwxtLt9UiTmDAIKZfL9Pp98jzH6HwkqO/7btatXqvzmU//HY4evWmkdLl3iPbtala92zHMruM4ptfrUatWr3oua4z//PFTDU4A3dSgpEQJuLSyyne+/W0ee/xxlPK47dZb2dzcZHllhTgeUK3WsMbQbrepVCscOnSIwU6Xfq/HYNCHggBZKpdc50FrkiwlThIyneMpRWV44gunjdPf3nEDnkIglcLzXXfGGk2eacrlitumBQqlPLY2t8h1zoc/+CE+97lfZm7GBaU0TcnzfN9W5Gr1bN4NuFJeZa/udKfTGcnEjPHuwzui5/RmiLXr1DntK8Hq+gbPPXuSxx9/jOdfeJ47jt/B+sY63W53JEMrLFhh8ZSPZy1BEOF7HkmW0ul2CodhRRD6lKs14mTAII7Jcg3SuYhkWU6eZ0xXG3jKRyrQuR15bXm+wg8Cdlo7HDp0EGstr5x9BaTgox/5CJ/61Kc4dGAOAaP7DDOmvaqAY7w5BoMB1tpdq/R+fzQ43W6339IAYoy/vXhHg9PepxqulElu8ZVzMOkPBjSq7iT91ndO8Af/9g/QuebWW29lcnKS1dU1VldXEUJQLkcYY+n1M2rlClGljJTSdQGtxfc9wijk4sVLSN9zNQ3PQxRmf2mWkmcZoclHM3K+53SxpXLGn0bnNOoNrID19XUAPvvZX+Qzn/4UACdP/YijNxwc1beGyPPc2Xa/TY3wdzuGEjBKOeE+PwjGgX2Mdy44WWtfw/sRwkmjmN35WZI0J8tSyiUnvP4Hf/jveeaZH7C8fLmYTp+m1+vRajkvuUZjmn6/P9IkisplfN8j1zlJmlJvNsi1JkkS4iRxw7iyEGPzAyKdojz</t>
  </si>
  <si>
    <t>fedL1e3Q6HYyFarVCtVpFCEmSJNxz99388q/8CtOTdTa2nNj/9GQdu6fgn2XZPmusv47a5bsZ21tbLiveI60zdIwdNxbevfipb+vezpM/99wp/uyb3+TFF38MUtKo11FSkWYZiNB5rumcwSDGYImiyNlhG43WObaYJB/6xQHkWjsTyPYWQRARBN6oi4gQhEFAFJU4fvwYx267nWO33061kPcYjSlxhQzVGGOM8RPDdR+czr5yjsP++5QjAAADLklEQVSHD6MknL9wiW89/DBPPPkkaZpQq9VZ22ijPI/QDwnDEOFJrDXkxjhLIN/HWOe0oYs2v8GMAsxUqMi1QWc52uSUooi5+QVuuOEI8wsL3H3X3UxMNAkLJ4vh+IIoJgL88e5jjDGuCX7qwentIE1TVlZWaDabo5b9iRMneOyxxwj8Cq1Wi15vAAqMsWidE5Yi6o0mnW4HIYt5uTwnzzKskIRRQBiGbC2fp15rMDMzw/zCAouLixw5cpgDSwep7TG9NNaQ5RlSKPxi26aNxpNjbs4YY1wLXPfBaXNzk0ajMarj5HmOtXZUi+jsxJw+c5qzZ19hbWuDixcu8ur5cyRp4rZ/nofy3XbOGIuxlihys3CNZoPbjhxkcnKC+fl5pqenKUdl3KCnxhhLksaooTcdEAbhrnh/ElMOx1SBMca4FrjugxO4EYehq8NeFrExBmmh2+niKUVUc5lOu90e2YS/8soreEGA9CTGWKw1+FHERLNJvVwdafcMYa3FWOP+VgDWEuyZzzMFJyrXmjiJqZXHg6djjHEtcN0HpytJnMPBYVu4fLyeF3u/7+RMPN+nWq3uU07JjC687YYdthTE0A3D+XqpPVu1TGv8Iakyz0iTlMD38P2g8MEbY4wxrgWu++AEbiuXxAlSyddO+lvrDADTFGMs0vNQ0V7TBPfydFEgz/MMow0Wp01TLddf83ypzhj0B6RZSqlUJvQDp5KQJI4wGJVGdadxcBpjjGuD6z449bq9XZdWGHliycLpJOt08Mtlp2Q5bMEpAdoQxz2CMMIUVAIl98tXaZNjkc7goBDVUlKipDfa7g2VDGC/oWSmNf1Bj2b1tcFtjDHGuHpc98FpjDHGeHdizNIZY4wxrkuMg9MYY4xxXWIcnMYYY4zrEuPgNMYYY1yXGAenMcYY47rEODiNMcYY1yXGwWmMMca4LjEOTmOMMcZ1iXFwGmOMMa5LjIPTGGOMcV1iHJzGGGOM6xLj4DTGGGNclxgHpzHGGOO6xDg4jTHGGNclxsFpjDHGuC4xDk5jjDHGdYlxcBpjjDGuS4yD0xhjjHFdYhycxhhjjDHGGGOMMd4u/n8zqQQmtjV0JwAAAABJRU5ErkJggg=="/&gt;</t>
  </si>
  <si>
    <t xml:space="preserve">  &lt;path class="cls-28" d="M61.04.55l19.44,60.7L61.04.55Z"/&gt;</t>
  </si>
  <si>
    <t xml:space="preserve">  &lt;polygon class="cls-2" points="61.04 .55 148.15 272.55 80.48 61.25 61.04 .55"/&gt;</t>
  </si>
  <si>
    <t xml:space="preserve">  &lt;g class="cls-21"&gt;</t>
  </si>
  <si>
    <t xml:space="preserve">    &lt;g class="cls-27"&gt;</t>
  </si>
  <si>
    <t xml:space="preserve">      &lt;image width="492" height="505" transform="translate(60.56) scale(.72)" xlink:href="data:image/png;base64,iVBORw0KGgoAAAANSUhEUgAAAewAAAH5CAYAAABDMQ1IAAAACXBIWXMAAA9gAAAPYAF6eEWNAAAgAElEQVR4nOy9eZRk2V3f+bn3vRd7ZuSeWZm1b7231FrRDhKLQICw2cQw4zkMWCDGEjCHnQEvZxgbGA5GOowtDgYbG5tBtmEsQDIgkGj1oJbUUndXd6uWrn3JrMrKPTK2996988db4kXEi4gXkZFZVa361YnKiPfuvn3vb7m/K27/2M9oBiCl+4imAdQg2TSR6wIiYb5KkSTkQJUP4vXTBknzH0Ka9+mVTaLl916MmNY820hHv8aVSISJhGkJ0WEexcQXrT9Fc15aoGMK2Zx0fEsJ4UUMlxahEciYIvRq6Uicbg0m2gMIrUGK8LloCS8Q3uum5+1l7Foy0bMXoxl2Ty9xWgnz7Se95oj9x41p/+Z3rc9ixkJrnp3K0LVsMe0sREcMGP/l/72PHt8R7RysgeRgvQc06PC6T/dpp6Q7fN+rPAcOpxt/NKC1bl+cYhar8IkWBKisaYkr/N8t8UXTei7CjxCNT1MaQkMMWPdFgy4OqlH2RO2tk6+rQ1qBI3kPOezAjMpuz4C4sdDHxqff1z3aYQcj896HrB139cC7wvt0n3ZGAejdNSSC8nQqVY8Sa/99zJQSAg+ooxt2FUTRHhqpCBzHLHoBcEcBXKCbPt5yKOOZrDu5Ndrjjk5S12Tyy4D07tahX7DfYVn6EVQMm6QeEHT6i7ZHjPwekydZGWKv3BeH36e7mLqNzsQjV7cs3l2AGvCex4A1UbAOOOuQdfdBOzKfAubZA+fgn2z5xEgoQzDvRbJR3l0gjY4y4JEXffDOQ15f+lKLtkpEYoPchVz2bvFkA+KG2dCY9Ffp/mPsjDz99R5mmJC89aSz3uE+3ae7iZr0vFFAC56H63+rwtmP0v4o2TrQFEm3P9etzwKWPRpRds8tWjgdqB51o9JR3XTsghkqsSO5ipbXXQByN9enuIYP36m+9NlJskpKSuv+9Nlao4Xo3FRaDwZmfbdBtwYdAvXSXQ9I3pDupoTvlu09LBIeJrwOhdO+D/j3aRdJ+//QGhF8aIiR0bRgkc+qdpDQeo978J5NGXQrXIdMouuvlg0AF9Kbb1I2MhASIVt00j4H7nHJ+Fy09nTXLcXzNdv+vy71iZUW9gEUnQzOAoploz3qyGVDIk67Hz12nFqhY7qtUpMkaXdLf9C1sC9pw2BZxNJARm+DkRnEb5U6Jc038e76FY5HQRsOVk/FXSk+uE/3NOkQVhOOrgh3Gk2lU+y2oR4d/21R2l9ougCDpEkc0FQ0XxGtAQzCzYev7EYEmxNACK/8ohG7UYJI1rrV+KxTJQXe5qEV/pI0cOIp3qHNezGFQ+S0+13GlL+565fbHrod0JClDUOnvusrmvrcjDz2RBV97m6EEJ615y6TkP1uvPZ+lyD8paJvijuPcp/u04Ck0clBOo5ap06/0sNOYK3bjZWCX01LrBaB9RhC+zXxAwoh0EKgokJrTzkdSgq09meiDwhBSA/UZXPGEQO0aKFCABcx3GMTaPcAB9H2JTHFqh+0RhFzxGsXSPji634o0GsnBu5OoL0TMN+NjYBPiaTK/R7x6qRSjdl4ND0J9bF90D0JNbuJ4/0OlPui8Ps0JNI+Yg1lTnbSOdP9ebe9ZyKBZa/C+9y1lBJhSO+vlAghvcVUNKag1xwN4X0o+vZt3LzggRC8k5haxJcpKh7vtA4TMOudKxXLIHURi4MP2gOKxvsxFOsqAelBSuvkeXUK1zF+Tx1LsnyHQcMwGU8I1hCzPRS9Eo8ryt2oy+62Bd3F4g4g8LhP92lgCo4meyqtu2Dz53PADT03BEJ52QH7Yik8bx35+JGlEEghMIT00lQKlPKATjfHjy6oTa0jGiCt2996QXxdf0fQDqrW43EjnT5IdQfenYB2P6S9zAaOHwB3zxT6Au0E5UnUBrsxXxIMiJ5JdJbamHEP+9Vn32sq6t0ua2I1wd2wwN6ne5JaOdl+ASFY7GWrcVdTopH86CxmbPYQFhRONMoZcrnC52obIvLmvKKsMc2VjMi1hQ/YUkqUqzxAEC0GcJH0Grn7XGMA/IYXPzCu0wGHHrSlFKB0QzTcKh7vugi3C7QH2VB100bspXh8p2Jm7YN2YPC3G3n0nV6/qp4kFCuN6SOTHmFjp+ogovHeOoudGQJIr1A7SuM+3ad7nSLOvkJKCgSaqKjS+6jAQ1gPCsXLcZ7IWssUHnoOnJJ4cupmjpuA8W7idpveB98F3gIgfetwNIYUmFKSsiysbAbLlL71MaHYHES4jkU5fg1tErhAneAdO4q88MP1A7aDSCljyeeyu+XckdMeIpcdycxrnx0l0UNUHntiYNAc70WGaADADqIN6lRlgHIkS+IuNv5rpb42VSRrHhH9xLlWvE+vaIrdryZYzDygpqPUR4X/xccNqKED1h2O5niewryJGvlEgLsNtENOvAGwUTF/8BwhEL5MXesIV5+yMLMppBUVFka4e5rbLcxfNUS1gda/V0veEZVDAtCGnmrvoVLY9zsA725i8tjnA2P2rhosJQjSTTXb+q53erEi8Wj0fizHpRB9er8ZgAY5f3ZHqH9FQc/u6iSSbNXTNf4bArWIKXuRbvtyn4ZAbWAdipl7xAuDdu8PJXSbU84oRxor6WtNVUS+iOC9L3PXgFDN6SgRHt8KuPCm94EkQBPqkj1mW6IMD7Wduu1tXF1wBR7AacI1QmjRzMBrhRa+AxbVqGVs67ShYHAOpHOr78r2WSmQsmM/aK3jN+4djjgNUxLc0zivC3li8naRvogVZScehQnj9U/tF360BegvwVasTBC/K2BD/6CdILWBY0sBqu/jXXeOek3u5AklT0M0/9fc2h3BtDMo9136yKLdnN090ml3IQ0C1iHYDtj2vZbAprIEYmfdWNSEPwZDnAyBO/ArKsIwoQOU6MYzmOQq4OZ8zl4ItAF1x0HhYmQyiFQaw7bRdg2NRivt+VXRIKRACuknoUB79iURNXuXWvY3+sPQu6EbTQDaSfXZHQF+R9TQ73f1ZBYTTxMTPg60OwL53Uo9uOsBgCyRkFkEGSRJsC8RQP8kRcxOZ6/Ik0VHPrudn9hxmzWL0YmpgwgDiNbwO8q5Nd9hpPjVR/2AtY58mp8mzCvB+9YwsXFax5f3MPwbeBwLngpf3C3CI1q+qiccMxLDsMjkcgjLwtUOrlND2jart1awhEVmdtaLZ5oIy8TTmXt5SOEL4321gNYKV7k4joPSKjLFGrXRImAu4mrdo5F2iyLi8bsapvoUl++6H4+B9fm7eGvbANw1JOCw2xLdcePujMsGn9Nmbxy2hBThWgNpQ2NSd4rTSxzQKf7ubQbuFGRGOf897bdXEnUA6466wK7GPf7fSGJRBkbEB+lC3TfqniOTYLOtQUsfj31DsuBvIMMPuDTpi8GlgUil0WmD9XINVktYGo5+97eRedNjONduUb98lVq9jrJMlNIhNx+V9GjtGdopR6FQgOmd5Y5Z2pq17nfJmPU57TiK5bLvoOev6DrZawwpHXMSdxcdoCSi3co6Fkd3A7DDzKDbAO6qyx4K6PcG7aFPr4gsqh8VQVexeGQT8NVE3rE3uGsWwbuU4i7qGApYxyUUpia6B+mWZLC4BmeXA15QR9ILi+UZlwXHfKQfznUVCo0UEmmZaATaVhjZDOWtMvW1bUYmx5h4z1vIvfXVGLMTuLc3AIOq7Xji8KAuApTSCBRSCgxTguuiXIVhGUhMD+SU9o+JGV48FYB8w7lrkrbQ3Fl8uVspXifdSruhRwhLsEvpDkg7wL/+ARsaQNMl4+6gHeiydkZSgKsE/RuhDcrlNwbVUC3ovwppSPu2rw7SfVhC7PDYjafsFbHSwLhZE6+e8t2CRoGaIHLwUDQ2/8JbDqTUvgMUhbYEQhpoy0ClBItLt7GUYOE97yT/HW8FLNRGBVUWiEwBkStTdhwsrTCVAT5vrNCgXKQ0MY3GuW0DEEKitUIphTQMTMMArXCU22gLvwKBnjVa/ziI2U3YGSbdC+XsTxfehfZkrd6b1hwMsAPqser2Bu2da2P69zHODvH6PsoMi/bKD/29SIHDkb6WgZ2CdUCBg5DQtVjkFXFTJ7KwBmJQT/7sJxW8j9gx+GJwHQjshBdKGgZSegjulqtUN8rUDYODr32C3Le8ATk5ja5WQTpgKHRpG7e+hcDBxTs8prQinbJw6xqpvQ2Aq1xwwFEOpmlSrlYxLJNMKoPj2AC4rgfUQkpQqnElj88hNoF1WE+//p2MCu5S1dbuGJ51ot75xJVl10vXmkFfGYquP3eLdgbYsEPQ9ifwDoBbCnDjonY5mCh0IKYeIM8BogzNWvwVSANfmPIKpkHdjA69FYXPbYd3XDRgF1pE9oiwABrvnLYKNhzafx/anTUMyjSeSFpIcACtXXBcbOViasHkQydJv/01yEIOtWUj8jVEykAIF1XepPblS8hCClnMoqWJo2y0csmm0+A64PqORZTrCQ+URkrBrZu3QEoW9i9g+EZurqs8o9ZAR6wjYu5AF6xVzFxuRubw125Medl6+K7l9V24zGjRuyl2bCfRMUo3/f0OGmvY7ZxQX79zwAbPQKTL7r7n+eyoBfEAovKBODVBwMb0nV9/+XiT/D5od6A96IJBKXRHHbVaaqMh9qkvwRnELfCwJBXtyfj8ceRiqmagln4oIrc7RQ29RGRPriPW3yCUQisHoVwMKVBolKsRmRwT0/tIPfEg5uEp7EtrGFPjoAT1F64ADrqusI7NINIWxvQYul4Hx8GUILRAK48/DlgBIQwMw8B2HOq1KktLS0jTZGZmFiOdQiBR2vHOaCuF1irSpqIB2k0tE9m87IJ9VHMzi9YnO6a9EosPLY9X9PKZrDeGZj7YS98ghUh4hkz22BXFpR1bou7ZaL3nRl/ibkWmO0x3i7e2ZiDSkUsbukmAIu9188/kGUOz+64+qU+wFhDrJa8p+551CDyZ4fvb9s9XRyRbWoOWoKWvE5fa+x4eidQoxwHXwbbrbGyXKMxOMfGm15J++xPIYo76mRVk1gAU7q1b1J5+HrVVx5gdR2TSWCcPIosFtF1HOjYZBCbCc6iCQAjvqBhS4LgOppViaXGR9Y1NXN80WavouWzf+5kCHViZax02cZNXNB1toi6NNQAvsdtgDYT+vXeTBrf1GUJ9u+FIn8nfLWvUcDhsn3QvC3IhkFonvGYv0ti74ReXCEew25x2xMjunuW0Ow3YIXF2d4NofMfOgVoBN/zZrb/1Xu4ZPQo4XPyFqEkfS0ufBiO2YSDmuyeLBNWexFiDDsToAFKEc93DbImWEmUYGNqBuk0hn8dWms1ymf0PPUj6dQ8gi+PoWg217SAsB/vlZVb/8ilGjp7EPDxH6qF5dMZAV+u4K9uY82PozTK2WycrU2jtIrR3TMwwTAxp4Lo25XIFYRqcPnMGLQyEEFTKFayRAgCmNEMjNI3ygVwjpfTrKVskQgl51D76d1eAusfRrt3ktJOkGwuGOy7QToXwffKyw2jEBEfwhgrYQINr7aK3TgzaYZze4D2oAdOegXY0z6HkI6NqwwjpnVWj351keJQn/G/AfHcWfRBqeLndpYzDptzdinVsuhg5bTIIiKQYKnG7UADawYDUhDdfNZVLCjAlmBK37lmFb2xvkx6fZP6Nr8F69CRqfRtnaRWZy6A2N7FPn0dvbZKfnMU8NIExPYlzbRVjqoh9Yxm1XsXcN4aq1FAoDAMcx9tgCKWRhvS9LaWwMopPfPKTXKnfZt6cZMo02N7eJpvNkLJSmCkL7brU6jWUf7Qr0MW3O4SKtk98k/S7fu8FV91KgfHZboB2UivvRPkOui4lDt/jd08aUgv20K0MH7AD6maMNghoh3EDRdqQue7d1mnv+CibjB0P7ctIAguPHVBc0jp80aXP7xKK6qV3Faz3jHrZhvR8FO5cwinbpCryF92o7jnUVfuPpQYl0MITLWstQCuU0JjSxBACLSSOVlCro2suwlakCkWKTxzDevAoGAZ6s4RaLaHrVSpPfRktXczJGeShg4h0CllIU/nEkxj7J0DPYkxNIHK2N7dchePYuI6LZVpIhMcpuy6u67BVLnP9+nVu2hu885E3sbi4hGs7lEsl7JE8ZLNhAwkhEcLjtDuLQv214i4Slg1qcLaboL171G2t7lGLOy3e7mqoHbV0bKfdA2y8TDsaowU67Z0A95BAu3HfLbu7foebDeh4PVIgihlwTEWjDaMq/eyQPeDuoRbpls4uHvMKuOlXBkgH5E3u/mdBy9IcWICrlr4MQrW5GY3q9n1Il7oh3NEurv9eAinLou4qHCRS2wjhUlyYJ/PWr0FkLdTaBiKdhpSFfeYC65cuUZyeQOaLyPE85v45nCvXqH1+CVEYJfu1b0ZV61BXiHwKkUohshlGRkaxpOF5AtP4Rmwu21vbLN6+yfNnT/Pet72b/UcPc/oP/hMGgm1pUBsf82qlPYD27iMR3vEyhM9dRzbC4ToRnR33DtTF0fBBe/Az1Mk48/42qncV9Vx+dATQm+vSA7CDC+c7U6/buXQ30IadAXcEtDse77obKdQD7kE2PvXTNIMO93A5v8u47V0Xfe8pDabyCEdbuCLHLM1BoBC4/ckfAjaNvH1AFkIghT+/hfaOUSmNlAaGZaGUolyvYqMpFApImSU9M03mna/HXdpAbVWQExnc6yvYL19GV20mHjkOKQuRzqG2apT+9NO4ExmKb3o1GCbaccBVuKsb1J89T+49bwRhMGJkkEJRqdfJpFKks1k2NjZYvLnE6u0VHj32AA9853fw2z/xk1SoMKlHMKT0OXMHJaV3osWveuPYqWifrgkmyc7Bb2953mGCdpKjXMAunL++i7jrjuLtfiZwc9gOgN0bqAOSPnvfDWx7gjaEwL3r13N2yj7ksu8eoBkmtXJOnd4PK68Gt91fWw7T+KzBVd/D/akgqfV4/1vA5qXZm6dEbcqauGsRAL1qCFGCvZkINqHacw9qWCZWJk2tXsO2XRQu6bRB6vWvJvX4CexzS2BpsAW1J1+gVt8mZZqkHj6KyGdRa2Wcc5dx3BqpQ1PIySkw04iURf25i4h8Bnd5C+xtzMMLlE+9iLZtam4d15D+3dmCjc0NllZuk8LgLd/3XfzuT/w0LzvrPJSbIp/NkkmncOqOZ0HuGigpfOtwz0gubIN29nqAFo5/EkuxzrV3QAl9iu+1eHzo+uu9AuQ7pD+IAexkV7Q1R+kNtolAm2QbgOa8hyca/2qgvRpjA4P2kNQS9zxXHQB1hw6Ljvi+gTp2sfHBGtFQDzUF0wRuyXQjCko03JAK4UmjU5bAkJpaqUQNTXpynPGJSdKvfxhjbhp3cQOwcS4us3nhPIXiONnZOYyZDNo1sM9dpba2Tnp8jMzUPkQ+jTAz1J4+i7u9SeG9bwctEKkUesxCrVeQmy4b9TJZ08BA4DguSzeX+NIXv0zOzPDun/tf+ejP/RNOOSv80nv/AX/2iT/DRSMMQb1eC9cvQ3u3hengruzo5qVFr990MWSXidXc3P3OwGTIMFRs3zFoD8mlaJf07/y83iFiD8gYtsz1Di72kibWI3Ji37BC9EwrPtorR6f0SqAGX7K3fXFPg7WiK1cdvO5KIubTSrolPDTE3pGXOvpF++AcYa1dpXGU8tx6quCSDQMzZeDikk6nmZg/TObtb8A8NI8sFnCX17FPnce5cJGR+TnkVB45mqL+0i3qz55HVyA9WkQWR9E6hXP+FvbpKxhzRTKvfsjz9mUJUq86RH31lrdx2KqyparU7TrFiUnsSoVLFy5Rtut8/T/4Hj7+q/+SX169yod//l9w6dYNlHZZ21zDMAwc2/aObqF8Sbh3JExFmeqY9kwC1nHNfS+My50IpdquhB06dTJm7rF17YQpdwIqBmzgJg47qRi8G/XyapaU006SVo/IXd2TxtErXSx+p6h/JnsYYvF7rP+iKNwFrHuSaPtCkzWzbn7sMSuRsJFFLaru9v76xjC+zjq8nTl4jkQrjePW0XXN6PQsmaNHMPZNo6pV1MVt9Had5U89SXF6CmNyDGGY4ErqL1zCWJhDzE6CckBI9FaJ8spVzFSa9KNHSR0/iDAECBd3uUT5z7/E1cvneeBr3krpwjkMaZHL5nAq2zz99NOUytu85W1v4tZXvsIHL57i8//D+1EbW/zB3/0VD+cnUY5LvVrFME3qdZtUOo0SCqWVf548aMeYXU/3ny0NmIzagodi8SHJX/u6atPLc3clv3Ep38OMVpzOutsxrQFwJgLYw2soSffFpV/Q9jb399gCfJ+aqZ/BuQOJ16B+uO8oJQDrTtS0/MaCdfBbt31tNnIWnRcWaICy1r4FuCcOB41QYEjpiamlgWtI8hMz5L/p6xBpCa6NWt3CPvMy5Zu3SI1msY4eQCsX98Yttq4sMXLoIMLKhGWyby9jb1fIzc2DFFiTU7g3S6iNTXSpgnZczKOTHH7tcczZCbbKa0hbUzg4z+c+9Zesra7w0MOPcOzxV/GBX/s/+MjDr2ffN34d/+hDP8hjVpFMXVOcGqFSrTAyOsr2dgkrlUJp7Ym6o0jV1Cy9rEFaXkfSaXy9N0BpUHerSaPEpZ3UWG2vaTdcz4aJ9rFeRQB7iHupIXOowk+zF2gPw1L8Ppe9O+QxcrvfpvfkZWq9driRYL2p0xwW8UFCEXh7vChXrQNplc95KhTaVRjaO2stDImUJpIUI488Tu47Xov90g1UxUatb1J78QzC1mTH5hBZC+fyIrpWQ6QzjD7wACInUGtldGkDfAtzc98YIl+AWh136Ta3XzjD1CMnMQ/NYuybALuMe7sMUrC2tsJLz52mvLrC9VuLzM/O8aq3vJnf/shv8brUJN/2wQ/wiz/+I5xMTfPd3/n3+IP//O8Zd0dRrotyXEpbJYpjY4DEEAYK5dVbeBKfxmId31a67YcmdJCkZQxod07nbuOy+84iYaw4EEx2d3aHHf2uoGqYOG21SspRdytXi1fBXvvB3T9bdIeoZ7dJ6X3i4gaNeLef57vHqB/uYnDfvfciYtOYiTtRAKoecZuku/4XLbzM2xYZ7+N5+vJddXow7SWlNAYCQ0syRop0JkdFaXJveD25974FYWTQ1Tr2C2eoPvl3SCuLefQgxv453OuLaKeOHBtBTuSRoyZqtYSzuYKcGMeYHkdOjiOLI6hbS1x7/nm0UkweO4yxfw7z0Dwim8K+vELtc18CQzA+O8uF9Rv8xbNPsbpd4u3f/C38+kd/gxVnnR/88R/jt37+pzlXd/ix//tf8uKpU6QxqZarZLNZlNLUalUc10UjMAzpuyP12iYYi6HkP1ZEEWk3/70H2YJBTso3UR+qvWFLIrXezRk1aMqd4vWSenR4H/d42JVOlF5UvRT3adFhD22DsgtcVLDGxCbdyVLcv9e27VmS/AL/ytEG0W1f7lOftJtMdsPY7B6l8Bx0j4p03K3Tjg3hcBcthma68VK0OMvVNIz2lM9h+4psiXerlpTSmxtSs2VXSMk0s+95N+ahKXRli/qZy2z/zd9hSBNjYgpjKouuVHCv30TOFBHZgncrVlXjLi6CaWJNTXvz2MqhK3WqZ17EyaaYP/EgxvQEwjIRBrg3l3Fvlag+/zJmYQxwWfrKOVaUzUnT4u9/9/fyx3/yX3m66vCxn/1FPvnvfpdfW7/N+V/8dTY+/id87IXP8Xh+BkHDuFW5LtVy2btH29/4CJ8xDsZs4xaALu0fszZohHc5iojcbBafQuf3SjddcRr7uocUoJHB7nPZQ6V+gKmvunWjyPV0YTFi7hBPzFEPpx1bjnU1HVQYmJLsJ3drXY16yxKA7sRFB2WIA/VouEHQRe+MUXqlU3KPZv0ps+9psI6SpJlb3un6EygG405RdANrH6Si99UrPLsSIQyy+Tx15ZCXFtlv+UaMhQXU7WXsS1epfe55DEthTIwiZ2dxr91Auw7G9JiXVCqNe3MRtESMFBBpC2FZ6EqVG09/DplJM/fwQ8ixUdybmyAlquygF5fQ9Tq6pkk/fAJjYQ69tcXyyjJP2w7vmjvJ5/72KX7l6nn+8Nu/l7Wz5/jFq2f5u/f9L+h6hXf90R/xkyNTpMwUhfEiwjBRjoMSBtvlbQr5At4pFQn4N5rpRpsFljeNlhRhW3Ubq+3rancx905AOxG+DQ3Y2knsEJt2DG3d6tYX+LcXZEegPQSOuK1We2HctZtGQa3nEUWHT/Td0G99F9F87iN3PPVul69qjYSMfPqJ00oRsGmQb6MhoiPUG7EiPCoScJnS8wOuFI7j6XsBDClwtUMlkyX7rd+IeWAWtbaMc/Uaa3/7NBgmIjeGKIygbi4ichmMyUlAom2Fc/0asjDqAXrBQkiNe/s2lVuLZEYLzB49hlrfRFVqkJLYZ65y+k8+DmYKY3aO1KtPIkezqJVl0AKjbvA1luSmU+bXLr/Erx17lENHFnjPf/4PfPg1b2H+m97Fj37kn/O+/Ajf9RMfpIRLLpPzYVPgOi6u7VCzawT3dkspG5I9IGRFukhWmwWYrQFUU9heFBtGdUy98ZqE63jCZbj/5Tp5hDhpfyw+7DYuxTf2LuSzs3rELgc7STLJMay7jRHazWP+gt00hLhD1OZberAk7tMQqCdKiJZvDcOWRhTRtJENz3cK79IOYRiedNx1cZVLfnSEulCY0mLhO78J88BB3JV1ak89w8aXvkSmOIr18CGEYeBcuYp2JSJXAMtAbZdwl5eRuVFELgPSwr29ibu0jMzlyO5bYPzwEbAsRDaHu3iL8pUrmAfGOXb8BMbMOHJ8EplP4S5v4pw5h1aaWwKOmHk21xf5/swYr/nad/DzH/0IP5Sf4K3/8w/waz/+AZSG/+2f/zIvfOYp1ssbbG1seHdl++3gKk2tWkO5vqczKTyPadBz0Wp7Hagjmx71P+h3Btq9Uk8KSP0fskwefrf0Y13q1g9oxqQTuxnqZ5OxA9COB+y71Do6cbEGAEMPTEUAACAASURBVAORULcdJN+0wPUKf5e2Z78U1lvryGcnCd5H7YGp+5rdTCIC1pHo0ZdN+y+t0dq7PAMhkIZBLpvFtCzSmQyr25uMHDhA7u9/M+bBBVRplfKnnkKtr1PYN4c1NYv9wmWQFsa+fcjJIrpWx11aQ9cUsjiBHMugVtZYOf0VylvryMkJEAqRNhAZE2djleXzLyMMGHniMXTV8c5pWxa6voV9cYkbn/0ctu0gzBSGroFOMWNN8Pfe+15+8Pc/ioPLD//m/8W//oWf5ckq/M6v/J8s/vWT/LPP/qXXEpYV6rBdx8Gxber1GrZdx1UupmH6DlWiLZZATROKx3XMotXrd4fkWqmHIZrqIaJvJL47XiJ3rJ4aBpfdb906JR9blCGA9gBt1PHyj/g7YLtTIicnewBehhDhWdF+SLTos5PoUqLvu+Z4Dx8Ta2qD1kYR/Wqam9PVPWLv5g1e9yxpfJeZUf2q/yW2OZtHsfb70PujQx13iNd4PFXQ1UKCaaYxlaJUr7DvxIPkvu0dGDOz2F85z+p//GOM0Ty5k8cRIwW2PvM02YP7kcUcCAvn4iVExsKYmAAUpFK41xZZWV1l6tAhZC4LQiByRZyLl1m/tkhxcoLpB04CoFY3SD1+BPvlJeyXr6O3t9CuZuHr3oKxMI27tsb66k0uuFUeOvAE/+9/+xhPbm1x4Wd+gc/929/jV9ducOYDP427tMmvf/JjfEd+mop2SRsG5XIFISS262DbNrbtUK/XsVJp/2ITb/zFwaxoexL3vTls03ffH0WSlSa6XQhJqa5GtJ7KO0bnGpd4ryB9CwqTa6L7wpp+FdydCt7xeVz67QZoXhI7MULzM+tzaRua1cHAOpmhUXODGIPWLDjuJWVEUJjkk2AcdRiU/TBLe0mxUoQOlRyUV/5qY7JbJdgD97uKRo6k0tqeAu+eahogDNpzEBI6Q1HgeueqBSANA2kYCCmQSuFUqpRKJYxchoXXvY7ce74ed6WKc+U6a3/6KRSK7IE51FaFF/7sE2Tn5jCmx8E1cS5cQphp5OiEZyxWh9rp84iUwcwjjyJSJmiF2tpi4/lTuOUKY/vnEOk0am0dY7KIeWiK2jMX2HjpLJgCY2EG6+gBr3ppE+pVcmSYkAanzp/lV1ZXefq938Xm5Rt8z1/9Nb934mEy73icn/3wrzBlpHjf+98PQrNdLbO2vo5t10F7XLZyXZRSGIbAdR0cpdo22q2/ArVC507oEFm3vug9ItredjGYhcDIv9co2yUz4d3gsndRON89mfg22jGn3Sd1hbU7dXPWQNS28ovBQTsgKTp/2guApwuMn6xxZ7tbp+dQFvIhUD/i/tZ4g+f4yqawT6P6f/+jA29+SRMLm0sTXhDSpdO08pZkF0/M7TF1GpTvEEVrtFJo5SK0xhACaXj6W6E11B2qFmTSGVJvey0iNwK1Ktv/6eNkLMnoY4/hLq1j377JA4ePYhyaw11cp3zuLMKUmCf2AzbrFy6zeeMKqflpzGMH0OUtRCZHZXERtb5JfmQcY2QcY3oSOV5EpLMsP/MszqUl7Bs3yBcKmPsmEZaByAjU5ia4VezSFhVpcLgwxSl7g994/M3MH3uc1/zh7/Fjkzne/kM/wi/98Ps54yp+8v0/w/LSDbZVGQeFxsW2awgBrlIorVFKIYThncvWCt3UOzr809gAJev/+OdxHTd80O5JCcTH/a9JyWP0lfawROP9nMvukk48aPeRXx/U4z7sZLe8efO/9yDbkS53oGNAAWhr3AFUNdF6tw36bo3Sa4YklCH3K/0ZBnXNL0GBBhGP99YWDCp0v/MUlrqXKCFwzhFG7GGi1I2Jk5H2DKVuDfFb6PzDm5QhgyUArVycuovWUHPqpLIZ3Hya+ZMPkvvWt+OuOlQ//0XK58+QyqQxD8xin7uEyBewxqcw5iaxz1xCOXXyjz6ELOaov/Ayy7duMHPwICKdAmmg1ktsLi6h9A2KUzMgTRAmsiC9qzVLm2yVtinOTCFGi2ReXcQ8soC2q6jVGvr2GrfPnmZidYvC//j1mPkcm1u3eM/8CeZHC5z4jX/Cz01N8uMf/jAf/dDP8Nma5BM/+iF0eY1/+kf/jlelcuTTKWqOi0CglYtSLpVqlXwhT92ukbLSHii377VpmgytQ7PHcG2dRgGHHr+V7yyV62dtcJXG2OFpmIFOJSUsaKx4uVumHQvT71rRoYCdyp34OFyndAdpxAYlyLn7LvKuWkY7Wjp4wJ1kvHZiohMz2jRPvebidZ+EcbSX7TuUzYEeMJ0ugzjx+L6LBmMbR90vBZy3/+krz0i2uuWdDpyg+OLwYMoEY1m5Lo5dx3UdDAW2IZiYOUDhfd+AMzVN/dnTvPTJ/0bKSmOdOMiNLz2PLBYx5qYRaYP6F59HSBNzfNK7n/rp51m7tcTssRPI4igil0eXSjjXligURinO7UdXaoiMiTGZo3p1ifXlJYxUiokjRzFGi6BcsFI4lxexT13Ffuky1z/zNG6thnh4lvqLV1jevEGdGgcPHOZ3vvwkj+fz/KOf+iU++5u/x6+uLvKvvv3bsR46yU/829/ivAsPTh9kJJcnJTyvZkopXOVSq9dwXEWtVvPB2vuIppb0/28Ti7RotTt2W/xAbSQX5bo7D+qmNz24bPBAuyv15LIHmWBD4LL7Y787PO7EZfeTdue0EovGuz1PQD057LAwTWc2Y953i993sQYlCUL5M6V92yuE9u+9jYkZqVh0p9eoWnwtYi8FG+CmsDtNQ+PkRePPvdUCw6NuXHXcnnIYTnY8MI40flCOpnVfR18DGuHbanjA5CI1SCTalGzoOvPFfRS+/z1olUK8eI6rzzzNiSPHsI7PUn/uPNNjE4hCAb1VZeX0VxhfmMPYN4EuV1h8/jkmi0UmH3oQYVqApnrpEpZlIjJ5RMpCCAfjxCHcpWXs0xcxDYPx/QfQtRq6XkYWxwGoPvcSdt0mf/QwxsIs8/smkSMFqEqPm2eEkYzFJ5/5W56q1/jkd/4wV7/wJX7omc/wr1/zBh543/fzkR98H39TrvOTY0Xy2RQbtTq2YZISYEgDwz93bdeqQAHXdb2rNrV38WZwd5XwPYM0eT5rw9fBZ0CDNxNtTzqHpacRGoDrgmEkynx4tFMue1jcaifuuC8DtM5pJTZC6/a8ByXW8gagrFs/CXcLe3e0SdLZ1Y7nxD+OewYPqFsbvMEgdW7ceE47gew4Ie12y+2W2L2fdDtvB/tIrUc/7QXFgbXQjU8cdXsXCdU7z0gw3cLZC3SjHEEM4YeT0me4BdIyyYwUMAyDudFJst/4Joz989S/9DJXf/9jHHj8QdKve5j6s+cQmTSyOAn1Gs7qMlOvfgxjfgF3ZY3l02cZyWRJHTuOHMmDclh76UWsbA45NoHMZRCZNJhZ7FNn0OUyxr4pjJkJtOMix8cRmRwXTz2H2tzm2b/7AhXXwXrwAObcBOb+fWhXYM5PYL94gUwuR6YmecGu8DtveiekJN/0J3/APyyO8+5/8Y/53X/4Q/z6aokPFkc5uG8/N0vrlKo1tGkghPSM7ABTSOx6HaEFSmm09vTawVE34YvIo+thbD/1VCP2ZnIaIbqDf1+cttA9eIndOOY1DC57+Nxqopy7ipeHwGmHH1qBtf1DQg67tTCDX8ywVxTcjqNjuG1/h9wiCmyvUitwa5+DSThAAi47uuNNILbaa9rtnuyLz+gS+J46FRdIo3azvIHTreiWuwmsow+CedsokBR4TlG09kTOQiBSKepuHYmDYebIfds3YO6foPrpp7n23/+a6Zlp1EYV99ZZzKOHESmJu7ICMot1aAG1VkVX19G1GhOzc8hiERwH+/JVhGkyOj6OHCugKw6g0OvrOPUaqbkFMA301gYinUHk87iLy5RWVhgjhbkwx+ve9S7MY7PgSrTr4l6/hb24iDHxCLlvfgL9H1yW1Sbfc/BR8rlJPvixf8MPjE7zwQ98iP/yU/+Y36iu8KGJMZ449ggb5TLK1FhoJMrT7xoGYCClpFatUatXsdLpUPyhdXCNh0CKgLeOGbBJBnzIT/RmPdu57V7h6Gl4pH2JwSAq7SQ2Tb0L2CVYRy6b4XCrHbnsLuUL+jOW+d8hp92WSXfqC7CjBUocdpAMOlDCWwiTpdUkAofm3ojnzvuqjfJHQDDC28D6zgqN92zL1YeI7V4Xo3siaJEcqFsCevUfrGe0f5ZaC+HrrkXYoGGKPocofL24kAJc5VlFmylE2iLtSpSA4je/k9SrT7D9//wVl77wWQ4++BjCMFg7fZaJ1z4CCNae/wqj8/sQ+Sy6qigtXccq5sidOAgYqPVNKlevksoWQGtEfgSZy+LcXkTVaxiFPFYuh1pfxZjbhzZTbC/eYGOrxFRxjOKrHkaX6uh6DZHLI8fyiIxB/dOnWL52lVMvnuJdmRwic5Fbm4scNSYZz4/zk5/+U7a14Kd+5hc485m/4ZdPn+JD+Qle/drXc+PydequS0pA2vKs45X2QDiQN9Zth0qlSqEw4veKQiPDdlQ62EAqf2EeTI4cCNb7AuMe4QjS9Jy+dw7bDUB2xc948nsqum4Khixi7iuNTh0xNNDuTQMB9h0hn8UKLzTqGaF7iIBji2+/uJ7pvAq3iZjCB77YTBOvz2y9eCH4tcuoNfCQGSRiAzcShr+XWOlmEn1VtIVa9M9xr0VUwiMbWQVg3YgsQgYueNx47XOMSoHrHWGS0pM6pQzJstIcfsfXknnTQ1SffJHl555n/9QMeruM1i7F6WlQBhsXz2Hk08h8FmHCi5/5Wx48dgxZGAUh2Tx3FktLMvv3o9ZXkSOj6JrNzRdfYrIwhjk1jdoueaLxbA735g1uXL2OZVrMHTiCHE3hXruBnBzFmMzjXLhE/dkyImXwxS8/Q7lS4Wve/nZy3/oW7DMXmM5NknJNPnXuWcpmnY++5zupXLrA133yj/mp8REeffARhNLItEWqpgHlOVfyvcgIf6PjuA5CQLlcQWmNUBohZNP0bV6IfV12sJgkHbtNS8zwQLsRtjdoD8YtD7Y5ARLedd07j8FLECSwg8tB7jBo7xlgN7z67ICCivYE7kBe2H0F7XhMo+13cLQjkpZqOafeYeR76gifb4oD7bhfQrfN+x0P0jtMAl9Uu6Mx0BsR24BttynIZhCGpMXarJfxWaNujT2hCK+yDgSnIixTIzkBIjpTBCgX7bp+ZIl2bTbKDoe/8ZtJv+O11L58hsrf/C2Thw+Cq7h1/gwzR48jJkcpnb/A6L555NQ47q0VNp7/Cg+efAg5NYGQgvUzZ6lsbTN79Di6VMKYnsRduY29sc30wePe+C5vY0zP4C7fYvXmTbKZDPsfeQStXOqlLVJVCzk9jVpeofrZF1k8/Rz7TpxAacnr3/pmzKNHAI3IjFN7+jQzxihIh99ZXOa3H30Vxw4d4Xs//Js8kCnw5gdfz0a1Sj5lItEYUuK4Lo7yHMV4x528dnBsB8MwqZbLKNdFSunf3OVREDQYxgGXrWGg9a1fIG7q1y6Rk3DvXbnsXaKk9e22megI/MOqz16ANgxU1nuHw45SC3DHgnbXRbvTu9YpEeGQW8J7YB3puVD0rdvConVzHwflF5F8mqIIX2fevXSD0J0EfaF1T9BuiIUHA9w9uWKzUx57cKdqexaSYBw2831++GDsRiUdPleNtJAIyrUqEpPZd7+DzJtOYp++SPm//AXGvhGQAr1dZfbxJxCmQe3KZbKjk4hCGvfqErXNDcZOHkeVS+hyGbu0wUhxjEImh645GLMTOJeuoiSk5+ZAO4h0FhyHS099lnQ2w8zCfuTYOLVbN0mNjpKenkNvbVO+dpVMNocsFnjh5Yvse+wRMq99yDOSqyicKzexz59DWCant64zbeX5p/sf5A1vfDO/8dsfwQa+L5elbqbIWim0Y2MaBrbjeTBzleNZhgvvqFuwuXaVAimo1+pYVsqTQOAdi9I64Maj87MBj5Ge6j0W27jsaM8liNZDGh/0dbd7Ejpaje/S9ZvD4rL7A+eY9aRX/ZKAdpB0j3S7njGHvoB7dy5E7UBJz5Mmptj0Oh3raotMa2s3DPJ006cNrN3os8j3VrBuw+2IbaiIlkB05L7bS9nIsb1k8U/vOurpRKTP5y2km8TDQ6JOTSvxRaE7yy8ueucF37urWUdk8G1g7ZfVuy2uIeHRSqGUxzmapoVhGNRcxdihIxS+5a3YZ65x5ff/APPIHLqiuf3yeeToKCKd4eIXnsYaH8OYGefW575MaWmJ7PHjyPEirutQXV7GGptC5EeRk1OUSyvY568i8gWkZUHKQuTzlF4+y9JXXuLgI48xe/QEOBpcl8yBA+h6jdqVS6xevUR5q4Q2JeahBd79oz9C9uvfhq5I3KUNVj7/JZ75+J/j3rqJvb3Fpq5juopHjxzmx/7w9/nD7TrfNzrJq08+AdtbWErhuC5CGJ5/M+Xg2A6u780scNWqtEYr7wrRarXqLfXaa1UhfIlG2AdNPUjsIOmF2q179YTzNwyVYNjpbsaud+IS+YRZ9vK0Gfs2Ns6AdYxZ+xMlndR6PJqPbhsIsbTnHHYA2rt2zKtvcWh/4aNg3VwF3VBhhQy0n7bvwUJFOrJx77A3Z9pLELBEzQtyc5a66VnzHj+6aOzpvqwrhVz2AOLxfnpqqKLxtiREhw4ZMPnIotu6fgrdCuYeRx0ZPmEx4hzzCCERqMhRJI3CcwRSKpfIZ4oUjx1l9H/6Vtyby1z4N3/E3NwscmSEjZfOMXngEKq8jVpd5vCjj+NsbVDZuMjk4YOIbAG9VWLz2hVqts3UsRPoesVLe/E6+ZkZhLRQa6uIfAF1a5mV28sUi6Pse81rcFeXkYUCxtwB3NsrlF66TKlcxsxlGCmOkp6cRE5P4i6voMt16s9fxL2xyBc++xRCKvbNzpB69EGuf+opTDRj83M889LznFMO7y+kmZg/xPbGBtZohu1yiWwmh5Z2qDbQWvuaAv+KTb/9AnVDpVL1frsKaZphfwgpQmcqWjfPuva9aCLfVA0eXbQOrO6InJQv11047Z5ns4dOyQ3QuvHZybl1GIjLDgpAj3ziChnzrKsFfBCp+2C6cyLxoQG3EEitO+iyW9Pups+J83US3xM68iranyGU+7+l4enFAv/E4S4q7IgWxI7Dl47A1v7MmwR7tWPuIbLqQr1AexhicS2GANpN0cSg1e2cfEt6IhxYzfk2QFtG3kc3dAKhVaiWaXBePleI9LhI5XqiX9lYgMoZi4WvfQsiU6D07/+cfQcWMA/Ns/nsKUb2z0N1m1KtwsjYDJgG62vrTExPITJZhNC4t2+TH5tiZCSPyGdB2SydPcPM/v3ehSJ2HTk+ibt4g+3tbSbnD4BwqSxdJbuwH121sc9cpLy+RrlSJVvIMzI9icwVkJNjyJzF+pde4OrNGzz0xjdxY+k6mZEcj7/uNWAayJE82oRHJg5RW9rgE/UNfiCf48iRJ6jXNzFGM7hSkM3l0HUHXOU5hxEGUiiQhjdrtKfOkpF2rVUqKKWRMpjZDUlYKI1u3WE1ze+YV93GQ8T+wMtDR2Tf3SnJbNRKN+73jlInvxX9Pe6LOrrKaM2rF8jFLtFxANthDUgq+tfJ+8Kjzjd8AT2AO5JnC91xHfZQjNGGQM0WvrrN0ruJmsBatZ3PDn4rFywrhWUabG+XOqdHD+4xAmxhuE7jLxSyRwLsij4qXLIGix2Adqead2yQ/gB4YNAOcXEHS1OwmMfIu9vBunv5mjlt0bR4aNW4oEKG64QXJriRS/tctq0UrtRkMylyuQLj3/A2jMkxKp/6PHprAzk1iX32Avm5eUQ2Q21rk0JxCjlVwLmyyMTkJMLKoKsVyhubSATpbAaRTuHeXKJeKjF38oGwnGpri/KNa2TyeUYOH0ZvrSNyWTKTs7g3blJaXcVAIi2TqdEZZHEMkc0iciabn3+O/P4Fzl6/hAJENsv+Rx9j/8MutVtLOCtrFBemMGsu5e0yJbfKW60MBmlErYoUErdSJ521MC1JXYBSGle5SMCUJqZhNO7E1t7FJ0JItNI4jkO1UiZfKKBcF2Eae2o/EgC4QPnjsDe3PWiIeCOvTqCzs2kRlCX5Ma9u12/2swZ1WAcSg7b/X1KvaNpvv7jgPbnteNp1WWkisYdI7i95L6kjXxsjDtVahB/vd+QSeSFQrqK1NSRBB0Q47t7z0g9697XXQLRL1YgyPh63nTCjoINbPIXtqAAtrsza8LsrWEfftVh6R9/7wKz8zWbUD7bSvncrIdACDMNkQytGjh4n9fBx7AvXcc6cRuQyOBevIotFRNrixksvkD50GFnIcuWzn0eOFjAW9nPp1AvocpXCkeNkDxxAGJrtS+ehVic9Oo62bdCa7RtX2bx9i+zkJCKfA6mQ01MAlC5cZOXKVQwFmZEC2ekpjNlpRMZCldZYO3WaklvDevgwjxw8wqseewzsMigHkTZJj42SO3wUZ2kNmU6zZW+jcZjPjzOTK1Iub6AdB113MLXGMgy0BFfocC6apoEhDX+zrpq4H+W323a5giEkjquQ2pucnUaF8jf5jZv5hsOIaISvTk12o1bX0dRBn93fnfPDqVc/jFrXkHHp9KvLTtC2TWnH5hkXWHVMu2EjlZz2RLmZdNkbCmh3uQCkSyQgeoe28O7DjtyN3bgjOyhssOmV3jWEQiOEDs+0WoaJEFCp1tgubZGyUl7K0vCsTD3NYriHlSK4fVsgWmXzLZ0aYLrYKajcYRpIsrKD6oaXaXR4HhV57pgCmXz0MxSKAnVEFRQ+9nXUWjfptKVhIlNpTMNECc1Mtkjhe99J/dnTbP/1U5hH5ildvI4xsw+UZvncWeYOHkYt36J+c4mFB44jx8Zxr9zAGMkiLBNV3sZeWuTmtevk5uY9oDYkulZj/cIFsiNjjB05BibIQgHqdewbi9y+coWNjXVGZqbIHdyPnJhAjo6iNje5ceY0Vy5exkhZzCzsx71+i5uba5iZNEgLc/8sulTh2sWLPPnfP07l4hX+7K/+gjVVJiXS5GUKYUrfLA9My0IaEsdxPLDyORtPlB1sahpi7nCjpj2nKvVqhbrj+C0e3QW294z0WVQdOs9pLK/D6H0PuHVC4O6c452XZzYoaVn6BbaBqB/Qhj5Au3va/dRtz6yRkjKOA4G2iFYkKoIQJM/ZC2fI7p8QyEWQm0BKifD5ZS8ViWGauK7L9naJ69evo7VGSknKNBqiEE1Tpweg7b3TnXdyraUWga5Sh5/mQHc5qHc8n76zcnfeu7XfhLWXxrKD5tWIp0NWqvEskArgg40v4tGgpcBIWVjpNGlhYm7WSL3qOGqrSvXJ50nNjFN//jyZhTnESIGNGzeYOnIcYVqsLS9jTU4jMlk2T59BmYr9cweQxXF0aQutFTNz+9CVCsb8PLq0yer1a4xOzyLMFLpaxpjdh65ssX17ha31dQwNc3PzZA/MIcdHsddus/TCC1w5e5aRbJ6DBw+SHylSubKIsTDNwuQcIp1FZFKUvvQ8n/6LT7J47TqzxQnyj53k8ZMPMmsUyedylOs1r+6+ZxnLshBSYjuOp8PVhMZXrtIorVDaM8NrNfjSaGq2jV2r+Sc2fZAHtNAhRx3pAeI83Q179oXA3SNUR+rAZcf6GN/ledHPpr2r1XhiLrsH6c4ccfJ8u6TdMZlkZd1zHXabNDAmTP967VbdhH9rV6cMkiQXpANEHbEEXLjrvzOkACFxAeW4uBpSqRTSsqiur3L1yhUOHDrUpHM0pcBbTz3djGycFcF1Gp0admIA5K0WpE11ayzWXSp011FDlx33krb+61cb3W5lHR+mH4pLbi/w3ltQPXGu12TB+AC0wLtYynezqb3HrgBXgnRdUgi2K2Vm3vJ6Mm9+I+U//RTG3ChqbRs5msOYmmDz8iWKCwvoepXNpSXGp2fQ1Qr21gb50QJu3QZtYy9tYeRyWKNjoAXasSldOI9WmokDB/zCuohMlur5l0F73G52YhKEiXl4FrW8wc0rp3FqdUYKI8wsHEDbddxqBZ2yyL/qIUQ6xfUrlynY20wcPsS5s+d4+PhJpo8cQq2uojY3kVKQz+dRdRepvCNaCoWhNcp1sW3bayblbYoNw0C5LlrZnvBDCkASXv6jCVUKdq1GrV7DSqcRwW1YTaowHUq6NJGxFDFOi6XIEc+o45t+KHB8Moh2N84ALd6RSrwee6jUhxq6uz47KSVYRbSvwkxqHNbmHIUOC0Vw+Xy8QVovvXaPy9h2n5Lyv0kSaq6LryHuJwMh/Yb0ueUm4PZdSrU2tH+frhQep+u6DmbKYmNtlZs3b3H8xHEKhQJCylBkFk2jddOVzDZM+Lcu0TJQ/PJFHbP0HHA68umHhgxRfU3C/kbMMLnnTjnvaAwn7qPgq3eLlLc3a4C2RviLmXdlpo/juBLsShm3XiGzb4H8d7+H2jPP466sg+uwvrmOsbCP0rWrjB46DEJz/fzLjD/6GMbcHGdfOIWpDYz5BcyRIisrK97tVpYFhokqbbCxtEg6ZVGYmUGk0sh8Dl0rs3rmNOWVdaSrSReLGPP7MA/Os/Xcac4//zwjVoZ9C4cojI6hy9sgBMbIGFZulFtffg7n8iLnr12hUq8h0jkee+tbmX30VVx47jnOvPQSwrT4wqln2N4ueZ7JTAMlvMVWo3EcF7vuoFzXb2p/Hvocs6sbDlACIAiaVWuN47pUqtVQxx3cJ95kohD+9eabCNVbHXpTNwnXm3w/9D2vWtJqe93VWGtwGu7s73V3WTN15LSHoctuDadVMk69H04bOnLbvThtE4Z7qUZSatx+5f/2/wbFHYjLFiD9FBriHR8BhWppwIZ+z/sTbw3Z+BFzGF41zme6rkIph5HRMa5ducz6+jqHDx8mk8kAGscvkKM1Qrnh1X0SgSu0z6kbSCG9YzdKNcS10NixR8FYqbCN2oRzAbfd69xfiE8R0gAAIABJREFU07LS2t5J5CE7p65cdmyE/ovSidPuB8x7lXCAYoXU0Ht2TiE4QqS1aKBKJPPgsUCjhTenHcfBcTUTmSxOwWL6A9+Le20R59J1wOXmpUvMnniEpRdOMXNwP1oLlq9eY+HoEXStxubL5zg0sw/z2H70doWLX36WwydPIosF1GYFe2WRmm1TnJlB23Ww62itWV28jm3bWKbF6NgY1qHDqLUN7GvXWF5bZbIwytEHH0bX66jKNsZoETk5CYC7cpvS2gbjmTzWyQUeP/EAk0eOg2MjRwycS4vsP7Cf1Jhn4Oai2NRlCkqTEimkNBCGDMG14eo3AF2vyaSvQtBoH7wVRnjJh/bWagm1apWmI4hBujpod4HQItmesxdj5/drX1y3P39iQwfvYtbSOC47qX/xQa2cO1F/Z6p3cGvYQKQbfd+vd7TuYo6+Oe1QJL4XoN3qNN/7qZqAewi5AHhiQUKGhJDbjgCvq8GIZB2qlnVzOPDVgX5DSn+Sa/C8RhkmpmmRyRd4+ewZ1lZWefChB0mnMp6Rj1aYQuMoN9xNK6VAKZSUSFfhagPD9NhmQwpcZDjJRMsZQCk8HZYO5CO+T+Q20A4GWsfJ3/qsbdsU28Kd4w+XPA4xslDuNL1gvRXNv5OWJWm4wUGb0Fe4/6Q9TCyoN3i8YIfu4FmGC1dTSFlsOQ7Tb3wDIpNj+7/+CSJvUlq+zczcAs7Vy0xPTaMrFdau3WDm2AkAVs+dYWzfPDKXw13eorq1wuGTJ8BMIVImy5deplQuc+SRR8FxMKZn2Lp4gc2NdfKZLGPjk8jiCHJ6ivrFS2yvrqG0ZnxkFGt0FGd7CzOdwxzfh67VcJdvsbW+huMoJo8dQeQz1L5whluyxlTaQleqWCeOYb98k/OXLnB7+Rbf9O1vQ6OxtYuNg2F4HLQMxNthSwY9ozzjMwEYMuIb3J+TEgxkeMLDQFOt1vx33jn4Zg5PRP6ICK53GgXJRoe39vchK+4GeB3nT3v6sWLxPoqxI+ornw7HwmLL399moHu2nUXaneMwNNBu0mHvFmh7A69TBSVCNEA7uuDt7Ix2kJ5uODUJGi5mvfM226JJOOMGgIkIDU4MIRDSCN2QVut1tK4xki+wvLTI1uYmR44eIZ1Ko7XCcWyQhrdfiHhFEj5HbTs2pjQ8jlpLDMNASIkhFdrxt5GBMRG+kZvw7uUNJqKWMh60Bx6ke7Z1bck2GTjvBBShfxH5XrZG82aiuaZh00TbyB8eSshQFAsgXW+j5mqXsoKZfYdIPXSE0h99BjleQNfqjCwcRK2uIkwTYZqsLN9kcnYWtV1mbek6E/v3I9JZ1PoaulYjUxgJF5+bXznN9OHjTNXLyOIIuIrNc2ep2nWKxTFyk1MIw0Bk0tQuXEC7CjOdJjc+AabJ9u1lRg4dRpVKbF25TN2uY5omI2PjiHwRZ30do7yNeWKeuSsjkMkjEKz81VN8+i8/xdTkJLmRLMbYCMenFrh8ewUHqNl171YuwyBjpTwRudL+Bl7jusrzFQ7IiELQA2zPYFNJr329W3E1ruNSq1bJ53O+69JmwBa6WfvkDeMEozRio9LxtVCIhDrkrrjQicvuEqdBHc5jJ4rbDyU/mw2dQW1P9hcd79XusDloEegmSashHm9EMpvZyuGDtgiOy3SlqAen/hfk7jxJA7g9jAtqKDDCldvT+elQbtqcSgjiSqMEhF78hMB2HEZyOS5evsjG2iYPPfgQlmWhlMa2awhpYJh46frACl6nepNc+MfCJK7vw9iUhteBvkeqwA9GWB8hILglqCHfi17UG9Mydzf1LxYfHue915TMCK4HhxZZ7EOjaH/TKbR3xEi7nucuWbPJvvMJ6l+5hS5toksbICTasVH1OubcPko3rjG5bx5hpbnwxS9w+PBRRCHP1sXL5KwUIpNGGCa6VmPtxg2mFg56YzCTRq2vsnztBvVqlVy+QG5sDJHJoDfXufziKbLpLNMHDmDl86haldpGlcL8AluXL7FdKmGaJlYqxcjUNHq7QunGVdITI6SPHQHH5fbKCsXFJWorK2yXS7z5tW8kO5pj5A0P4t4usVzapEKNiewEtl2nrupkVArDMj2xt/LF4sr3FR5ySc0rR2AX4AGBZ7eitEKhKFcq5At5v+k9SOhmItJpDdOtgYK+7Mgd+0xEF+OyRtjuovFYCiUHkUd3SCwOjXUgaapxRmix4vVhctlhmn2CNgy4m2j0XeSgoAg/ks78cD+0k84Mx3LEgKPTpzcFN/EEiQe1EyCkJ2IOwFv4A0BIDCEwpIFpeM4VPO+FmrptY1kW5UqZbCrNtRs3AMGBg/vJZLP+sS/lceLC485dpVCug2s7aMfjhtOmhSkN8mPjrK2vkh8dRRoGNbtO3XF8Y7ZgVWiICZRSKLyyaPAmXXTX78cZrK3uHMVNNE/S2F7yTs/vdvL2g56qQnT4xC71ytu/yZAF9+eqkJ4BWGDjoLVnzey4OE4NK5Nl+nWvRUwXsE9fRG9uol0b0NQ2NzFn57j+wilSloWw0rz4/z3JyEgB89A8zuUb1MrbiFwaDIm9usbt69cZm5z0bBtTJtWVVTYWb2EZJnMLC0w+9BCyOEZ95RY3rl+jWBxjanoGXa+DYWAUx8gfOMjNc2ep1+tMz84xMb/A6IFDOFubIDQjBw9jWTmcK0tc++IzXL58GWFZpIp5Zg8uMP01j5NOZbFfvAbpLGvVNWrawTQk2VQahOeG1VWuf24ZtGq//c5zaqF96VawEfK7h0BFASjN9va2Z33uKl/c3qOjhc8kdBwIzWF7k6LDyGhJt7MBV9IN8f/P3nv9SJbld36fc+69ccNnRppI78p3ma6u6p6eHj/D2eXMLDkkZ1cSKAELQYKwf4L4JnAf90EQIEBYgKIeBOlBWJGrFZfEkktyx5ue6e7q6vI+vY/I8Oaac/Rwb5jMjEhTXdUzu9APFZURce8958Rxv9/v+zOnp+NTHyepnqFgn5LEMY50B+lYweh10mljtz9lOb35cnszaHmdnnxjbIVGnI5Z925sq+bumNlerxYdNUgH56AI46lbzFoEukiwGCVtpt3y7jakARp8z8N1XQzTIh6Ls7i0RMyOsbBwluHRMYLYTQdPaYQR2M2VCuxmytcIX+F7Pq7jslcukRgZQ44MM/PO56jUqji+D0Li664FKjubtILQs7XrJQ7GFIfJIcLfeOh1ipH5TaD/VJi2DrnBiVaUOvDqona+axGsDSmD6IZAMdcB/Ox54HtYY8PEvvUezvuL6EaVRmEHEbHRtSqxyWmKi4uMZkexEmmKz59x9uIFxt68QvPhM5rNBkOTUxgT4zQrFTZWVxkeHkHGE2BIHt3+CM91iBkmg+NTRM6eQzcb7Dx+iPJ8JmfmSQ8MBiFWExPQbJJfesG9H/+IZDLJ0NmzgKa+u4vK54hMzYJpkXv+lKXVFxhjg0SjMW7cvIFMJTDHJ9COwfa9xxgTw0S/fBm0IkI0wOg8D9swMTHQmvZpXB2MTLdRraCPNWiFouVTH7DFFpMXnVGjXquhPK+rLNH1fzi+LU6/b6ROyDqOu02L9kQ4EePuWUbvp/Sn4rq6ozi8QhKH+vKIFvT4XT1NqUcicp/hPvIpOutEcdgBv9j/g17lAH1ap7PjbN0Hr7Tt1eHCleHn8CqIwHtS6tYCFkgpsO0ozWaThtMkt7vN1uYW0zMzSCOA9L2mEyRoEMEk0qHkHmRYCko3DRPDlOzt7jLz5lXkYBJvaRM5lGHwypuovV1K6xtErAjNpoNpGBjIQMuXEs91cXw/2K9DWLiFsrQFpbawdbgvfKW7oPlfE3U5yx2kfmdmBxDjYaCxJdABvxEQeX8gu3/uqQA4OShRBn/aErXe/0U3K2jNM7TG8XyU5xMxTaK+YPAL7+A+fIEq5NENh2h2kmZ+G3t4BK+wQywdxx6fZOPeXWKJFNHsOPmnz8HxSCeSCMui/uwFdizO9NwcIjWAbtQp7uWImzaJZDpIJpRK4L14zubmJqPDI1hDI5Q31kgOD2HGEhQeP6LRaOA4TbLjWWKJBNXVZeLDWRLZMVShRGPpOQ3HJZKMMeLZ6KZDZngU7bjUtzewoymsKzNkPqzhr+VolmtYdYMqDgpNs9FEAoYRmLh838c0ZHjAR5cZMXRqafGpluPZvoRG4X2+Ugi/c9xm3DQxAlm+SykKytMQ7B26I1Chw9PSXgVD0IIgv4RsN7Mf/N0PVu69Vx4uyVdh5Mq+2/rn3D4uJvzlqN2px/LTXtD46dDn1t2vag95Kez7WHrpxCnHNeV1bp0Hp8xxrGefj06LOYsgwYRoJzFs3013/LZUOrTpiHBlayJWhNWVFaQhSSVT+L5PrVaj3mhgmSaGZeHrIIYTrRB+RxEUliBfLTP9xmUiVy/gPlzEGBlERGOovT1EPM7A7Cz5xRc4jQbYNkY0imgfUiACiTjcYFpaVasCTfC97BNhb0gVMO1fBx1sUx/BoS/TPvxV8H34V7e8C08w+07jKf6pl57QPetpa8T9KgWUaJ3loemK22prWSLkPBKN72tc38f3PCKZDAkRwZwdp/pn/w6kgRwaxdtcxx7K4lcKYBrYQyPsPH2CnUgweO4suQcPGEwPIkdTgKa6s03MsEAa+EJjNiqsr6wQjUQZTKWRAwNgW5QWX1DM55manwcB/u4OA1eu4u9sk198RjwaJ5VKIawI1VIB5TZJnruI2t5m9cMPiVgWAKnMILHJMVTZRddd1h48ZHLhLIlLZ0AY5H7wAc82VqlUKyzMznHmjbMoLbCFSZMmsgHxRBxEkDRFKbPL6STsPCFCNLyTEGn/IGi6ZUDPd4kYknq9TjyRQhCYJvyWri06AlfLsbXNurp5wKtQ8Fo+NqEj76nn5msUalvx5eLXyLi76bShYq+Ua70efv36UtiIA69+dNo8qu3DMo7y+Nhfw4F2Bc8dzMOtlAoWeGizUr6P57ogJNIwwTQpl8vs7eVZXV7FME1Gx8YQkUgIMwss0wQpu7RqhfIUSvs4rocUBlvFPNOTc1gLWer/4X3MM1MYE1nQCmMigy43QHsMX7pIdnIcH029XqNQLOI0mxiGQSxqY5pmmzFLwwjqPdAdR5kn+p2N+7qoBcUfmhd92tEPMTnK1NIGgk6xSF9lRGHPFvc+7LytER+61MY7wzfBbV2hQuFzredD/wWtBcI0sIQkEU/gOT7x730N59EKmBF0tYEu7WIMDiBMg53dHazRMR7f+hDbssnMzPLoZz9BSonTaCBiMZaePCY+PBy4aFoRfN9na3OTbHaModk5UnPBWdk7z56BEExfuASeQiYzWJfOUrh1i+0XL0inUkRHs4hkGr/ZIDk2jjU2gb++yvbGKpZt4XkeI5NT2AODOHt7NBsl7JsXmHjrDWq5PP5ejerDxyytLLOzuIIUkoXf/jrOJ08ATYQAiRJCgK8Qvm51dNhf4XDQcqzV+5is7vrc4dYEd+pgvGr1BqCCvUK0YpgPCvu96DWsNd1Hem1fPwJx7OVZ3UNw7inYnySPudavxbbdWQy9rx6ZurRdxGto2MuU+ZLN+MxSk7a1oJd8vnMuxyGuFJyHHUI9ulVLS0PpeqzlCd5ZZ524SqU1vu9jaEAGGcs8T2FaEdA+bsNlN7dDs+EyPTuDZZl4vke9VCJiR7AsC6QIFnNosyY89jDI6wxus8m5L38RXW+w/rc/w4uZDH//F0TnZjEmhlCVBjKbQpcbaNfFnF9gZCBDc32Dmu/iuV7gBGeG+ZFdL/gtUqKVT3AIUUe06ydgGlLgK42Qct9CfZWAUHeZR+XTC1DDPhB9H5V6n3d8r/KOePZl6TiB+eTMWvffc3q2tw3kBp9UZ463YFYlAdPAME1Uw8PyNUNXz4Ev8Ne20XUfLBvt1zFiEZ598CvOXL9BZXWFiGGSnp+n8PxZoDXPzKIbDfJPnxC3o8hYHFyPZ3duEY3FGBsdwxobQzca7D57AlIyMjIaQqUaY3yM5tY625+sYqUTDGQGMWIJtOsiIjZGKoWu1dhdXUL7moGBQSzLQpoRKoU9ktlRIqNjqGId5+EKj97/GEPD+bEx9hbXuPLGZa699xWECcZQCj0zyqbvsmDaWMLEkhLf9xGGgRlOfqVVkP63Z5frMDokYMyG6Djwaa1Ai9B7XNNoNIJ4bAGyo7a3KYBlw7HqnjDtSfk6uJhC09sv5SjI/FPRibTHLmTylZNuQYknuPW0Wjacfid8Tep0D/rMM5N2y6SnP4HloDTb53m931enZaPWbQhcdt8KWoe2LwNQ+L6P8hQSqNcqlMtllpZXMKTF5NQklmnh+4pYNIYWgkazieN5bZtykKfYR+igNsu28TyHzFgWXIVuuIyMj5M0bHyhyS+9wLn7LDhlKBZDDiQQkSiqVAYpiZ47R1wY1LVHoVIGTeAdbBpIw8AI7XThr+1aJC3HtO4uDDGKloNalzPayySq7aU170dWjp/I/e44CtI6VtM+BZ1Uyz7VbBW6h63m5My6o1WHFbe06i4tQ7e8ypUGz0e7PnHbxojHiNy4gLeRR9fq7Q4Rlk3h+TMWzl2gsbtDrV5n7sJFyouLOM0m01NTVDc32NveJJGIM5LNokpFVhdfELEijA6PYGazqGKBxft3GRoeYWRmAa0UIp4ArVm/c5u9XI6BoSGyo2OhQCiQg4PoaoXixjoba6vYEZuR8SxKaIrlEmif9MVLiEgUf3uX+u4WMhVn8fETrEwKc2aU2T/8XWQixr0HH+IU91A1B2NiiPNmnJSI4GlFQ3lBnLXWGCIM11T6UP+2+zOMsuzcIsKQrlYURmh4UArPdWmEWc8On8MVFqBa+9ppfET6roDjmc1Rk/eU++uJtexT/LYTab0vSz3KfjX1vcY2f0o6UsPWoZ3kpMDzaZKcnEaG6T71slPbaZ4VgR0RiRBBaH5QQleC93AR+l7AsKPRKAhBvV7nwf27xJNJ5ufnEFJSKpdJp9K4notSQXIUwzARIkjSoJQfQlYKKQxq9TpT5y5gTI2hdnJoH8zZGVK7eRo7OwzYcfL5HZzvLzN14wrmmVncR0uIiMnes0W8Wo3xb38N6/4ype11iqUikaiNYVmBMB/as6VpdJjkvrE4zbjsTx7T+57+n/Z3/slZ50Ftv/19H3s2HK1phze8cgislyx9WInWPW7sxax7t+0Qb2EfW6ClvQAdJyJfYRkCYRjE37qEypfRVQdMA7wmIhqjurZGKplEO01y+TzTN99m8/5d3Hqdqdk5NldWaDQazF++HBTuOCw+fUIqlWY4m0WOZvE3N9ja2CCRTCFsOzila3wcf2uL9ZVlUqk06ZFRmpUS2vOIz82jCkV2792hXq9jmCbjY2OIqE2lWCQ5OEBy4RyqWmb74X0MTxE1I+TcKul4lG9/97tEblzGfb6Et7KN5zR588tfQXs+1vwY23/y50giNLXTFr5dJYigD5mD2p7gLcGHYI/TrWyLuiXMtsZBtT/7ykcqk2q1SjweBzgU3qU1KKlDh8DDdtx9w3pQ9+i1VET3m6Ph775OZn2K/tQ64REOaAfp1RzY0a8dx2vQh5fiy2jdvxl0iGF3568+jetAgAQdmL3H0IGzsI6ndkcfnsAS2rA4QrQBq44neOhZKaDlbSzCZCZCBJCsUj6GYWJIA6U15VKJUqkIwMz0NOVyhVQqRSIWp1wpYxgGWukg/7cODxrwXIQW+J5HMplks1Tg7NtvE7kyi/NgHTmYBGHg5yvIVIzE2GXyTx+SiMSIRqMs3nnA5HaO+Jdu4PzyIZZlkrl2HffBKiJuM3j+PF5ul1KxSASBq3yU1m1GK4XEskxUtxbQNRYqZIrdBxCcZuru05pfcTLfV8m0j9rieikl7ZjbE9BhBtpuaJcN5sATRzHr7re92iDa/7Urb+XJUWEEgmVFMG2bhqEZODeN88kLwEfXqyANdK1GLB5FJFO8uHuHMzffYffBfZTnMTU1Q61YxJAGU5OTCCuCrlQo5HMMDmYYGBxEjozSXFqkUCozPjUdtsXAXBij8MFttna2GMqOks4MoZ1GaLNO4W+sk9/ZxhCCoaFhYoMZ/HoNp1whffYCeC679+9RrlaIxRO4nodpmszMzuE9ecb95Wdcqta5t7rItWs3iF2/Sv3nt/jhRx/w21aUeHyAZ36RrIySFEagVXf7p+zzOA3mvVJ+YPMX3bO5tVoCwaqjG3TCuISASrnCaDa7L/dXMAcJ1YBek0v1/r5Ve59LHfMO/SfzcXRK5tQrv3hPj/Hg5t8Mpn1MXad3Pms/yW+att0VNSL2JSn51NReNEf94P1LpR/t28Lbakp3KzvltB2tuuKspey0R4SncLXThAoJhhFqY4HUrNBUqxVWVlcplsqcv3SRVCoFQLPZQClNKpFESgPDMJDSAK3xPC+QsrXG96FQrnDm0hvoZpXGzz/BHE8jR9KoSg1jKAlIVKPEyFvXiI1PopXGsEw2N7co/PXPMOYmGPjCTTA8ZCaKrtTQtQrW1BSZ8TEa9Tpu0wkPWTBIJRLEonbbWNAO4xW07fRwMOFKYG/Xqjsxw1EzIOQWrynzfj9nOKH7B8YcGfP/mhzQDhlkejLrDny9XwzRnT/HMWsI5m1o1jn4W1uZ8gzLoonPwJkFtKfRfhPtg641QZhU87vIzAjbz5+ycOUa9c0Ndne3Gc+OQ9Tm/r37xGJRrHic6sY6H/3yfQYGBshMTiETSbbu3KFaqzGaHcV3mmAaiIhg8yc/p+o1GRkfJx5PoGo1jIlJdKPJ9u1blPJ5hkZGGRybwLZtyrldjHicxNQsanOT9Xv3qJYqxCIxkvE4Y2fPkhoaYnd9i1qtzsLEFJGrF7n5vX+ETMV5+ud/xfOtNf7Bt7+NffMMm5trDEiDeItxCMLz6duWhLZPg0DsC7fshEHKth6gCDRr3RXz3CpIIKhWqx17xYHxUu0KT7rJHz9vTzwlezkwvhT1LqVvZMkpEoe8Ntb32mD3z5hZn6A6U592YpyW9gUsHqili58fp2237dEQPKS7pGhB+Dm81l68XfV11dXRyFRgaw5TgkopadTrVGpVnj55xth4lrmZWYqlIpVqFdu2A2laaZqOE9iqw4QGXpjoREoDaZnkKzkuffFL1NeXaboO7l4B//ki49euYr97Hl1togo1VNXD3ywiElGGvv4eyduPqVXL2A2f8q17xEezWJdn0U0naLIHqlJG2DGGz8zTKOyhHY9mIxAkIHCy0RoM00DrIC3E/ljz7j4QocVAtwNTe8+Iz27y9tO04QiZt2/s9mdEB6d4N6rRfqf3/emmfntOwCaCua4laF+3x5lQyNaAiAae1uZ8Fm9xHZRElfZACLxCjsTkNNWNNUbHxlHlAo7jcP7cRYqFAoYQvHX9OmYqTTW/i+M6DAwOIuwopc1NlpcXOXf+AnY0CgjM9ADlrU2KxQLp1ADJgTQ4LiKVwcim8Z4uk9vbxY5FSQ0OoR2XqlsmkciQzo7hbW+xubyC47gIIbDjUUazo4hojFqlSGJoguzkOPgOH//gJ4xs5Zm6dgERS3L2W19HZofAcTDnpzAMxZ6vGDYNYraFqUXHjtmGvsMZHaIxnh/A4C0mfnAgtA59XdqQiw4F8UCwdR0XhCBiGYcEKK0JfVm7YPfXt7ueiE4Li/fSso+u4GSa9utIZdqPDqZX/U8FFjdP3eR+P/JIW6IM524vxr1/W+2byzy8pR2X2sYYRQu/p82se7WxR/OUFmjfw3NdIhEb0BSKRZYWF5menmZyYoJqvUYqlUZKSdMJjg5UaLSnQq3VD6RvEeQdNm2bzdwulz7/LsK2iGUn8J49xRcS2zJYv3+P4fVN4u9cx5yfwFvJoZSDbjo495eQ6SRxYZAvreA2HWpuk8F8DvvqJawLZ3DuPg0cjCyJiFjEFxZQO3maq6t4rks8HscwDBzl4bhu0DYNSLHvZLJWlxyC8fotVHXM9VdMp2XagczWGzY/DZ0GGu9Urg/g5AeZdX9G3SmDvvcI0ZJHRfsUqQD2k1iWTTQZx56bI5mKoRsKXaujnQYIk8rOGsnxSaqba0RtG2FHWXv6hKn5M/iNBsV8jomJSbTWVHO7OJ5DMp4gMzGFkJJ6s8HCwtkgTlpIMCSbT58SsW2mL1xCNxpop4kxMYEqFijcWsY3BNK0SA4MUcnnSY5kSU/P428XqC4tUanXkYbBWDaDnR4AFE69QcTwSF28gNopsnHnLnsrm+QaZW5+73cxskNotwmGjTBt3NV1VKlJ2jDI+Yopw0c6CmlYSGkBAVKmdCcGvpVpDuWjpdzvOR6iGDocPy10ByTXwbPKDxIqOI6DESIM/YTCQ0jVqebUS8Yx92NCp2ZOvVl5X2gcTsy0Xxs0fug37v8NLw+L/2bRycK6TvJDj7NfC6B98EZXZ/aY8Ye07W4zVAj96JBRd1IHHMWsW3CRQrTCNoSAMIORFYlQb9SpVqusrq6RnRhjdDRLuVLBtCyklG2pPZA7Wh6mgd0bQ4LvMTSQYamc4+K1a6hyHUpVZCpG+spFGhvr7CytkM4MUXcdyj/9JcPT89ifu4CfK6JKJXaXVim7Tc5cvsbIxUvsPXsWwHamQfH2JyTXstjvXsZ9tIb2HUQkgr+Rw5gYZVCCmy9QLBaI2FEidoSIae0bD0lg85QEwoqQgVbd3lzkERtFj4XavfBehzeokKJv2sRTac+nZOSnZtrdcsU+Zn0YNu1ZXxfYsZ/</t>
  </si>
  <si>
    <t>2C7ZaiDB6SiKU34HIDQmWEXhiF/eCAj0fXa+RSCTRtUrga2GabC8vk8kMUS+V2NreYnJyCmsww9qTh2RHsyTSabTWNAt7NBoNslMz+NVyYNd2HHbWtsnt7nL5xk1UrY4xNIT2PNbv3sGKWMQjNqnMIGhoVqukr1xFVyrs3LlDVEkanodtRxkYHcFpNNjZ2iAZTxDPTqLrNTZ/9is2V9e58vYNpr72Ja6ZEu3UwQxSB7tqzRsMAAAgAElEQVQvllCFKrgeSHiytkJKChA+aCOMigggbaV0cLZ8yKjbyIRseXwE+IVEd5xTe40POtTMfSzLolIpk0olA6c0YbTRKtnF8A/vQ6eYUJ+Cr/TTmk97v1aqp3nqVTDt07bx/6cOHREgKzqv01K/50R3ld0GvN51HGxcd15ege7ySj+aWSul0L6P9sM6ja6SwxjLWq3G4tIS6cEBJsenqNVrIDoZw3zP35czt8XapAzQA9f12N7a5OI3v4H2NcIE6/wERAz8nTL20Bgz770XZKNyfYymx86Dh9T//ftY8+MYo2NkYknOXr8BvoP2GmQuXSSVGSBXKGIbFvm1NSp/93OMyQHkwCD+bhmRiKEKJQobm1ijoyTSKUrlElIITMPAMowgZC2EVqWUSCkxTQPTMJFG6KRzFLPuNTYtu2r4Oo3ULEUQCx68jrpTnAqaE3BoDpzo6bZNsmN/PHVClRbCE9JJmXXP5tARSBHiAKQawrvheEkhMQwTGk10qYyqu2jfDwpp1hGJBLub6yRHRtlcXycRjxNPpSkWi8zPLxAdybL84B7a11iDQ8jhYXLb22xvbZEeGKS8u42RHkT7PrndHTKDg0zPzODVqshkGlUus/7gHolEEjsSJZpK4jbqiFiM+IWLFB4+5OmHH0DdJZfPk06nGJyeorC3h6s1Y5cuEx+fYmfpOWuPHjGQSHL9u79D4g++AdpHDsaQqST++i7O7RfousJ++00i774LCErVErYAHx8Q+ATQqwrHsrVF+Eqh/UBZkOGhPMEtQS7xlkB6aNh1aD4Kbd9CCKqVKgh5tJB6YE6dfCr0W4efjsWdPoS2Px2ZKfGEiVVOQ7rrdeyNXXSwmYeef2227xNQr+E8wRAf3i5flkn3or5Mu5t0a6ftWYTscUkDrYMvOul8j2+zJrDPaM9tH+KhNGzvbLO4tMTMzDTZ7Cj1ZhC7KsKsZU3HwVNBIkLtBwze9/0glApBPBKlrjwmzp7Be7GOMRgn+vU3URUHr1zCGB0MYLi6x/B7bzM8MkLVc0gPD+DmC2z/m78BQ5H4/a8g0jGM2UlkahDdrGGMDDP+1nWKXgNhSLxyjdx/eB+Vz2POjSMsxYt7d2k2mgDEJ6aYOnuOfD7XhsNNO44RiYAhQi2j5ZjXOjhChJBgqLHp4NV+f6gjD59W1GLaRzHulq/afjvW8Uz79FeOpoPaszjwam+yJ6mgu7CW2abr/akoVD2EONy/h9sbjJ3W4alwEYl2PHS9ga7W0bUqIpUmv7LI6PQMpa0NYrE4INhaW8U0A6ZVWF2iXCozOT2FME2WP/qQzY0NZhbOIKIxUsMjFDfW2dvZYWR6lobjkEoPYGWG8XLbFLc2MSIRYtEo8VQCYZnY41O4lRJLv/olpXKJdGaIRDLF6Pg4RsRGVWoMLZwlkUrx6Ec/5vEvfs5wepDZr7zHwD/9x9g3zuBvbSFicZy7i6hiFZFIY3/hbaxzk9T//qd88D/9KUY2w/yZs6SkQRo7SN8rQwFUh0y6tU8ohad8FGBII4gM0d0Z3g93eAuVC5hQ+EkpPM+n2WwgRejc1mbKojP+4hSM5uDg/oZQP5MUHHNK1wmY9nGZ0Fr9pnRnr28JYv0PGzn47f7Ppwk73k+/OYPSgcRfF77fC448ZNPuYtqhja6bWkxb6U4ENYfvCMvtWiJtqCp0zgkZre+HoVBCsLWzw/LiImfOnmNwYADHdfB8D0OaSMMIFr1qtU+GZXeYnESws77OuW/+Fv7yKsXaFoXne4wsr5D5/FvIwRT+Rg45MoJuuKhcGWNqjNnZaXbv30PYgggxNj76hNSLZdJvXQVA+TXkwBAoB5UvMvbWDdTODs2NHaq1GptPn8HKMpNvvsWZt98CX4L2UJUKwo4yfuENymsr4AUJXKyIhbQDjXpf3EqLyXaN0SFU6wBG3A/1ak2hlo/uvsMVgjteDrA5Aho/dC+n55UHIbp2GfplwbujN46+ZfZDGmnPunAuB5G+spUsRxoI00A3XBBmcKcVwSvnyYwMo2pVhJQMDA7z9NFDpqamiI9m2V1+Qa1a4/KVK8j0IDsvnjM1PcPAYAasCAjB/Y9vMT01zdDkFM3CHunJGbz8DsWlRQCsqA2mgfZ8zMlx0ILlu58EWde0IpPJkIwnqVXKeI5H/NwFdLnIrZ//kBgmo/NTjJy7gHl2DO/ZBsKO0nj/Q5Z+/Ctm3/sckbeuous1mj/7CFUOTD6Z+TPc+M9+B3zN3toWjvaQSIRhBmFdKoCxlepERrSYatBfoh0lEpx/dzhrWb9B8X0PX1tUa1VSqXSIg3fm+n4zai9o/GXphLP6Jeo8apb3g8b1cfUcC4/rYD8/qIz12P97Pv2qHNhO1F+/Rk38AJmvZkIds7H1ZNrQZrT6IOMObzgweFIQwFc6LLMFxe6rWneaI0RgZ9Y6yAgmDXynieu5+L6iVquysbbKwpkF4rFYEB5jGu2muq7T/l1B9qMgDMpXHpYVQQLbTpWLv/dtZNqmcLeIK4PED/5ehcZPP8G6fIbI9Xn8tSIiFcHbK6DKNYRlMTQ7j66UWF1eaYeN7f78V2TmzhG5OoP7fAPdUBjjI/jbBeRgmvj0GM6v7tBwHSSS7du3GZlfwLo4j7e4jozH0a6D9jWpiRl0o8Lu9jalco2Un8CyTAzLhDA1KVpjiDCTU5ghqsWge4KEWnQlROvt2y8EQZrUAwP+Mv6KQfFH3NBzbp3wu65r+67ort33ZTXl3hX1q36fsadXefucAwUY0kQphR2NIiwDtATlge+jPQ9drwcHOymf/N4ewxNTPL1/n9HsCPGhYQqrKwwNDTM4OITTbJJ7/IDxsTF81yU1MoqwbbafPCYZi5OemEIV94jNzuNtrFGt1bDsCPFYgka9StqOYc5P4q3tUijl8T0PhGB2ZhavVqNa3CM1N42IRtn85ENyO7ucn5hl4Es3kaOD6GoTXE3+yWPGrlxG1+rM3nwHc26KB//yT9FOjVRqiPH3vsDEpSm0o1G7OUR6gL3dHHFpYQoZHHwiFFILpO6EeWkRnm4maKc0Czb8lhjUGrRe3EPvYzwqPGegWW8E/ivIYE0IgsNAxIFET6dloK3ld/InTl70yzK5gy7XIfkqKK+v1eoETPvToNIvK07/x0yvKJf4CbrtKKe07kE9knmHi0G2rsvO9W7SPmB0vlYaDBEkSSFgvhsba5RKJebm50kkkxjCwPf80PNW4LoenushDQNhyNAmqTENA4mmaWpoeJy//jb1j+5iplIMvfsWKrdH4cUykaiBr3zUnSd4T1aIXH8DTIlMJ8CA2uIS9+/c5Z3vfIvZ7BDbHz/ArzsMJpLknz9hsJgn8uZ5dL2Bt7iJsCP4uQrslsl89fN4L5YpPl/GsCPsrC+jl54zcfMtMNOo/B74Gl0qYoyPMTY5Tu7+fWrlGslEAtOy8Hwfow2DB/a4lm1JhNq0BhCBV6dWIRNvd3n3QuwO3Tt++LsGKgyXOerJTx9f2kvrbh1+1fsB0b7nWNI9Sj/01Qk06h6N0e3IojDVj1KBnCoFpmXQaHiYdgRME+2LYAzcBvguzXqNaDrN1tIi2Zk51hefkxnOkJk7y8bD+whDYI5P4OfyPH5yh5mZGdDgNJu4To5ypczo6Ch6aAg8F3NikpVbH7CXz3Pl2nXQilq9RiKTQaTTVB6+oOw2UFqRSCQYmZhCN+qYqRTpiQly9+/y9Okz5i6d4+o3v4q5MItWBkYmg7O5xOMf/oDa9iZjQmNMZcn/4mN+/Bd/xo2Ziyz8s/82gLjzFVCSyt/9gqpbIPGHv8/AyDDe1hN8PJQv8IVEIbB0wGRa8zs4QSqAxn0VOKUF4XKhw5kCZNeRpS1GKyRSqBCeDfYAXymaTQfHdYlYVhjq2Zo2ojPZDzDrFlTfPaMPOzgGE3PfdPgMbK1Hatn0ytsWXtNBT7480369dEjW6CVA/UfkQf6ZHf6xj/qFHsDhwW3Zj9qPyFB7lgc2Od1hGsIMd+QQEg9zbXv1GtVajXx+l1KxxMzsNLFYHNMIusEIfc7byJkUKAEITUQaoCGZTrJXr2IqwcT3vkX+3/2IRHYctKb8/DmJ0XEGz57Bze1QL1WJhZ7amz//JaMXLhJ5Y4bmr+6zUdzjne98C1UsAwZj71zHW92mvJdDSMgvr2BubTJ4dh7zwhl0pQJGFRGzcG4/QiaSpLOjuPUaxWKBmBVh+6PbjLxxAWNmAl0uo+MRVKkEymf44iW87U1y2zs0ax7JWIJGsxmE+oQaZlsCD7XRg4u487lbUOoat9MkUQg7+ThmffyxPy+/mR1k2qcO53rpig9/6N7j993ThnShJaQKaeBrAjeriIWwzM59vg9KER0a5sW9T5g/e4FqPocQguwbV8k/eYxhGoxMTOFvbXHro1u8+eY1zGQK3WygAc91yU5N0ygWiabT4Pus3b5FLB4nM5hBRKMgIDk0hC6X2X78GEsYpJJJbMPEFwp8F5lIovbyfPDjHxOJJ3j7S18h+sV3MQYTqFIV995jbv3rj/F8nxtvfw64iv32eW79sz9hemqB7/7T/4bIpUm8lR1EIo4uF/jw//73iFiMRnmHeSVo+B5RYaHCQzB8fEwkWgc+GkJKJC3n0XDOqVbK0Y52rRCY3aaisNMDIFCGB/mEDEr5OI6D02xgmmZgAhICWoxLA0Lvz4bWPdzteRZmWzxE3RPzlJPyUzCel4HGIegTXwmMfpaF16QK9+m5A9+fsPJP1cbPjtn/ehg20JmILZivjwbeSzpr3dt+pAPj0vL4VGE5ISPxGnW2trYoFAsopVk4s0AykWzbR6WQGJaB53rtsWs5ZGkZMHJDafacOk6uxPx3voEqlRn+J9/Evf8cXfdJZodQpQIoiExOYKYrFJ6tYLouptKsPrxHZmWJ9PU3uHjzDfyNXYQLut7EW97GGBsiMzNO+f5DvJRAeR7bj56R2NwlffMtrPNDlN//mLXHj1m4eg05PITtDzBh22ytrBKxIuRuPyD6dInk1UsBlJ4rI6TAz+dwlM/o9DS7q2sUioUwDZomHov2h5DDvtbd3n+hJtHSKHp6fZ4gNupIXtxKoXpkCaekHrD462HSvXT6rkv73+y/3AWPd+XtoHu9CCnxtEJaZsA8pYF2PfAVulEHfKq7e4wMDYPrsJPbZeGNK+QeP+Lpsyd87r0vgjR4cPcTJqenMFNp5NAQz376Y+LRGNmJCbTnE81kKGxskC/kyGbHSQ6PoOpVZDqNqlWp72yR380Tt2MMDA0Gp4bVHey5KeorSzy9/SGWb3Dj5rtEv/F57M9dwrn3jNq//Xs+ufcR83PzXLv2FqpSZvGDD6HR5OJ773Dm3BXMs7PIpIVz9wVIxd4HH7K7ss6IZTH+xmX8RhG3VGS7XMQWJq1gT03ood+drsZoOUMGfa6UH2jOcv/cVYQn/xGGi4aRJyIcmMAOrlC+wvVc6vUG8USC/bt9i3l3FIajHXnDPOCHpsvrkR4/je33KKaN0Ph+P6bdLbr8+qk3b37FUsVr4uHGH33xq3/8eoo+jjoL6PAlsf918Fo36bAcKTqnTSk/0PZ0IE2XSkX29vI0mg3KpSqzs9PYUTt8PtTAEfi+34G+hAjycWuN9jXxZJxcs0rCijL17a+z/dHHbH9wh3jVxTo3h0hYqFwVYUeRMQt/q4AwTRKXz+Pk93A9j5gZobZXormdw6oLjLEhhCERwkfE4gihUbtl7PERpOdQzu2RjCepK5fcoyckfIGhBMPnZxC2BaYFvo9MDpAaH6NRLAaxodKgtLiIXfOxLk2gCnUKS0usr68zOjtPYniEiPJpNps4jQZuuBAjphWY/dtdLVpdhBQCo+WB23Xt8JjqztuQ5AG87Njzck/DrE+4MDp88jVKw1391b8R++f9wdYEJpsAytVt7h3mOxMizHOvqLsOgyNDGOl0MO9dF12voR0Xt+nQqNexTJPd3V1GRkYRvk+hUODS9bfAMHl89xPOnTtPLBpFO02cfB7H9RgbH6NerRKdmWX7ySPqtRrT0zPYts3Wxjqp8UkKSy+o7e1RrdSwTIPM0DAVr4FtJbDOz1O5+5gXzxeZPneeua9/Gfu9t9DFEtrT/OR//t/YWH7B5//r/xIzV+b+L37BXj7PmfMXyZw9R/XRIlTLSCH42f/1/2CVa8SkRWxilNG3LjNw/TK5X37M9s4e47//D1n+i7/k0dYiCWEgMDBEwDGkMAKvccPAFLI9d5Xv4/lemwkDbR/M7vPjRZiutA1ztzyTQyXAkALTtNpJlUR4nkB3+lilgn3k8Ln0+0dd9JwJL0miH3jdfcvRd4ijeFcYedI/Aqifr8qrhZ1Fn98ZmDkO37v/Hvq35eW8Yk9fTs/GH/3Mv/jpD/75r0/sacHa7ddR9x5g3i3cWoeStAilYWkE2rTngWEi4nGklJRKZTY3tigWS4yNj6J8heO4OI5L68xbReB05fl+EEIgguM2pWGSjsdxKnWGhc3Y73yR5s9u01jZZCCRZH1pkZ3v/wxddYm8cw5hCrTjYkyNgJJ4y6sM3LzC6NXLGK4ikoyTjqfYXn5M7sc/B9/BXAhCarQyMMYy6LqDNTrBxLvvImXgiZ5IxFl8fB/fr2Gdn0cOZ8DTEImgygV0rczQhbNkBgbRWmH4kF9ewvnwCebZCdLxNOcmF9BND1UoEMmOMzo/R9S2qbvNNpNpxZ1LIQL7fbjRyNYxnP3i3Vtj2ipHcGCTOiGdVrPud+OR8+nTaS+i69WLAjDi4K6xv1Hdz7fey645HuyZrRzirQ1KIgHPcXEcByudDjRsrdGug1+poFyP/G6OdDrN0soKE9OzxFIpXiwtMXX2PEjJ4zu3GZuYxDAMrHictY0Nmq7D5Nw8aE3qzFnWPvqQ3VyO6fMXaDpNRCLB5M13yK0u0ajWARifnmV4aIR6pUTm2lWMTJInf/N91op7vPmPv8v4H/4BMjuOt5jDffQcEY/y7le+wXv/+fd4/K//ivuPH3D581/g0le+AUYEf7dAdWON7bUttAdJUzLx5evEv/slzJlJao+X+cH/+C9p4HPmi19HRkweP35IVBhEhAkY6DAk0Ufj+n6Qg6F7koSCZ6AxK3S3GaflwxH+F8hLh1EZHTqy1mo1lFahgN8pv+0D0WNyij4M7dRx/6+RjmuLRvcN+ToyxvoUJrPj6DTd9VlZuj4LMv7oS1//40Ma7SHtVvR4nZa6xDYhe5TRXecJurjFsGUXw9c60DhNCxGxqe/lKdcq+J6PYZokEgli0RhWJIIhw6Qcof22FeplmGaQ3QyB8nwS0SimNClVSwzNnkGVaoiohe97OI0myUSCRDJJY20LtkvY1+bQjkJXHGTKRkRsvJUVdrY2GH77BlalxlYlT9KOoZViZ3WNVHSAyJtz6KqHKtcRURMaDXSpRvTKOSINH2o1pNYI16e8vUVifAxjeAB/p4KMWEFKSk9jzoxhOYEdUwko5HPkl5cZeusa9ptn8VbWkJlBVLGCMCLEz0wj9srs5fLYto2vFIZpYEVsTMsEGSSNCRKstLz6wxE7vJfRrWX3AkhaC7r3COvWvxPS6WCsfezySDXiJGX0+Lbrom59DrjtwdrDN505v//kqC5hJxROjTDhjdaaeqOBJU2SCzMIywJfoapV/HqD3M42o9ks29tbJNODJEZHefrgHucuXkTYUR59/BEXLlwkmk7hNZusrawwMzWFaVnUK2XsoWG2Hj/CjFjB+demiT08CsCj939GOpkiEo0ykB5gL5cnlkoSSaXYuf0Ju8+WGZubZuoL7yKiEVS+yOO/+Ts+/Ou/ZWFmEnNhho/+1/+Dp7c/5trNt5j8/DvoRh1drFDL5djJ7aLxmbx+jfjvfZ3xa2+ifaj85FcU7zyhWq5y8fxFhr9+E5HIoM+PsfOv/opCuYCBwCVwLJMEwqZpWliWhWWYHQ1bqfAMgNZABVB6S2AKNOvg0KBW0p7WvS0NWxEI867rkR0dwbKsQPMMx1mEe1jgRU3H6a0lffWcQa+AY59Auw7qOpm2e+wdfeD1wN+vr4r+qTXtftp1eLVnw3sqDq9Kyz5N2e3rp6/3X/z0B//8eBt230JEe7KfjA5vauwLq2hRl72j7UTW+tyqL4yvVBpp0HXWoEb5Cmla6Ead1bU1lPIZHhklkUxhmhLlBykLpRRIIfG1xvfcID+4Bt8JEqLYhkXctqk3HUzHZeLKVbz1HYo7VQanZhh+8yr+zjbF5U3K5TIpM0ppZZXCygrZb30FY2oM7/kq/s42jVyB4UQKf2Ub69wck5UR9h4+xZeQisbYfHyfoZ0tYm9eQsQN/I08WDYyGsVbXkfETKLZYezCHnuFIpbrsvPD9xmcmsQ6Pxf0y2YBLIm/XUSm4iRGhpDbGxiWiW40yf/qFunsGObcNLpcDjYep4Jeb5B+4xKJrS1WnzwlnkyQSQwHjEBrpGq7v9I+yjLkyT1Z7wnkrZ5w+BFJGnqT7oKMX4a6hLwTUm8Ijv2O4vts90cswCMWZ68ubIXPuMrH8VyG4vFAu1ZhKs56nVq5jB2GG9Zqdc69fYWPfvgDZufmkMk0H/3wh4yNjyEsC+26bG5uMzw8gpCBkGpEbJbv32UwM0QqnQYBRnYcf2ONjc11PMclnkgEJ3oVSwxNTeLkd3n67ClDs9Oc+ye/gxxMoQplCrc/YemjuwwkB/itf/ANYv/wbZwPPiGaifPWb30HtbtL9fYDpJCUajW0VkxfPAeWhRwYoPKn/4qnL55w/up17Mwo8YsXEEkLXXdwbj0m+s0vE/Ek52dmWd5YxVUOvjaQAiwkQhhhKKdsm7w6nSmBkGn3s+mK7jzhnXju4GOQkMVx6jiuix2N4ns+pmnSSnrTZvK/gepdf5/vg/cdz7RfLoXpCQruS69EtHnJZpxQmTxJMS9Jxh998Wt//PIVH/wBJ+iC9klavZg1dDTt8Hr3YmrVF2YwUoSJ5LUI4HApEVKwl8uxsrJEPpdnamoKz/Ow7QiGYQVlhJp14HOl20kVlA6qVa5LxI6yVy2TSCfJfOeruA+WMWeyRCMJMAJbs5EZIH52lkjdZ28vjyFNIqZJ/tEzoo0mIpZASImVHkaODiOTNv7KJsI0SFxcwG76lEpFBmJxatt5Ks+WiRpgZIeRiQR+bg9dayJMA2FK5NAI0XiSRrGEp6FSr1JcXCbuW0SuzKB2SqA98D2008Aem8CSknKxiOt7aK2wmnWQEcy5caiF99YbiHicwekpolKQ292hVCgGWocUWGbAvHXoNRtIuL1wvU5GKAgY82EXhD4HJpxoZwu3zwMa62no0FMnlKZPXNt+EKJ3OT3qbH2zH1JsaX+BYKIIEne4vsfw1DRyOINuNFG5PH6jjtN0SSWTbGxtMjk5xeriM+KxGJNnzrHy4CHpdJLJ+QW043Dro49YmJsnmkhgjIyws/icWqnExOwchlY0m00isTiFlSVK1TLpgQwj2SyGbWEOj2CZEW7/9Cds1qrc/PY/Yvy/+wNUtYL3dIW1v/kRg7EU2StXqOV2uffhh0zNL4AvSWsNzSbbS6tsbK6j4hHGpmZJTs6w8+I5L+49wKzWiI9myCzMYGYyCDNwrtM1l+2f/JKP379FpFgl/q0v8/Gf/u8U9vIo7YGwsJBY0sSOWESiseCvNEMmqkKBXYXZssL+bZl9Qg1btsPBOlq1DsemZbAJzLiCRCJBKpVCKxWkiG0PXSv/Q0e7Pto89CnZ0AGE5tjbT6HpHq9p99Zg+2vaL69lH61d0z4iuseDvTDdV6Nln1bD7qsDH69hy1eCdh/bksOOSAEdoVW1bKWH7Ned9HQAnq9QvhvUoRX1WpVnT5+xu5tnfmEBKxIhFo2BEPjaDw9QEKFzmeqUqXzwPNCKZDxBCZcBO07q6hWc2y+I/fY7GCNJtOuAL5GjGZAm/uo25pk5Rq5cQsZsKhZEo1FyT59TvH0bmR0m+vW3MTLJ4FSjyeA5tV3AXJhl/PIbOPUmZsRCotm694S17/8E7TiYc6PIgSTCNJEDQapSEbXJXL5M3IpgCompYGPxCY0ff4QxlcEYH0EkBihXymzcvYOwTcZuvMlAaoDNnS1WV9d49uA2zQdPMKbGEPE4uukGx3dqDzkyysjULBJBrVan0WgiDQMVZojrxKceGEmlWiAH3YJYP+eylzv0K8yrfZSZrPX/aQThY7Rd0fObnsu/TX2dQ/rU1XJ2DP6C7yu8MPuMkKGPhe/hKR87EsHIDgfadaOOX6tRLBQZmJpma2ebiYlJcvk88ViC2bl51p8+RhqSeCyObjTY2tri7JlzeJ6HiMbwt7ZYX1ljJJtF1atY6TTxoWHymxs0m01GR7NgSMrNOtbYGG61yL1f/QID+Pz3fp/IuzfQDZ/N//Pf8sH/+5dMfvUmu7rJR3/3t9hWlPd+7w/wnq1ReviQRqPJ6uPnpCM2l7/yNWZuXEfXqyx++D7K9Tj75huMfvldzAtniExNIRJR5EASf22dB3/799z/2QeMTIyRHo5jK8mzlSWC03EFpgiczswWHG4aGIaJDI+p0ypk0vuGT4RC6GEzXdvJDNoe4i3Uz/M8DMOgUq60zxloOwuGjP00/hsH7catzydLj3v6xXTcOtp/78vf8SrO0e6ml2VPfW3rv4kQyBFk/NGXemjYr4R5Hyyw9ecgNH5QBev66pAgIdpwVLubtUIaJtrzKRWLrK6vUS6VmJ6eYvrCBYQfHjOpAjtgcIB9mI+2S9AzjQAWzIyOsFbYZdhOMPiFm7j3nrGzsoRc3cYcHsS+eR6/0AhiXwmP2dzOgWkQnZogulehpF0MgnN5nbUdjJ0y5sIYxugQqtxEDiRAmOhaFZoO9mgW6dVpNuuAIhaLU1xZJaotol+4gq4p1E4eY3wcXa6i9srE3jhDpFSmUNwjnkxSq9dwCkWiiSjG8AD5py8Ym5pBOxpdbWDPjjNoRpCNfQ8AACAASURBVCmVSiTTaRrVOv5ujuhUFiObAQNUucaje7cZPXeG5HAGy/XwXY+G0yRiWVRq1bCvgph0PzxHvBd820IueuXF7niadz3btXB6T73uvM+96Sjr+L76e37ZmzXv/3Q0k25/Faaq6tUv/aht29fBex1qgC3NTymN47q4nkd2ZBRjcgzteqi9AqLpBh7/9SpDmUGUr9je2Wb26psUN7dwHJeBdBppGGxvbjI8NIyvfJLxOOsvnlOtVpienKBWrRDLjuMWczx/HGjkQ7NzbO1sUanVmLxwmYd/9wOou5z5/E2mv/vbiEgUGTFwHy9iVurMfOWLfPAXf43lad743HvYsTje3i7l/B67xT18z2X68ptEL87jr25w9/1fQN1h8ux50mfPYrguulQBX7H19Bl2pc79v/0BuZV1Llx8g4WvvcfQ8CBWdorI1XOs/Nm/YbW4TUJGsKxYkNhIB+c5C8MIZcswpXFL2FcadOCQRmizDnLryy5NW7QBvdZ+00bkCLR1M8yxMDSUCZA002yPpQ6Fxv2e56IPf9iv/XWsKmHCnBPabE+7XZ9Gyz62/CPCxV6dPfsEqY2P6Ku+6+9lbNCf5vlPoWEHTmc91ezw1ctz6FAlJ5RS9rm/tybaARhddN3b1q5bFzvSbiuhv+v7KM8nn8+xvrlJrVZj4cwZMkPD1MslIraNZZpBsglfBYfQE8DprU1VCoHjeyAlpd0c2Viaof/qt2n88Bbre1vETBtHaYrPVrDLTaKffwPdcFCFCjKdxJwcQVeq+KUS5uw0caBWKONJiVAe9eIuYn0HadiYU6PoahNdqSEMM4D360XMiSnioyOUtjYxwyQtWxvruC/WSZyfw8gO4i1vo5sORiaNv7aFNTtJeniQUqGAp3xoeNTWdrAdzdA33wMRHAghUKhyAyOTZHBmhvLONo16nUalTHFrh1QigZEZwl/bYjiVgYaLrjexpqcxqzVKjSqu62IK2bZZ+aHgFEyBA6xNiDazaY9wnynUi2EfnApHfXNgZhwotD/1lAvbm3v3ou/BqA981S2HAp3U9vua0uXx3eeXBFpc6ycEtmkhZIgIaZpOE8/3yMzMYQynUZU6fj6H8DXRVJpcbpfBqRnu3LrF1a9+g+3Hj1lbW+XMwgLSkLx4/pzpqWk83ycejfLs+TMSyQTZsXEqlRKDkzOo0h6bW1v4vs/E/DyVQoGRCxdJx+Lc/vGPGLmwwOx/8buYsxP4u0U++fO/JFN1iH3jCsUf3eOT7/+YG59/h8zULKpWo7a9zcPHDxF2hIUrlxlYOEN5Y4knP/wJVafOxXc/x8CN6+A7rNy5Q9KMQNPj8e07/OJHP0I3PIRlcvV73yFy/SybP32f6vo6MWkTuXKGX/wvf0LN9xix0gjLxCCEeUTA7mRrA291bciAfR16Oh9gqELKDsOmA4W3xkd1mX1Mw0QrzcDAAFbECpw0CZh5CzJvxX93IPHuyRlcO5SKVITMtDNzesyW1kXRmYOnJvGZMO0jndBOU/cxcHjrnr7NO4rhfxqm/UoY9jGRUgQMW+T/+//h8PZ21IbXM0nGUfBGyJBF2KiD1HbQ6drloEvj0aHaEdbdBWN7rkelVmUgnebZs+d4vsvg4CBaa9IDg8GCQQan9Cgf3ZWtSEiJ0gq30UQIScS2iZoRHEOTmVvAb5YxkgM4Ozvkd3LEzAgQhGx5wOj1KxhT46h8HpUvIkeG8Z6vkNveZHh8EnN2Am9pnc3nT0kmYjieT1H7jKQHGXrnTYyxYbylrfA8EYW3uoGMx9COg3KbLC4tk04NIGoOrtKMnzmPdXEGVamgikVkIo6/XQLhB4ksSgV2l1fRSmPGbXTdZfjcWeTYIP5mDiGtAJ3wfETURldKVPb28FwXR2hGEoNELp9F1ZvoagO1mw/Kmh7H3ymwu7YEGqxIUI5pWphd54S3FuShhalVGxbvhqX+P+beLMiOLL3v+53c777Uvu9AYW2g9+npHk7PcCiJI4qkFAwpFFTwyXp1+MXh8IvH4Sc+8Mm2HIqwIhhhkjZtSqQsihxzOOTsS3dPd6NXoAAUat/uvmbe3I4f8t5bF4UqoIDuntDpuF2ovCdPZmV+5/zP/1sHVeKhpJ9JalAEetLT+9dZDFs+BVCfuz1Cjx/XT/bBgJ7KNeRYtnt6zZNJ/Aa8k8JujuveMJKo6IxQo0xdoYCW00b1QqZefhERMwjLDcJKFYRKo1YmMznJWz/4PvOzC4yMjfHeL95meWmFRDzG3Xv3uLByoRsxoXL79m2mJidJpVKUigWGJ6eoHh0Q+gHZbJb9o6OocMfCApX76zxYu8vNN38N85WLSN+l9p2f43Q8Ygmd4f/692j+yfc4uP0+o7kRRNykfnCEbds4BsyNTSHiMVrlEjt7u+hCIZ/Jkp2aAqESVEsIVNA13t+4w0u/+nUan9ynXq0zceM5lIRFZ32DO794H0+EXLp+leSLz2N9/TX+4MoNOlJjMp4mUEENA6QXInQV1TAxNQ1N01C7chmGkanBD3z8INIQKUKgKSKK3Va6IN91pOoRg1BG7yMIA0IZIkLQTR3TjDM5NcnY6GgUXSJEN8d4xMYHAfuhd/8YVWzEsOWJY6ckVxkY89kAu7cxeDJYPHTOCY51csTTSuI+Nuf4OVOXnquE7xP6PNXG4dyA/ZRx2Kd9dY5nkP/9b4nHq8RPvdh53+yJ5fcRGjJwscHvHrrvgYW4B9aim2JQCNp2m1KpxJ21NVRV4eLFVQAMw+irY/3Aj0K2BgAhGjNa/t1OB9MwccKAtGmRWl2h82ATLWYhhIaaSpEcG6a+f4iViJEwY+B0qO/sY+/ukZibQL80h3/vgO27t5lYvoRiaYSVBko6Rmpiksr+AUoIQ0Y8SuRyfwvDdTGuLIKiIFttpKcgGw22NzfJLSwwNDtHrVREBgExVCrFI1r3N0gM59AXZwgOqxD6kTe3H6Kks8SzKdxylbZt44cBjZ19TM/DXJpFGCZhtRX93YaKkstijY2ilmq0ihWa7Rbe1i5mLIY6NkxYqxMGLrLaQpgaqfkZYgjqtQodzwUp0bTBYm+R1/3ge+2FufQ0Ig+9dXG8Gx60FZ4lJWcd/ULAune5x9HhJ50rBwfhlL3qCTXoCbN7/zvR9bcQ4IchcVUnMT+DtDvIdhtcl0qpSHZ8kq17a8hQMr96iVvvvE06nWV8bp77a3ewrFikFjdM/v5vv8vc3BzZdBrbcciOjLH7YB3LssjkR2jUqgyPjmMOj/Gj7/8taUXn4j/4NYznl/H3K7z7R/83uZlxcqvLfPKjHzL1+puAj1UoQBhQKBbxHIfxy1cYfuVF6rfXuP3RhzRbTS59+XXy4xNovkfo2NDxaB+V6NQaKBIWvv46xpUFlFKTuGlSX9/g6JPb2G6HoeVpln7lNTQzhXHtAkoqxQ//t/+djlSIa0bkdyqi2u+qrqNpOqqqdnPmDwBw1yEslBJB5M3crwnfZ9f017pjFXcE3r0yjxKIWRaKqkZqcY4L6kSnD+hwBtjhk0T1VHE7jV1+JnZ9fLWnZdkDWvjTv35q1fgTBuz2OdctPqHTU7HsXybDPse1IpX4629+60y19lmL1al/2GmUZBCsH7ODGATss4bpMW4Z4nsevu9zVDiiUW/gdlyef+UVioWjKLRCUSIgJHIsC4MwUuF2q1EJKbqbgJB4MkXFaTM7O0fsKy/gre1iLE0ijDjStqOc3J2A9JUV1HaHo/09UskkbhiV4Sxv76AelIjdWCJh+6i5NMIwCNsesmUjTJPU4gwxS6dZryPDEDMeo3FQpLW2iZWMoy9MER5VuHP7E5ZWV5FtD6FpZObmSKQSIH1kx0OEAYWtbbRmg9iVi+CHUdUtUycsl5FNh8TqIgk3wGm3MU2TSqlEcXubbDKGOjaCMATS9ggrdcJyDX1hGrNh02w3sRIJqoUiSrGMdXER4Ug60kGPJwgKVdR8luTYKH6ridfudG3uAk3TItuhpvYXtZ56seddLiEK3Rqwaz9k1zsJ6CfE4LRF7gsD62doJ1WanJwSj3R4uPX+/OPnEvVThEAqAj8I6HgdxkbHUHNZZLMFjgcyxNB0WvU6tXqNy6+9ztH6Osl4gsmJcQ739tB1nfHRMRRd5+Nb75FMJhmfnMDIZNAVwd3bnzI6NkYqP0TouThOB8uKUzzYZfXSdcb+9e+gzQ7R/ovv8uEPv8/1V9+geXjE+z97i8vTsyi2j/vpHYpHh5QrZUayQ+S//DLhQYH3v/9d2s0GV199hdG5RYLCEcWdbQDazSblYpF4Jk3q4iLG9Bjl9z/F/vQBP/zO31GoVBi+MMvES8+RnprCCME5LLL34W2GXrsOmsr3/93/gSbADARClagoqEJB1XRUXY/CukRk5FAQfaDuld4UMGCzHlBdi2NWHMlvN3NiD7QBRUbV/YSiMDY2RhCEUVKWM9Qzn6kc5BmA/dnAujsM8PT25Mdg7Jn27GfPgnYedfj5gP8x7+GR4+cb76kA+zMQ4S5gf/Vb/RPEaStN7yJP2H30zz/t3MeA9UO16HptkG4MPDQZhbW4rsv+wT7tVptYPMbKhQv4HTfK0qV0WR3Hjh/9IuhhCEE0sN/poOsGviJImHFSL1xFtjuYz6/gbxWQbTcqYJBNIzSd4LCMOj5CcnSIcrmAisAUKtL1sV0Hd+eQ9Gs3Eck44WEJYZkomTjSdgkOSyhDOeKTE+iuR7Pdou276AGUdvdISBMlnyafGEFJpZG2C54HgYtIxtGzcdSGTa1cwlI1aqUq9c1tsldW0edHcT+4Tb1cJjY+SVisog5nSA6NUK+U0FFIKBrFzR0SXoh+eRElFYOWjQyhfvsOsflp0sOj1ItFCELsdpvDT9fITY9jTo8RFlsocQPZaCF9l/joCHahRK3ZIGZZmLoRlSZVtcg+GIYDdsBjp51B5jGYrlTQU/k9A/L+FwDWD7eBTeo5AXtQ+9BLrqEo3VzXIrJx+r5PGITk5mcRikrYaoEX4NTrCE1lf3+P5Ws32L39CQBjk1NsbmwSj8eIx+JomsrandvMzc2TTCZJZjIIKbl/7y6eFzC1sEijWiE+N4emSNbX7jCzepH4b7yJkhml9SffYWvtFpe+/ibb77xL4Phc/tLrqJaBt7/N9vYWlVablWtX0fIZPv3Od9k82Ob6pcuMXbxEWK3SLBQQisB2HYqFAnErzsTN54hdXKb1YIM7b/2C0uERi7/xq8ylh1j4lS9h6RZ0/Ci0UQiO7q6z+WCDST2G9AN++J//AlNEFa2FEKhCoCoamqGhampUJ1sQqcRFL11DeH7A7nl89xzPun4wQDeMNCrbOzY6SohE7Xmk9wFm4F331kx54vi5xOoEYH0u7Lo/2PG9Ph3RPvu7p2XZz6rKHmiPd84b6Mfp93fq+c+qhv/CAXtwwDOB9wyQ7oP1accGBVYOMGY4znjW7aMMjDt4XpeZyTDAtm0ajToHB4dkMmnm5uZxHKdr94ta33lHHoduaZqGUFU0Q8fzfFAFtu8TOC7jX3oF+5PbHL7/MdrWEcbSDOp4BkKBrHsoCR2hqYTVCsiA5PQspqHhtG2k65E0Y2i+5MG7H5DRLcwXV1FHLMKGg5Iy0aZHCA9KSN9FX54jZiYQlRodzyWeSFA4PMDe3iO1OIs2nUN2Agg9hKIiqzWkLdEnsiRjKTqeg2VYqAGUPr6D1emgmBax0TFQQoRuIF0XXJfkyDCalNTrDRKJBB3fY//+fdLoqCM5vL19pKagqVHa0UR2CF2BcqNOLBaj6TRR6i2sxRmEAOm0kXUHaXdIX1slp8eoVct0fBfTigGgajqaqnZjpaN3qfQ+SpTi9OTkG2TZp4vt6Uazft7gwc9/Ke3kFHrkTzjl7xmYYz3QkELg+x6+5zMyNIIxPYH0fGTHRbZtEIJiqcjIyBi1YolSqcjMzAylwhECgWmagGRra5OlpSU8z0dRFdp2i/3dXebn5skP5VFVFTOTY+MX7yKEyvw3v4J5bZ7Ou9uYzy8RNm2SjsfmB7eYnp0nc+EiQakAdod6o8LE/BLjF1ZxigU++uB9lpaXmLtwEUXTcIpF2vUGKoKy02IknWXs+ZskZ6doPdjg/o9+ilNvsri8QmJhivSNVUQshb+1j5JMoOQjJ8sPv/s9qoUi8XSSiVdfRh1K8O1//2fUpE9S0YhLFb1nj1XUfiZD6AF2lI40DOmrxXtA1QPtnrwOLqC9zWbkahESdPM2CCHQVAVdM0hn0hi6jqJohDLsLmWns8zjH+cVWPEoln5O7Prhu/r8HNA+b8A+l3biKZ7JaaAtTruPzxuw+xd6iv7ddjpgPzTAKaD9+Ld0xkeeOE859jo6ueAKEQH5QNxjGIYEQYDdcbDbbXZ2dhkbGyWZTAIC3TBwXRdVVSMHkTAgCI/DtqJsRyqaqhEI8GSI07aZW7zA8Juvsvv338dv2Qwl0oS6Sml9C80NMFdXEMkYQbGGYukIzUToKrLdQkllsIbymOjUj47QNJ2hTI7C0QGdu5sYio6+NIl0fcKKjTo+hHQ9ZL0DKsSWZ7DsgFaliqXqoClU7m4QNhokVudQEkmC3UNABd9DqAba4iSJ6Un0dodGvU48m6K0f0StWiYzNow2PUNYrSNUDWFqCKGiD+VJT03hlyoEYYBi+5QODtAdh8RzlzGGRwkbbRTLQLZt9HyW/PwMbqmM33bwgpDO9h6WZaFNTRLWIpt2WG6g5lMk83lCu0On00GGIZqmInQ9YiRdL9xe1TOl925P0eL0WDZdcXlU8M4QuZP/9WXuMXL6BbSHblmcdpD+JnLw3uSxr9nxF4Ku01PkF+D6LkIRZCdnEUmT8LAEgSRwXTpuJ6pdPTPDx7duceP55ykXy8ggZGx8HDMWY+32bRbm5+l0OoRhSKvdpFavs7xygcLRIal0BiWV5sHaGrMry2Rfu4mSTHD/3/0ZsUBi3VjiwR/+GfV2lZnFVYRuUNxcx7NtTDNG8tJFWkcHHDx4QELVmX31S6iBB26Hdr1BuVLCRCWZHyJ3/So4AZvvvM3ux7fRFZW5114lOzlJ/eAQ33Ux2wEPfvgTEq5k995dNt9+l5RUmPnqa0wurzCcSJH4p/8I+69+wK13fsJ+EDCqJ4kh0RCE/Y1cr4BHlKpUFSCl6DLssO8c1ovBVgciUwYX825MSUQAwvBYJS4EqqZh6AamZZBOpyMTRl8lfDY49XnRSW1LX3Sj83us7zTm9/kDdv+mnu6c0747bRwpOCUp2jmue3779VM9k3Mx6nOsJb9MwP7v3njzW2ff0Smg3Tv8CMie9undnBgYSxk4ZyB0q3sdoaj0wx+6QO25LrbToWPbbO/sMDk5gRWLoWk6iqIShr0QGNF1CqGrygpRFBWhRtfpeC4yiDylxxZnMaYmwO2QzIzQLhQIALW7QLaOyngbO5hxHf3CLGGtDaEHoYZsNCncuYtXLpO4OEt8bJxKpQR+QCqRoOM4NPcPCQ+KmKOjqOM5wqoNugWBIKzX8JsNFKFGoFuvYGgaqXgSv9HG2dnHTCcwLs0jrK4nDSrSdgj2qygjeZLDI7QPDtGEIJFIsv9gk2TbRr+0TNhqIW0bYajItkNYbWItT2PYHVodB83QaRcrhAcljEwSbWYU2fZQ8klk2yWs2yRX5rDaLkEQECApbG8THhVJvXKF8KgRAYqmQCCxhkcwgbbdotFoRN7NXdv1oLpR0ot7jeStpzqP5LUXoyoeErtn0Xj3F7xH5PTE5wtpA5vTh1Ti8nguDAB3tNM/7qb0ajgLpW8f1TWDIJSk5ubA8wlrdQhDhJRsbW+zuLzM3U8/YWF+AcMw+eiDD5iemsJIJPnx9/6epeVlDF0jkcnQqFVxfZ/F1UtUqlWMhIXXanP3g49Z/crXiL1xhbBQ470/+jOGM1lyv/4VgqMasWqLzPQUslrn7v07JJJJRl57AVlr8uAnP6PZbjG3eAFzeTZKpxv4bG9tUikWmR6ZIHntIqBz+0ffY+vuGvlcnvlrN0ldWsa7+4DS/j6e7xM3THTN4Kff+S7vP7hLwopx/Suvk/jaCwRbRzT39thfX2f4xWuEhTL/7d98m39oJTClGjnmdV+tommouoaqqFFlLVWNgLlrsgnDkKBXFxsih8kBcBxkW7KH1j3All1fDEVBESqmYaBpOvlcDkRkH380nGtQFs4Clkfjrk/vJ86FI0/TfhmA3TMXPNoe76V+Pvs1z7SJOVeO8Sc+k1M0E18YYL/+5rd6u9BTB35op3jGyjcA0kI5ceyhGxz4fTAhPtC3W/eOBV3nMs+j47o0G012d/eYnJzCsmKYhhFl4Aolge9HKtuBeMnIfh2iqAqKouJ3gUcA4wuLaJqGvbmL4gYIXSE+NYUIXDqOQ8qyCAIX227QKZXhoEjs5kXUoRxhtcZH3/8xsViMkStXCQs1CHySU1MIfMrFMtl4Ak3TaLXbeMUKemigL00iDI2wXAMEjYMDtu7fY3hhjvxz1zCaDqVCAd3QicViNLb3kNsH6GOjUex2o4HQFNRcgrBYwSsUSIxPYciQdrNFKhZnb2+PxoNNMlPjGFcX8TdLUTEzTSWsN9CmJkgkLdqNJrbnoxoalc0dEp5EW5hGaCrBUQ1EgGx00BdmiSXTNI6OaDk2La9De22DzOoSIpkiPCohXR/ZbCASSeIjI7QqJdrNFoZhIES0wGndIrmRxkP0Qbpn2+6JgDII2oPJcZ7U+hvAhw89EbFPqD4/tzYI2F2g7kXvyv4lI7SWJ9QJ0ZxQokpauo5QBKZlksikUJIpZMcDz0OYFpv37jI7M0Oz1SaVSJLOZrn90ceMj4+Sy+bYuH8XpGR+dhY9k+XW22/TarW58NxN9nY2mXjuBoXdDQ6397j65a9i3lii8/Yad7//I1ZvPk+hVCBerqGOZHG3dinu7VM/KjKUzTP88k1KP36H7Y0HzFxeYfyF5wjrbbytHXaLhxzs7zEyNMLkxUtouQz7b7/Lhx++y2gyy8XXXyc5OopfK1O9cw89GaPdbFEsFMhPjhBbmUOr1Pnyr/8mC//q10HTcX70Lj/79t9S2N1DCMH0b/3DaAP7ne9TlT5SSFRFpbd4apqKoRtoapT9TFUVFBG5sMguEThm2GIAtDlelwbk9BHAhgiwlUjDJxSFoeEhEAqyW6ugB9iPyscTgOUc3w+K2efRnhawHwvWZ9DoL9J+3RvnaZ/JqV7jTwTf84D8Gf3OPPzkHVgfsI+v+ZgL9AVYPPzFAEMadNbo5Zs+VvucWH77usDe7qT7exhEH6Jdqt1xaLfbFAtFhoaHiMVMdMPo2kIVZHdHC8dew1LSnaAKfhjSaLVJpJKEYcjY/BxKOkV1fZP0pYsIVSVs1AnaTYyxccyYSaNeQ1Ugphug64SaQvOTdQwhUYdy5DWT9MoiiAAlkwNVJazX0VIZkmNjFI72abXbWJqOH4RUS4eYW0WElUBfzOPs7KF7kvGXXwSh4K9voy9OkRodwbNb1I5KaJpGvWNzcPcuaS/EfPEisuERHBZR0gkOD/dImhbayCjx4WHceg1FUzGFQnVjB6vloq/MRFnVkAjTIigc4rcdMjMzWIqIgNU0abYbFO7cJa0lMK7OEFZaCEXp2sI9UhMTmGGA5/nE43GqpQLJRAxtdgYlEQdCcDrgeaSmpkiZJuVyGUWJ2Een00FVIhACjmO3uxWojuVIdi0hx/Hyg3L5EPsZFMEB14jBifMEuD5xzrMvf2dq8LssOjzR6XiTIvoh2n1HvP68iUwJRjKJEosjNAOEiLQXuk59ZwfLtEAouB2H3NgYH916n+HhIUbyw+zu7pLL54nHLBL5IfY3N2i2moyOjmC36oxPzFC/d5fD7SNe+h/+G2JvrLLzP/+f7N9dY+mFF/jZD/4uKgQzNoK7d0Cr0iCuxxh+5QZa02bjzicYgWTuG19FtEPqu1sIx2X/aJ9kKs3c8y9iDQ/T2NzkwZ1PGM4Ps/zSq2RWFvEfbFHe30M3DEzLZP/gEDWQzMzMkHrjS1ivPU86nUY6Ls2//zl3fvoWpb09rr/0PLMvPcfYpWViX3uDxh/9Oet31lECSYCPRhSxEAZBFM6lR1W6NKVXCERFyohZB2FIEPgA3XrWUZxwz/as9LV+4tgp8CRgi0gbouuRpi8/lH/IFt430fRl7PhdP1aK+sAzuKk8ZZzHyOTTts8VsM8Y49kA+5zq8O44z/JMHr3fU8DzSTfxNGrxUw8/2X/gEcCOrvGkG+NYiAYWm4dV4QNFO3oP8REP4DByJuvZsrthVr7ngZS0263IwazeoFyuMDScxzQtdM1AVVQURe2f12PUYRj2SxD2isq7nouiatRaDWZGp9BX5lAsjdSLVwl2y6AroKqosThhvYYSt4jNTKMHPtVCGXSNWKgiVcHR2n0SaBir86gjuYjt9FZjoURhXBpkrl4mlUzi15sobkBGM/FlQHNnF73tE7u5irk6j393C6SCkkoRHFQQlo6ZyJCIWVQODgmQJGJxisUi2k4Rc2ESJWXgbx+SnpyOam/7HRAKZi5HTFGoNRvk83kKxSLh1j5GMo42M95NhlJBBhLFEGiJBMnhYYJaA19ATNUpHx0QqzsYz12AQBIWa+C7eNUK8dlZMrkc7WaD0Pepbu8RHhUwTRN1cpSw1QFVI2zUCX2f9PgkdqOKHwTEYnGQkbpXduNYhdqN2+6H1UeLUo91n4zdPqkWEyd+PnT8KWdtT6SfbQk8w2TU+0oMir58qENvCkUZufo3geiybyFAz+cRiThC1ZBtOwrn8n0K+/uMzi9y99OPmV1YYPP+/W641hSlQgHTNKKxFIWD/V0My2BkZARVVRjKD7O7t4nqBSx+/evoq0u0/+JHqG4TRRFsP1hnen6OqcuXqG3tUt8vMDQ1iTE7xdG777N5uMvK0gUS01MElSbtehG7UqNeKTOzepXE7CyVtdvc+slPaNstLj33XFE2NgAAIABJREFUPEYihrRtwsMiNaeJruocHRzS8Xym5mZJz83jOS1E02b3P/0Vt77z95htj3g+w8jUHMOjI2iT47jFI0qf3Cb32/+Y4n/8K3784XvoQiUuLDrSwRQ6QRj084mrarRR1DS1n5o4CEN8Pyqi0tsYHducj6MbHtL+dWVzELB75CRKIqSSy2ZRlIjN9yH3FDb85DX2+PrHm8pj+Tg53ufRomucL4HJs7DrMyt3fV7q8KjzM87gZ2HZT+j/pHNO++pZAPs89/Zw32OW3d8JPnJsYOUapDZS9kMjkJLQ91EVlXK1gt12qNdr2I5DPpfDsCx0PUoxGk2I4xtVBMhuOkLP9TAsEyEEHcdG0TTK5RKXVlYxX7jKxn/6W5xiheTcNNrSOGG52b8PdSSL7LiEpTrq2AiZV57D7Pgc1oqojs/IyBhOpcLB/QdYdgfr2hLa9DBhpQWujZLLgS8Jj8ooiQTmxCiB9CiWSni2TTJmUdnbo7azSxwd48VVFMuInL6yCcJKG+nYoOhkLy0St106nouuqDSKZUp3H5AKdfRLc9ED7PjgKUjPRWgSJZ8lNTdPbXcX3+ngISls79Le2iY1NUrY7GDMTSDMGAgVHJ/Y7DiW7VMuFYlZJo1iGX8rsqFrF+ao3LlLcmGOsNlGSEl8OErD6nguUhE0ikWUUh3r8jJhtU5le4eWa5OamCCWzqIFPps723i2Q8ftoAolygilqEghkfLYSafHTmS3NvkgwJ01cc977HzC/JT95Um4PuFcOWCnfqhzdwXuTRGJiJJ29E7uPg9VUdBzOYShRYU+2jaEIUc720ysXODOe7/g4oULlIolPM9jYmKC3c0NOp0OYyOj2O02R8UCqAqpRBLHsRldXuHWh7dYmV4k90/eJGwGGFfnCHaLvP2Xf0kqkWL+pZcxfJ+te/ewCZh74zVKeztsffQx8ViMuYurSNfFbzepHxxQqZbJT4wz8spL1He32Lj1PoHnc+VLrzE6v0Bzfw9VSuqVKvVymWajga/B7NwSmfk5UOBg/R5ra2tMLy9gSoV8bpjhl27gd2wUz0edGSM4rBJ0HPa2t5j6p79J6S/+ij+4/Q7LqkkqlaLjtlFRkMiIYWtqBNZq9DOqKa7i+T6ObdPP1T4AMr2Y7b5pjuPXJrvx25Kw79CqdFm9UAS5fA5V1VA1ncE0pKel7j2t9arb9WB6sJs48fm82+B6eq6+Z333ubLrp1CHd1nxsz6b0/wMHvv7I1f64u3YXaezr33rtNFOe/AnYxUfBesTFx38d08FrijH2YD6NqPodyFD6o0GSCgViyiqQi6TJZlIomhqJKxKtHvtsTChRDa/IAjwXRcjHkMKQcd10YTK4eEhV1auoeQyFH/8DuZYnlCGNG+vo+/X0JdnEEkLWW0jHRcMDSWXQDoOwWEJdXyUdH4IZ/eAtvSRqkrMNCmVynTubGF4oC9MROX/HA8ll0AIGQF/pY05OkpmdhKnUaFVqZIbykMAu5ub6FtFjJkZtNEM3touEKKk4iAgbHbQF+eIqQqdah0jlUD1Q+qtBv5ugfjkGNriFGG1Hj1DRScs1cFuk1iYJyEl9VaTtBlDkQJnr0B8ehJ9aZqw1kI6HqgBYd1BySZJj44RNFs4IiRwOjTLZWKhJHX9MsH2AQgNJW6C52EmU6TTSQ6KRZRAYtstwsMi8cVpzFAlkUyA74IboOZy5MfHaB0WcF2vW+ZU7durQ6JwPUU9zpQWdquC9Sog9WRP4TgZy1ky/8tsD1nZHybP/WPhWTc5ANpCRjIslCjsKAgkilCilJqJZOTc5wdIN0C2WwhVQTpO5O+QTLGxvs7K6kXKpTLr9+5x7coVBIIHD9aJJxIs37iB33GwTIv3b73L1fw0yd/+Gp2ffcrm3U8YWp7mnf/r/2EqN8zY/DKtwiEbmxtkUhkmZ+fY+fAjWkclli9fIp5KIds27XaLw4MDUrE4YzdfQNN0Su+9T7VQZnF1lezEFHbxiFapiKZq7B/sUa3XyMQTTKyskr/xHGGtxeH6XW7f/ZTx7BBLN5/HfPky6tAwasMnLBbQh/PoyzOEhyX+9t//OVvbW8Qtk+nf+i3UD27z4Xs/JykUpBsQV4zuW5EoSpdhKxqaFkWIKIpA0zU6nQ5tu91dS7oqcUDIwZjsiHX3Su8CAwx7sLCN6Jp6BNlsDt3Qo3K0PULCwxsCOBvUjvPvD66/vxwpPy9gPwu7/sK9w7t9+xrf855y4j4eOe+zsuy+auS0vuc4/0Q79hI/o+Mj4Py4Cwze3AmgjjKMhX21juiCdi8xQVTWMpoMlUqZwlEBVVMZHh7BisUiz3Eih53IQVMef7rXdYMANDUKdWnZxOIxKq0GKyvLJL7xKntvv4MdeMSFhl2poykKTbdNcHcbI5XBuDpLWLWjrYDQwPUQRowP/+Y7eHtHTPyj12G/QicMokVAVTEVjerOHmbDQR0bQx1JEewXQBhRutBMgrBZR3Zc4okkiXSK7d0dtBASiQSu71O+c5dYy8d67QrSDZFtByWbQCgQlkuow0MkFufwDov98DbDNKht7WIUG5g3l5G2j2x1jjUE9TrKUJJkLEPg2ChhCAh2D7ZRylWssWG0iRyyHfkKCFVF2m2s6SmSWpx6u04gJbbXIdg5JH5lBXU0FWkAfA+hKgjdYmh0BF2Aj6Beq2GXy6SyKYxrFwmPaoSKT1isQACZ66sYTZtiqYgZi+EHAaZloXRZi+9FuZ2Drv1aEDkBPSJ/MqoPLRSla7seYKY9kXus2D+mnTNxizyr7xmb7lNH7TIpKbpewb3fe3w8lMRiMYRlIjQtKoFqOxD4BGGI6/skk0l2tzaZmJjETCRZv3ObkdFhsqNj3L93FylDLly9RnF3B8/3+fDBPV596RUS33wd99Yme2ufsvy7v0lwWCPX6JBMpdjbfEDbtlm69hzxkWE+eestxvMjTH71dYKjMs1aBafjoiAYmVsmtjDF4dvvsL22xsj4OCPPXSes1agWDlEUlUarSafjkMvmmZicJXl5Bdm0uf/uzzl4sE42lWbx4jXi85PU72+g7DcI9o9QJ0ZQYhbtvV2Kn64hDsoECqiZGC/93u9gPHedzT/8Y8pb++yEbXQBOTNOEAT9zY6mdz9q1+lMUQj8gI7r4nte33SmKgq9lMcnAfv4fYfdOOyg74MRRT5EWhVd1Ugkk6TTKVRFJQiD/hjHERA9yT4DiPqg8csNT+wXGnkCYDzpVs7aiJzpHf4EFfxTsetHfzx1e3qW/cgA5zsGnxGwe50fxwb6AjTwOU/rxVP3hurG5NL76UfMuNls0qjXCcIA3TBIJpPouvaQfSGaMFEu4F5FHAmEQtIJfISm4DgdctkctXqDxes3UFQd99Y9sjeukUkmqe/vI7oOZZl4GtVUObi/jtVoYb6wGrGimg2orL/7DrVqg0tffZ1gp0Ds5iXiMYtOvY4WRJsNwzRp1Kq0N7bQGw768jTSdpDtNsIApMb6j39CvVZj6Lnr5GZnCIoVnFabmGmS1A1qhSJKoYx5ZR5lJE2wU4geeSKJrDcINvaJX13BlBrC92g2m5iqRq1YxH6wS/JyVM0r2K8ivRAlbhA2HZRUDGt2Fq3WoFarkjJjhIqgubOP6YM2OQKBD34AUhAcHKLNjJPOZuk06rSKZewwoLGxTcIDfWE6EmpNQ9Zq4HoYuSyJZIy206FeLCO8AL3UQJsaR1GjPOdCEYTVJubSPAlVsLe7i+t0iFsWjhOlNw2DAD8IuotHxEo0VaVvZhkURSXy+I02fjxcGEEed+9lujuPbetxxRj6fXryfFY7Q2t2FmD3/xHtToBuERCiFJpWPA56lPAHz0N2HHzfp+3YZNJpDo8OSaXTpJIp1j7+kKF8nuF8Ht/3uHf/PtMzUziuTW5omLffe49fef1Xib1xHfftB9jtIsWDQ7KhjjY7QbhX4N7tT8jn8ky8+BK1zU3ef/stbty8gTkzjX9/g2qrQbVaYXRkBGtuHkKP/fduoacSTK+soKfS2Ls7uK6LEIJCoYilG4zPL2INDyO0gK133ufexj1mJ2eYuX4d04whm02qn96l0WyQu3aJ3bU7fPid73H7nXfZWL9PLB1j/OJFJn/tV5iankEGLsbN57j7h3/M79//lDfNLFIEJM0YHc/F0HRUTUXreYl3Pz2fFtfzuglUospzPe9y0fWzOBWwkd1zuhW7uprBnk+GpmvEY3GGh4YjO3ngo6pRrv0+Ux98/adpMAf+dey4y/nX2mdsx9d4dsDumRFOa19ospTupvdJE/xcI31WwH6acz4zYPdGOfWC4hygfcKgN8CIeurvPlh3mbUMfDrtNo1mg0a9SbvdxjAMUqk0uqEThN2YySCq+BSpDKMJEwQhgQwim7amRaUH/QBLN2nXG8zeuIlTOkJTddTJYYL9IqgBqdUlYhj4noPTaUMoyaZS1I+KHNz6FEMRmNPjyGab8v0trr7xFdRcBmEYBMUaaCZmNoeRSnBUPETKEE2oCFWlXijSKZUwnJDYm88RVm1+8Jf/kUuXLjF8+TLSbiArDtbCDPFYnHq1hAglumliN5uUN7cwPQ/ruUWUVArpBbj7+6iWiV0po+lxrMkxdE1QrVaiv03C3id3MVo2seeWUSeyBIdVhK5zuPUAfa+INjlKanoKPJe2bROLWexvbNHe3yc1OYnQFZRMHBFPIKs1WgcHZMcnMXWNwPOJx2MUCwUK6+vkJ6MKS8KyAIFstRBmjPTQEKaqYDs2vudRfPCAhFTQF6eQTTt65XY7KpQwPoVvtygWjohb8ahSWiwWOQUR+aH1NDCD9sMIe3se1MeLquAYcKU47n/ahDhtSjwJrI99xp4CrPvnHHuCn33OcXatKClHZIM1DB2hm9FcsdvYjQZe4GOaJgcHhyRTSbKj49z75CNSiQT5XI5ao4HjdRhKZ0hacULbY23tDm/87r/AuL5C8T/8HdZwktLuHp7bIT8+zvZ773LvvQ+4cOEiifFJ1j94D9u2ufrSyyAUatvbtNotfBkwc/kaQtPZ/ehDWrUK49MzWJqGADqNBs16jTAIaAQu06PjZBYX8ctldm7f4fDBNvMLi0y/8CJ6GLC5dgfhetj1BsI08PHJLC7xo7/5a6p2ky+9+QY3/tlvM/7GV5BNm7W//g6f/t0P2fj0NrPf/BqVH75Nc+MervBJiRih70XhXUJF1fSo5GUvz72igATX7eB7Xrd4h4hitHuRCkTOfw+pxIFexbmQrrkmPFaHh2HYf5fZbI5UKtVPFBQtmT2GLU+8+B4ROWlL6XLss7SaX0CLAPvxbPeJ7Pqpnc14LECdz9nsMXPrsWed3r4Q57PH9X/StU60UwB74MRBQO6D9ilgPUB/+2E48NDiJnpg3QPsMET6Pn4nytLUbDQJpY+maphGFLYVBJIwCAgCHz/wEWqU1F8KEe1yCQiCKJOWlGAoGu1Wi4LX4upvfxMlnqC8do9EbhhhKSjZJNL1olzbo1ms6XEMVUc6Dp2OSzKZIhVP0ChV2bt3n+zqHFP/8h8jfZ+wXEfNJ6NNR+hD4OG7DkPXrmE6Ls1GjVAIYqqG22pTb9Zw1jYxFY35526gZTIITQdUlJQZJb7QVBLjY+hI6oGDYmg41Qb1chXvzg6moaMOZWlu7GCNj6Nn8uC6EDgYwyOk8zlcu0Ur8Bg24xwUjnDubRPzQb9+CVmuIAo14lcuEDaaIAKM8QlMQmqlCsgQxQ1obO8SN5Ko0yPgBwSFMrqiIkwTY3iY1PAItb19PNdFDSXlrR3SikBJJxEoBLU6Xr2GlkwRm5wkYZkc7e8h/ZB6o46s1klcXEBoBmG9iTB0ipsbDE1Ok0lnWL9/H8910HQd07Iisnki/Et0F9fjwiFRKURFdCeslH2NSyR6T2bLffb0GcG6t7t/eKoJ+imruj9kf2Icdxn8pacCDcOoSI1uGGiahmJEfgMyDFFVhY7bQSgK7XaTsflF9tfv4XY6zM4tUCuX6PgemmmgoRDTDX76wXt85V/+LvFvvED7z7+HkUjw4Y9/iqooLL38Ensff0RYt1m5dJmO2+HTTz5iYXmJkflFpN1hZ3Mdt9lidGKCzJVr+Hs7bN+/z/TsDKmJaYJWA0U3aTbqlMtlYppObnae4ZvXIVTYff99drd3WLh0gfFXX0LELHbe/QWe55HP52nbNvV6DVUVJFDI/evfYV5LcvUffIPk3Dz+vXts/+dvs7O2RsPtkJoY5cVvfhPz5jIf/9s/5X5xC0soaCJ6ykqkckEzogxkqhqFdgki0PQ8D8+PABsBitKVo+7bfsSG3X33feAOu9EL3X5Bt0SnDCX5fJ5EIt61nQuCnvlG9IjGyQxoZ6hkBsC+f/QLBO/zjP9Ydn2mgfpx7Pqzq8MHs8CdSlgliGjlGPicUn988JzPWy0u+v87pe8Tzj3Rfv/H3/sfReW//5/kKe6ujw7y0IUH9Y6y/5GD6u+eSumhTw+wA4Jmg0KhQLPVwu14GKZOPJ7AsAx0Te/ba0Mpox2tFmUVkt0MZr3rRfGUIUG7TXp4mJFLFxGWhjo6jEiYeB8+6DrthKCp0W27LcJmgDo1Ch2P1t42nVobU6i0Oy6YOo7nkh3Kk331BbTxFJ33thBmlG0MXQU3QDodtIURCKH681tUGzVMKSL7WBhgqAYjL19HX5knLLcJCg1kENmAZcdBdnzUvEnYctm7s4YpIs9WQmg1moyPjhH7xkv4+zXCej2yo9ke0vVQLAMll8bfKVAo7EVpQYWKDAJ8BSafv4GSiuPd2UBJJAhth47XIpYdRgaSyoN1HNvG0nQ6YYCSshibXkTJJwjLjejV+kHEoC2LsNXkaG8fH4mwdAxXMvH1LxPWmvi7+yjxJKgqyAA0g8L9u3RsB+l6qJbJ6MI01oUVOm/dQs2nCRs2KAIlk6W+tcHe3h5Dw8OkEklc3+uqNSOV4nGii6gcoujbHSMQD7ogF8pBUT722jx1MvdC8R4D2GeB9cldvZCDvcXx9JDdL6Xs1gQ/oRbt2qx7eQNA6WffUlWVZC4HpoVstZBhgOd7GLpOoVhkOJ9nb3ePYrnIjZdeJmy1uL9+j6XFFWQYclA4Yutwn6/8V7+HmssgPYm/e8gP/vhPuX7zBqmhYar724Sex9CFy6z/4i3QNJZeepnwqEClWsZTJNIPmHrxBeydbTY+vsPw8DBDF1aRrSaVnR2EqnB0dEQqkWR8Zg79wjze2hYbG2sUt/d58fXXUMcnqK/dYX97G9OwmJ6bpdlsYHdc4vEErhpi5tPkrl0AabHxp38O8QS3t9bRQsHM+DizS4tYV1bovPUx5stXSPz2N/iT177J4cERCipt2lgo6ESJUmJxi1giGcVgCxFFlojo3bTsFrbjRA6riG6FLaJCIQP57oUQ3fUniAoIhQG+HxAMxGF7vkePC87OzjE/P48Vs9BUDT/wUbtkpRcOpjwE2Ke3Y8ezE7J4Th+Lp229uXD29084/5nY9WOud052fVqn/iw8Zb6d5/xHNgpPDdhPURv7EcB+/CYm//vfEl0v8R6gMvAZZNEnRx/4d0+93QPryH27/13ErNVoMQdkx8Zp1KlUKzQaDYQQxOIWViyG0U2I0rM9RirQSOBlz4YkIqWpENHD7TgOgkhVNb16FaGp3H33Xfz1bYxyB+PlS5EN0PXA9RGGAYqJ0AXezj6IgNjFixgCKnsHxAwLFdBUFbvVJNjcRxy2Ma7ORkBr213wFxBI/M0CwX6R2PI8qXiKRrVMx+uQiSeJx+JUHuzSvr9DbHQUfWUK6fjgRdnVhAZhvYXQJJnFFSxVo1UsoyJIJhKU2w3CT7fQk3H0C9OEFRtZb4FQQdeQzTraeI5EMoPbbOA4LjIM8Rpt6jt7JFUD4+oSECBtDyOfI6zVcSol0vNLJGI67VoDTBXZcNi/f4/80Aja8iyy4xHW2rh2M0p6MjpGamgI6TjY9SZ1u0nn/jYJQ0efn0foOkGxjLBUvFqF9Oxs9EzLJTrNJu1yjaTtoS8tgKoj7Q7tdgPdihObmsJwO+xu7yCFJJlMITku2KAI0S2TqCC722OlK5MPee6GklMSkXdF8VE28ziV47nAWp5WrGRgITi54D58dbr40bvBaKFSQFM1QsDK5SM7qWN3nTYFiqLidlws0+L2nTvkcjnSyTg/+MmPuHhxNdqwuR471SKv/vN/hpJM4e9WMa7O8rM/+De89OUvEZuaYP2DW5hCIz85y8c//gEHxQIvfPObdDY2Ke7tsb29zezUNEMvXMf94A7l/SMUU2d8YZHK5gadVpMgCKmWy6iqyuzzN1HSSQ5+9jYfffQBw6kMK6sX0Wbn2b71Dna5xuzENOlkiv29HdrNFpl0htT0KKmVZbSjBtu/+BB7b5//99vfZnJkjPmxSa58+csMXVoFWxIeHlGr14jlc5g3n+en/+v/QtOpE0ZQS4iPTsSodd1AM/To2ferx4FhmPhBgOM4CLoq7S5AqMpA8pqeKrv7nnvZzqKwruO3Objh03WD4eGhbp6Iruf5gLf5sbg9lq92FZrn8Fp+UjtH9+Na2Kd3flawhi+WXX8WjUCvnVWd6xFtmXjc7+e4r3MD9pMZ9omwrlMUDKdR+n4O8O7vAyy7f+Ge0KkaaFok9G4H37Gp1qoUjgr4foBpGSRTKXRd7/kHAaLrWBYtwhFYRywlqgYVqbgCP4QgJMDnwj/5JsFRidrODqZmoKDgNhsU1teJO0EUehWz+swOqaKmU+AGBIUqsm2TnJ7GHBkisFv4joNEEBLihQ7q/V2EpqGvzoMMCKtNlKQRpf5MJ7G3t7EuLZDIZYn7IXW7hZRgmgaKlDQfbKAdVtFXphBxgWw4SNtBqFEGK7d4hJpJkZiYQLTb7O7tkklnicfjlI4OCQ6LWOPDaPMTSNtDEKBkMvgb+whFEs+Pkh4Zw6lVQUiseIwHe1toh2ViExMYV2bwH5QgDDCGhgirZUQ8S2plFqVYJfD9aGHzA5yDfcxMFmGqqLqOkooT1ptIP8RKJTENnY7bIZlIUioU8CsVYpk06kiesOKgxuLIZhs9GSc/NYMWBDgdh8JRAdN10UKBNj2K1gmRnTa4HaxsntGxcexWk2a7jYJABmFfpXmcUCXs52ru1R4OumrKkGNHRHGK3D4SD3vGzDtegsOHxhgEa3EqWJ+xCJw4F44Xpaj/MVCA0v3bVPRUGum5uO1WV9sgqdaq5IeG2dp8gK5pTE5Ps7u/i2VZDKUzgODTu/d46Z//DsKK4926g3lzFftv3mJyZRYUhdtvvcX42DiWYXL74w+Ympll+cIK9f39qJqXobFwaRX8gLWPP2Q4P0Jqbo6kqlEtF0klU3iNFm0C5m88T3ZsnL133+Puz98mk8lw4cUXSSQTlAoFKjsbxGNxRCgpV0q4OigBTF+7hpHLUjk65JNfvMPBg01WLl1l6De+TL4Zsnj9CpoiCB0H0WpBKLn38UcolknMc4l9/au0/+Y7/IeNeyyaaaxQEFNNfDximoWmaUgRseUocYrWrTsQJWdyPff43UiJikBRtS7AHrPcLmL3vbzDsOeT0+Mmx9KiKAr5fD5KJtQlKNHG8mSa3bPVsoOZ0c6gSOdrPfkXZ1zooW7Pxq4fB9ZfpO36cWU0T9krn32tM+7ls6nF5fn7P3L4lHMH2mPisDlm2Q+Bd1fXJwYfi3wYsAXHtmqIAFtRwPPw2y2Ojo7Y39/H6XRYWloilUqh60ZXvR0cqzQlyCCqRSt7pfCUbriGquE4Dq7voYQBC2+8jvnaTdz3blE5LKDqBkiwDAM9EJRKRfztQ0zTwri2iAx8pBep2YUVY3/zPu/deo/5uRmErmKMjOLXazh4pOJRTeum36G9d4D9yX2sVDbK7+14kbCHPsbYCIc/+QVrH37E1OVLpJeW8KoVQs9DCwNUFaq1Iv5Hd1E7Ctr8BErCjLKJeR5qKo2Sy7L/0Qek0hmGr16jcrRPo1JlOJbGabZwdg/ROx30lRkAwqMSSiaNbEcZ15yjfbIXL6CFPuW9I4YyWRzfo3b3AfpGAWNxEmFayEYDJRFH6AZBoYIxMUYslaR+VER6PmHTpnp4QNzQMa7MElYc8CX4LkLX0FMp0skUjWoN/IBWvUGrVCQWhhhLswhDQ9bqyMBFKArx+UXS8QRuvYbdblOuFtFrbayFGaTv47VbCD9AaDrp2VliChwdHtKoN5BhgGnF+mwnlOGx048iCIJueB9hdzHl4QX3pFifm6WEp+i+uz/PAOvuBU7dtQ94dERg3U0qLrpOaRFQKH3HOsM0UC0LROQUJVSVwuEByUSKvd1dHNthZXmFje1NUpk02VQKAeweHXD9134NoQnCwzqNnfuk3vwVlLhK+633uPfBB1y4sEqpVadwVODyK68QGxlBttsc7u0yPjdDYmaGw/X72LUGswsreF6HVrmE73o0XRu35ZDLDpO/eR13f5edO2sEmsLqa6+SXFyicPs2pq6jGwatRpMw8EmYFqOXLpK9fplEKk9je4sHd2/jtx0sRePK176KOpLF3zwkLro5uodyqIkMYbkKBPzl//fX/OTTX/D6i1/BuHmND//Nv0Vt2/y4XWNUU0hrMXLJFLbtoukaIRJN0zB1vRuHreD5/z91bxYjWZaf9/3O3ePGmpGRe2ZVZlZmrV</t>
  </si>
  <si>
    <t>29VFdv07P29MxwqKFJjgCTlgjRgGwYkh/84BcBtoExIRiwHmxDMGRQtiFIDwRlASaHGpLijGY43dM93dPTS3VX115ZlXtm7HvE3Y8fbkRkZnVVdfUytHQLlRl5424RZ/nOf/s+Hz8IiKIIPwhij14UxVaxqg20EA73k3gJKA8BtxyA8OFIohBxpUI2l8VOJtFUbRQLv5/PRxzpUB/tOw/sp49kfcY/DsyvYdngQShzGNv9tNb1g8AOPr0rHB7Fuv742mwBD41THz348wbs+x0/+nGf/R//PMMtBuwPGUJ3AAAgAElEQVQvf/17R+PM4p6T7rG2D3XWw2A95NUddQghYld0FCF9H6fdotFsUCwWsZMplpeXaHfao8SyIR84KAMFRjG6n0SgDDSbg9DHdxxkEGHqBnPPXiBc36Xz6iXM1WNkV46jd2I3uZQSRUp0oWBqOt1GE3Wvg3Z8Cn15HH+tSFSrs715l4svPIewU4SdFtLpk3zqPElPUiztx2qgYUTgB9iGRXNvD73eRTs+gzo1RlSsEdZ7NFo1Tj71DFGzTdR0SJ47gy4Dao06ft9BFwqqZdJ2OwS3tzDyk+irU0RtH+m7yHYb3YtQNRMhJOmFYxgE7FZKmKZJ13Pwm12CrSLGeB51fga8ANnugO9T7zZJSB0jP8b4+dN0724R9B0ECq7v4TUbmJaFOj9P1GigpCzccpmNq1fJjeXJLS7iDzKRNdOk3m/Tu7FFamoadSYHQgXXhSik2aoz+cRjmKaK23dwPQ/H6VPf2CCbK6DOTYEnkKGHbNZpVioUji9RLxbxfR/P9+lVK2Rm59GSaQhcfKeHcDxUI8lYYZxutzXCzaEQxjDjd0gvGUXhwH4RI27yw0lDH8slcGiTBxId9x9oB7PpA8fbsN/e+548/N4hK2r4txzGLYmT7gzTAMOEMESGEZ1mA1Uo9DodyqUi8/Oz1GpV+p6DnrDJKiY319d58ne/C+j4xT3Wr1xlp7THzOIxLv3ZD3BqNU5+5SVu37qG0uyz+vWv4RT3KW9t0m13OXb6HEQhH/ziTRr9Lqe+8kXaxV0CzyfwPK6v3+b06cfJPf8U4c4ud15/k3a9zrHVVcaWT1Bdu0Nja4NkIkmxUqTdbmMZJpPjkyQvPkm0X+XDt95g+8MPUTWVqckpJmbnyE1MsnHjOs29PbL5ApHbRzET7NxZ473Xf4YbBfRKVSYmpvnSl19k4vd/E21+lu//wfeoRS4ntDQIl6yZxnVckukUnV4PO2kP2M2UESmP67i4Tn9U9uV5HpaV4DCzx7B1D7rLQdJjnCZxwANxOGSiqSqGYTE+0BcfupsPrPD7ztBH+o643+tPsh3qRx+5zyAsIMTRY+97mYfdAngwE8rHgO5Dx+AjEKU84oI7Bu1PZ63//1qP/fGAPbSw79OpDpaPR987vGQcdsZBFvjIpTGwsqXTx+33qFYqNGpNVFUZgHU3dherMTVpTIoycmjGk7Cijgz6ODNYwe31CYOQ7FiOqS88y94bbxOFAenVeaJGD9nz0FcX0VSB12wThZIgCPGDAB2FmuzQvHYHq9JHX10gqjQo5MdQC4WYEMSyUJJJwv0yynie3NIiWqdLu9EmnUzRlyGpsQzbu7sEd7ZJ2EnMp04QrBdJ22mEZaIkDZRcinCvjEinySwuoDkejh8ghYIIQSYMmlvbWP0Q49wSUatN48ZdkvkJRCIRL1TaDfTCBGOL87j1xgBO4hpPd7+E1uyhzkygLYxTv3WH8el5lJRG1HWIynVSZ09h9hz6noOUkqDv0imVEZU69oUzyK5Da3uX6elphKET9drYs9Mk0jbNvRJaIPE8n36piK0baMdnkH2XrWtXmUhmkV0PLZshMztDrxHXZeuawe7WXbJ9H3W6gOz16NSbJJNJFF0jVyhgCIV6s47rOFS2thCeS3LhGHp+HG+/SNRpoRom+fOPEdXr7JX3sawElmmOuOL9IMAfkV/EAK0MGNSGutvDfvMRa1t+1El50L8HE54Y8EGLw1bJIQw/NPMdGWIjMD46aRxeNAzd4MNj5aHrCEVBUxVU04zHhecSug5hEJBO2dy8dYsTS0s0my1KlTLzc/N4kWRzZ5/n/uHvY55bwv3F++xcv8X63bu8+Nu/yeWfvoLsdDl56iwfvP4aTqfH2V//NsHWDrdv3GR3d4/z3/oW1bWb3L5xk8ceO8/sxDSy1SVwXNzQx2t1mZicJLWywsa/+yGb29vMLy8zeWKFTq3C9o2bpJJJ3IFYT7/XY2Z6hrHJCYSpc/Onr7JfLaIGEb7ncfrFL6GpBo29Xe6u3cYwTRaOH2d77Q4/e+VVNu/e5frNmxSsJHY2yeo3v8rC7/46Zr2FksyjzY2z/a/+hDdbDZ6eWkCTOg2nhqWYIEDVBoIfqhqXbYk4xU9RVBQ1tnpr9TqWaaAoYuS6VgZtdXTiHGaJ3wPYR6bBuBZbVRQmpqbQlFgadaT0dbQH3dPnDvrOvX1p+PfHppsN++R97nCfAx8K1h93jU/vCv+M1vUje8cGh/MIoP0fH2AP9bAFQ60a4GgPOXyRaMhcBocdfTFAx5zgMgxiV1C/RxCGlEslWq0WqqZyfHGRdqs1yNpURo0oieurxYCuVEYRURjE9deqgqJqEIZoYQxYs89dQLZc7FSCxMwM0g9QEhYEknBnD2FYWAvzSK9PL/Di+KYEXahYhkGrUiGsN7DPnCDx8gsE+00IY3UqYSYQWkymEG4V0Y/NkUra9H0XPwjodXqkk0kCL8ApVmCjhPnEKfSlmfjzuxJcH2HFNbRRs4N5dpWEZtFoVAn82CVnqDpeuU735jqJsTTpFy4gNI2oUgOpoNiJOEPYDbCPz5NwQpxuF6fvAOA6DtX1dZKKSea5c4T1LjgOSjYDqkFUrmCcPUlSSyA8F89zSSSTuJ7DztoaOWGRPDEPUkMxVNRcFtlpQ6CSO72M2u6DAlJRqZWL+PtlUovHSEUqaiEP+Mieh3RcstMzCBngug6aolGr1QhaLdKLSxiqhmIZEPoITcNIJCnMzOD3+7iuS+j7lDY3yI+NIZCoCRsQRI0myVPL5NHZ3NwgCAOCICRhJTBMgyAMjuhpD+tfEQe85OLQXHlAhDHcKQ9+3TNQDkpqjoL2aIwdtlIOT5SHr3PomOHkwSGwHmUDj+4kRtagZiVARkjfo9VqkcnmKJdKmLqOnbDYuHuHc+fOoWkGxXqDx5/5AomXn8V99xq922uUqxWe/e5vs/mzN6lUSjz12ONcfu898gsznDx/gd7WFnc37pJIJHjswgXWP3gfx3E4+9JLBPUGYeAR9V0qlQqTmTHyX3oWK9K4/vqr6KrGyS88Q2Jlif2b19GlgmkYNFvxwiyfzzM5O4c1Ocna+5e4evlDkqkkJ1dPMjE1w8zyKtXbN6mV9jATCcYnxnHKdTITBa5eu8J7a1cYz4/zW7/2t1j9b/8rpr/8Aq33bvDn//sfcuW1X7A6NU/w1BI3/8W/IeuHtPsxn0JaT+AOKgxQGJR1DXnEBUKoMYdDFFEuV8lmMww5v+PvfqCZzeG5bVRzgIBR0pkc5tgMvItSEmtvqyoThQkM00QRgiAKDwGAOLjQ0d52pJ/c0xHv3fOASf5RwPrRNnH/h4zf+7RgDR8LdA9NAv2UHoePBe3/0AD7IXHsuKzrv/vHg2DGoCGkZJRsM0oiO3TlKEIOZOmOlG4pagzaqjpyk/fKRWrVGu1umygIWVpeptVuYZgWh3uuEIIgjNnLBmYGoe8R+AGKHgvRe66L7wcsjc+gnzmBjAK06XGEncBf20S2XVCjuN5Z1ZCuQ+h76GN50HXCUpny5nZcy60ITN2I+ZmjgFTaRjs2h352mWCzSLjXjMubWj2UpEVYb6DkMijZHFGjgbu1R71aJZmwCZD4UYgWQmZhBuvcGVAh2Cwh9EFZUt8h6nRQJ3MIwyLcLdEu7dNotRhPZgg9D0UIEoUC+qkllJyNf+XOQKRDIns9kBroEqHqRO0mjXKVwHNRFJVKo87K8UWMx0+hjtm4721AGCAMlajdQR3PIEOBdFyKG3dQVQ3ph7R7XZaWl9FXjiMsk6jXR7baRD0PhIo6M0G4u8XO1g7CD4hcD1VRmD2zgjo3j/R8wq0yiAiRshGWjuz3aWzv0mm36XU6qLrG8rnzqPkc0veJ2m1kpwdqrFJW29ygXq1iaDq+77O4uoo2N0dUbxFWKwjdQJ0qIF2X8t11XKdHGEbk8/mBtR0RhWFsOQ3KcaSUo8lDSojCmIxkmCR01Oo5NHDkA4CXo8lFR/bfO5alHFnM998O2KsOE2oMJ35VVdE1DS2VQnoeMgxpNhoYuk6tWmV8bIzd3V1syyBfKLC1s8/KqcewXnoebb5A5f/+f2nWdpm7+Awf/vgnqLrGysw8t+7eZvX0WYxTJ2i8dxm306WwukK7WOLm9eucWD1JNp9DRiGV/RJSkaRCheTJExBFbF+5Qsd3Of3kBaTvIR2P0vY2diZFp9cniiJmZmbQJiaJuh16tRq31m6RNiyWz5xG2Cmqd++gqSoyinAcl/zkBM1ag67vIGyTM//N7xOs7eK8egnj4mNIN6Dxy3e5df0KfS/A0gwizeIL/+DvYX79Iv/r6ecQqoEeHmRu67qGEkqshEXCTsbfpTIgoREKjuNQrVdJ2Dau58VTnIw127UBJ/iwDwybUY54ACKCQYlhXGZ4UN4VRRJdV0kkbM6ePcv4eCGuYvFcNFU7NIc+OKLNx7mEPw7wHvruo22/Ess6Pvmhb3/e1vW9myQem49y3V9Nadfox332P8L5DMu6vvLS90YSZ4fceaMHE+Kgjw0JAwYr0RjnlQOwlsQxt36P6t4Ou3u7VGs1LNNkfmEex3ViQQNVRaAMAHpgaSggGMbAo9EaQqgqTt8hcBw0VWPqN75GcGObytXreHtl1FoXdXYcbXYcAhXCEBQVoQ5IJ2QEjoc6nSd7/iS9fge32UEEAXbCRmoq/cCntb2HWm9jrCxhnJrBX6vFGdyKhjY/GfM59xyEAvr0BMm0HcfCfEnSNPCC2Lqs3rhFUppYz58h6jrIVheR0FCSSQhDonILJWtjjuVJWwkqpSKqomCnUjRqVRp3N0i0HRJfu4Dsu0TNJkp+PF4khQHIEDWfJ5FO4Tl9nJ5DKmHRrtVpbG6RjDSM00souTRRp4XQrbgpB1ZHZvUUSqdNtVIhlUpTadWo7e2SRaDkJ2IgzSTB8wf0qiaZ8XFwXWQQ87V3+32UWhPdzKKfmSOsdREyAtcHIUhMTZNOJYi8AEXA1uZd3EqVbGECYRoQBUg/AC8guXSCsVweTUaUSiUazQb0eqSOL8RZ5/0OfqWKCCNSU5OkEjZh6NNpdwhlnKSoqCq6rqFp+oHGtoxDITIa8M0P3eAPrGU9SNL5yICUD57I7h2HsZ38oFXywQL1sNs1Bu34PEPT0HQdMaDS7HU6GLrOzRs3OLG0RKVaQVUUxiYn6XR7zJ1Yxnr6CZSMhfvmdaqb6yx868vc+ssfYeWzjCfT3L6zxrkXvoiSSrH1/iU0XzLx/EX23n2fd955my9+42WspE2rVqNdb7K2vc6p80+Qevk59t98hytXPsDSdE6+8CLd3W067RYikgShT7vdYWpqkvzJUwhFsPHhB9y4cpVWvc7j559i8gvP0rl9h+LWJgk7Sa/fixcnmkKr3SaMAhaWl5n4ynPQ7bH7g1colkvs377NO9//S4Spo4SwfPIUJ158EddpM/X1F1HUBH/8h/8UXUYkRdzHPXxEFJfF6ZoW84cPCXakJIpCut0upmXF/A1BgJQRw/wb9VCbjBr+cNuJOGwnIzkSABm2p5RDfXeVpG2THxuLp8MgHBEBPagXHViAny6Ge2Bff7btVwbW8Jms688K1vAQS/t+3+evxMIe/bjP/kc4n5FL/OXvjS42ygIfAKc4tCKMBpJyqgKKNgBzONC+jlegstel2WhQq1UJ/YBkMkUqlRyQQ2homoGixuUVo8EiDtyBo0cV8UoncD3cwKMwMcHx3/gG3qUbFHc3sU0T4Qa0+l3a2yXsRBr95HGEahAVS7FcoSBeTGga4c4+UauHncqQmZ4kaLZp9jqDLFFJpKs0202izSJqQ2K+cAYlZyObfWQwqKH0A6TrE1YbiEQCa6IAtSbVXgc1kuCGWKpGs1ZC2dzDXJpBPzFDWIkFQPBClKQOQkX2OhAG5FZPUt7Zot/tkUrY2KZFu9ume+kmiXwWfXWeYKMM0kfYNkJTkL02wrKwJ6bQPY9Oo4XQNZJ2kuLeLuwUMcfGUKfyhJVWTAZhG6Bq4PXRkxly6SStVovIUCjYWTrVBv3tHeyJcZS0hey64A2Y5Lw+iclp7HSSXqdDv9sjdD3apX20coPExbPIThfZdhAqhJ0maipNanKS7n4JN/QxUCjevUt+dgZtdiYmoHE8ZL+Pks1gZHMUkinqzQa9Xofm3Q0yqomSyaIoBrh9osBDTSaxc2PUKyV6vR6KGst1arqOqoqRSzOKDrFSDTN8HzzCBl340IQtRz8eOrZG+w95PePRIO5zghgtUI9MCgOLX0iBbugouj5QJYvwXZeNjXWWFpdoNpr0PZfZ6RmagcuEPY790rNI1yE6XUDst8meXuLyv/xjkoUxxuwMVz/4kIv/yd9CWBZXX/kpGTvFxMVnuPlXP6IderzwjW+C79Gp16k1GpiKwsTkJHZujLU/+St0XWf13HlyhXEq63dRVZVMMkWxXKTV7bC0tIw+Ncvmu+/w3ltvoaoqj59/nLkLT9OpFFn7+RuoKZuJ8QJ9x6Hb7aBqBradJJlMMnHhSdSxNJf//Ifod0pcu3SZnc0tFmbnWTx7khO/8x0K0zO41RrVW+vofo/x73wTJZvhF//s/0AXAgMTXY+1rzVVRRVK3C8G4YVRdYmmYlkWQRDiDcJbAg6IUkbNeBBHGTZTzIY2JLo5UOw6GjkUA7lNnenpqZE3Rxkm48qDlV90aE13GEY+torh3tDNw4/+RNsD+/dnBuuP19l+8Oe+3zj6DNvhvIAHuMp/JYD90P337rj/gj8G7K98/XsH4CyOTlpD6/qw4X2oZCs2bwadMQqQrkOz2aDZatJsxvGsXG4MhETXDIIwHPTbaDChxvdQhBjJLA4nM1WN2cl0VQE/5Njf/jXC7Sob166QSmcglGiKgqbp6KpKc2uHaHMX6+xp9FMr4HqExQqy58aLDdfhvbfeJJ+wUHxJ8okz2FLB6XUxLBM1CEkoGj3PpdGu0rt8C9tKYTy1QrhXiVW00hrCsqivb/Dh628yM7OI+dQqSRJUdrZRNIWEaaJrGv1mm9rGBolWH215BqGpsXxnEKKkUvQ3N9nb2SU7NU5u6TiGrtJqNpFhhGEY6BI6xTK6D/qZpVjaMgwhiiCQFG/cpFcskV1ZIntiEafTQrgBuqKAoVNf38Bq9rFePIsMotitHgW4pSqy20HNZsguLZJ2JRW3FRNyBSF7d+6QSyTQTy6DHyJ7TYSqcefSJfKTU6QnJ9GQdHs9/DCgUi7R3Nwmf2IZtZAhajgoCYuoVEO6HtlTy6Q9SbPZxE4lKW5uIbpdUqdWUJIJhK4SNVp0tnYwJybJWibdbpdOt0MQ+liuj3luOa6e67n0mi10yyC/tEx9Z5eu00fTNcIg5pwPozDOsYABk1Xcc+Xh7O/7jJaDheOD43dHwPYea+wwaIsjA+aeew2voQy8WjLO14idTAJNV1B1HVQFGQV0Wi3ymTE836NcqWKnbHxdQTgR47/9TYJmnfrlG6RzWWQQ8Oa/+iPGJydQUXj/nXf56n/5nxPuVdm6/AGFqUnyUzNc+uufMF4osPTUBYp31/DbXdbX15nOF5h86ctUL19hb2OT8fFxJp67QOvWHVrNOul0mnKpSKvdYmHpBBOnzhC2mlx+600SiQTnzp1j9vwT4PS5/vYvAUlhYhKn16PT6aDrOo16g3QqzfjJk+ipJGuv/5yNy1cxhMLyP/hP2Xrll1y48DRzv/cdtP0O3Tfeh3YPUzXxZUg+l8Z64Tlkr8fGH/0ZtaCLEJBJpgmDOFSnIFAVDUVVBqGS2OpWVTWW4Q0C/MAjDGNhGlVRGbKgxc162GVykDQY67cPuSGig8WgODhPCIGiqkxOTsa14AwB+6A/DCl3j3JXiyP3e+B2b5/7nLYH9fu4zO3+d/q8wPqhnoXPwbo+uMuhawpxdN+RW/6qAPsBd3xEK/sAsA9b2EOj+l7XkDjUcMMY4LCNpUQ6Lt1Om1arSbVaIZvLkU6mEarANK3YJRWGsZBHFNfSMszwVZSYXjQKAQVVFUSeT+j5eIHP4te/iPv+TdR8llyhgGUn8Fs9AkVg6jpR4GMnE4TSx7txE7Z3UKcL6MsLRLUWRD6v/fjHPHnxKRKz83EJVauPNjuFPTWJ4vTpVRt4UUDaTGBGAmGq1Nc30Nb3ME4eRymkkN2AnetXuXzlKi++9HWEoRHu1lDzFrljx0jIkEalSqCAYZkIL6DTbuHe3CAxOYZ+ep6o1aX8wWWqlSpLTz2B7DpEjQ56Okt66RiG51Fp1PFlhKFpcenOrbsk0jba9BSy7+Dtl0jZSVIz88hmAxyP5PgkhiLpNzsEaqwz3ey08a7exZ6cQDs2QbBVobq9Q3Z1JY619vuo0xOkJDSqdfr9bqwCtl9GVuokFmdR0ilaN9aYmJggimIXtzU3T9rSabXaEEYYfkh3Z5+kmUBbmkFoAtn3YhdlvYs+M00ulaLdahIFIe16g9bGFhlNR2SyNDc3MYhL3tR0mvzx42RUlW6zxWZxD7lTwjYTqLlcvICTIcK02Nu4i6ao9Hs9ZBRLhQ7rtFUhMDQtztSNosF7BwIih0fKEYt3CNofGTBHV/pHBv+94/G+c9yh64+UoJQj1rWqCHRdi0M6ikK30yHyQ5IJm71SETNlk06mcOpNFn/3twhrfeR+FW+niFJs8rN//f+wcGKJlGpSazd49jvfIdyv8+bPXuHUmTPYs3Pc/OA9ZmdmmVhcpLm1TavdRng+J558kkQhz6U//QGRobJ69hyJQp7u2gZGxo55DzyP8bE8E48/CWHEtddfY3d3h8ceO0dudg7Vslh7922q1TInT52m1+lSr9dIp9Lkx8ZIjReYmJ7BzhfYvnyJnTtrWIbJ8okTTF94DHWmwNzSCXQlYv/n74Hrkn7mCZR8hu0b1/mrv/oh2/vbPPH3fw/3gzv85E//GFuxaEoHM1CxLANVCGQUzytDSU1VUdH1WAgkCAM8P67FDqMIRSiDEB2juW/oPByGCYeALQZW8tBzczivYQT0g/5TKEyQsOJcncMAEB0JydwL2I/uEv8bAWt4IOB+fmD96cvAHsS18NBHesDrw3s/OvT/wwFsUf8f/ic5Amvu+YJHhCjR4PeRNw9eeR7Nep16o0an0yWdTmGaCXQjdp0rigoDq/rAmo+fVBIn7sQ6sxEoKqqMwPFJpjPknn2K0utvkZ8/hvT6CE1DyeVRxlMEm9tUy2Vylo3vx7WifhSgawb9KGRiZhbj/Am8d27T67exs1Mo2QTCkESNdkw4oqgo2SzqRAb32m32i3vYhkngexCGhK6Plk2RLxRIfOkZGj99A8tKxx9BEwjTJuo0UGwLkbRRcjbelTXK+yWSqk4/8ECCH4Rk0mkyZ1aJ6n1ESkXoCaJGC2HbsReg76LkLcJql0Z1H7fdx0xYKKpC1HdJJpKYS3NoC3NEnR7h9t4gGU0gXQfFzqDkU/jXbrJd3I9JToIIz3UZm5gg+/gZ1LEs/o0thKmDoRHVKxCAsBO49Rrl/X00KfA8Dw/J8vIKxpOrRC2HcL8Wa5eHHsK2QNNwazUq+/uAQJgGCU0nN7WAcW4B78omuD0QEpFKDuSOIsp37tLptuNFSSbF8sVnUFIm/q3NmDnONGNWulqF7e1t8ANKlQqz87PMrJxCpFK42xvcuXMHiGlpNVVD1zUMXcfQDSzTxNANhCC2vpEHykocAm1xyCI+0r0jHkKPcs9QOGq5f1RB6CDRbLjwFQMZRxlFcdtHkoRlophxZUEY+rTbbTRFpdlo0Gw0WVxeplhvcPbv/z1Qof/j16nu7TE+Ps6lX77FwrF5au0WvSjkwte+Sfv2bbY3Nzj1+JPsb27w4ZUP+cZ3/zbS9/FaTV59/TW+8MTTZF98mv233mFn7S6FXI7Z1ZM0i/s4vkvSSLBX2sc0TI4/dQFcl36lxPrddVKpFPOrJ9lfv0OvHycDHjt2jFqthq7rdLtdMrks+dkFRCLB2i9/Qej5IxA9triIOj2L7HUo3rrF1OpponodEnpMKBNE7GxtgqlT39/nnWuXKcwe4/d++uc0/5c/5Lv/5A/4ViJFNp2j3C4ya8eJXjKUBFGAZVkYukEikcDQ4/wG1/PoOw59p4/reaMkPwEwIORRlMPtpXAYm8IwxA9CwiggDOMw4TB8N7SkDcPgxMoKx+YXDvqJJNZA4H4AdbBw/Njtcwbsh13nU3GEH5z8yM/waeQ37z0numcMftrto0xr4qNf0scC9gM++ycB7PtcJ046+/IhC/ve7QhYH/pCBp1UhhFOq0G1Uqbb6+E6Lql0imRyQDU6+GAyimKawIErUDlEahEREUSSUEaEUuD7Ln4kKWTzpB87g7+xganqKHYKYSRANZCug1crY64uYqdT1HaLuKFPMLBegsEEXu82MbfrGKdOkP7WF1CyNuHWPrLjg67HIGslYnIOJ8Q4e5J0OotTqSEUMBImWsJECSWVYonu1TXyJ09gv3whrofeLSEsE+mEoIg4q7fZQl+cI2kn6e5X0FQVM2mjaxq9fh/KdXQ7gXnxZJyBXqqCjK1D6XrgStScTXJhHltV6LU7BGGIFFCuV+nsl6FWI7G4gL4yQ1RvI7t9lFwGGfSJSg3UyQK5qSnajRpt32UyncOPAoL9CnrCxHhsEXyfsNwEz0NkciAD9EKB7MQUrb14sk5YFq1eB3dtGzubRD+1iOz2kYGAMILARcukyM7PErS69J0+CVWnsb+Lud9AP72I7HeRXZcg8uLntGyS01P47TZeEJPgVDc2SHoR5snFmDo2CJBhCIokOzFFt9VARpJyuUK3ViNv29y6eo3Q89E0fWCkSqIgiBOaOKhekIOMs5GVdOi/MrSa7jdWDrm+77VAPjI13OMiv3c4xUxTYjQZHC7nEjDKdjctC2FaEIT0221kGLtdG602uXQSx3dZfP6LWF9+kv6/e5fX/uJPOPPs83xw6W1m5+bo9LqkDZtTL8WFEekAACAASURBVH+VD195lVapzOmLz7J94zoSyZPPPY/brNNq1On1ehRSWcZPrbL9+puobsDyk4+TSibp1GromkajVsPzfVRFcPyJJ+nubHP76hVc12X12efI2EluXP4AK2FiJ2xUVWVvf59er4cQcHzlJIlUhsrWFrcuvccgM4uVM2cZW1xCdrvcePdtdjY3iJIJJpYXefOVn1Lf3qdRr3Pl+hWcTpe7125w9vw5vvg73+XsV76KvpgHI0X9+/8Gj5CkYpPRk5T6VZJKvMCVMmY5U1QFO2GPvuMwDAmiiCDwCcNwsHgYlHLJo31k2LaH52c5srAHLnHBkb4lZSyNqus6Y2P5EX0uIi4J+yiBzycA6+HzPNqRH3+ph733NwTW8JDP/oD996MvjZkQP/s3c++1HzVR7ZHeFx95cd8/D939yLXuqcO+3/HDAM2hv4dJZpIYrKsVen2Hfq9POp0ik80BMtapVtTBpDlU1xoZGESRJAwGalyKEhv4QYglDMYLBfK/8zJKJovs+KjjY4hEIiY2sXWEraMmUkSVFsIwSD92moQXEba7GH6Ir8arYgONfqdDr1TCef8GZjKDcWaeqO0hlAhhW7EIh6GA6xGsbyNMneTiDBYhvWodFRHTpypxJnLj7hb+xg7WeBbzqZOExdrgQykoyQRgEu7XUNIpUo+fwQgDmrv7yCAikUjQd116vQ796+sYuoX55AmiahvZ6qDOjsfJcpZJuFVEnS5gZ3Pg9mlU62SSKTKpFE7PobO5g9mPME7PIfsesuui5OxYGajZAF0ld+w4qXaf7XYVVdXxw4D+bgljv4aSyaDNjBG1ffB6CKFBFCL7DtljxxhLp+m22gRBgK5rtKt1lHIN8+wyimmBKkEqcSZ7rUNqdZGMMNjf2SJA0ul2qG5tMX76NOrkGPQDtLHUIC7eJX3sGFGvF8fxM1kqpRJBuU72sZPIno/frKFoKmG3RyY/RS6VpFotMzk5xfrabTqdDqqiYpr6iPhCDP7F7spYxW3oAldUNXanD9yagsGkNHx9z/8jY+le0D6ckPYgd9no1yHgPwzaHEwOiojVnIxEAqEb4Du4Tp8ISavRYHp6FqfXp7CyROa3vkrU9rj1/X/L488+R/HaFSzDYv32GrqicvLv/haN196l3Wpx5uIzXH/7l9jpNPOPP4kcSFn2PIe50+dIInnjJ3/N4sIxxl54msa1G/h+QARUKmUy2RzTp8+QK0zw/ms/w3VdTp47T/7EKvtXP+TOndvMzs0iQxknk6lxhvTiiRXGZueo7exw58YNNAH5+VnmCpNMzM3TbTa48vbblMslCtOTLK2s4DQaiFaHK2+/y36tSnW/zJPnn+Dst1/i3N/9LqbncfMnr1O5eZfpb34D99U3uPGzd/HxcQIPGURkhEkxqJLVUkQywkokSCfT+IE/YDyLxT6CICAIggFgxzFsuB9gD9vt8JQYA/ZQ6+AwWCsDVS5FxEbJeD6PbhgABEGAoiqjPnF48h7V/H8EzO/ZPlewflit9b2jIN5+FWANDwLs+1i2g+1BFnkMS5/tG7pfSdcnBuyHHfNJrexDoB27xP/7fywPvzc6efR6mFQWDghRBm68MKC0t8fe/j6RlIzn82SzOQAUTR00ukIY+ASD2DWDBAyhxMIdUkqkApGiEvT7eF5AvlBg+ttfpfvKL+k6DpPf/DLCFESNDlHTQXZ6SMeNa35DD9n1QQVhptAWC/iX19gv7aJFYCdsdFMnCiM6gYvbc5idn8d88SJEkqhaJyy3IAyQUYDQVKJWBzwXbfkYIqFSv3qD9voeCcsikxvDDwLanQ6qppMr5DEvPo5QBcF2majZQUlZSKlA6CM7XZSJcZRcmv7NW+xev4Op6WQsmx4xActkYZzUixdi67/UINytxZzdKZuo3iCKIrTsGLLfo7y+gaWZKFLS7nVww5DJ6UnSz55H2Dbe+7cRpoZiJ4h6fcJmE31hHtlzWf/g/djiCCJ0RcUPAxKZFIXnnwYg3K8iHRc0HdnvxsChqDS2Nmk2GpiqTtfpkk1lmDh/BpFMEbW6yHYnFjFJ2AhLBV1nb+0WtUoFQ6hoqsbiyknU+SkIAsL9MkHggZRoCRsUlZ2bN3CcmN50PJtj5qnziESSsFRCugG9Wo1koQCmCcAvfvwjElaCIPCxLAvdMAbAKAcW9aA4QNUwTDPmkDcMDC2emIMgPGJByJGr/BA3wODnMA94yHA1fH0/wD48bJBywGcsuNdqk5GMM/dFLN+oKSpBFJJIZ0A3kL0O1WoJ1/dRQkimsiimwfi3vwIixHtvA1TB5Z/+e1J2As/xaLTavPhf/xeUfvgK7dAjn8vxwYeXmctPsPTFF+neWmN/f4+xyQnGz51l7/1LNEtVVs6cQcmk2f/wKtLS8PsuiiKYW15FGc9z543X2dna4sTKCrNPXqB56ya3b91icXmRXL7A1vo66XQay7KwkkmUsTE6m5tsbm2iKArjuTzj0zNoC9MEd7fZ2rxLq91hYXGRXrdDo9XCiQKeevpptNkJ/vKf/p888fRF5l56Af308Vgp7N0bbN68wQfr60RKwD9853Xa/9s/55//s3+OTkCfEAsFUygYwmA7rHFmYhkQA1e4iElUNBXX9eg7/ZFLXFFUdE2NHSQRBy7xgTtcHIpBRwhkGOAHIUEUDOa0AdAqMRNjEARomoZlmZw5c5ZCoQAIHNfBGvTfeybY+wL1fev+PyfAfihYwwNpRz8Li9nDnua+l30A4D2KktdncY/fe/2PWtgPXkgcPebzsrIPtvw/+QOh/qOvvPy9+OL3fshBTHvYeAPaUek6NGtVdnd36PX6ZDMZJqemSdr2QDGJwaJgUGJziHxlaGkoiDgGFIUIoRIFPm4YkspkmP3S0/gfrOF2ukSaoPjBVZLdAG1uBrWQQFh6nC2NilBUlLEMQtWQToCstUEoZBbmSAiNbqmK4zhEUuD0eiQNk3atQWttnQSgTk6hzeWJum4c0w18hK4hUinCYpGo5qB7knS+gJW2qXTaeI6DLlTU2E1Ad3cXPRLoq7Mo2SRhqYYIQ2QoUXKZWC/61gZaMkduehpNidgs7pHULZJJm3a7zf6dO6Q7PkouhbpSICq2IJIodgYRRVTu3iWRTpNePoGuazQ7LRQJtp3EaXaorW+R9EPMJ1ZiitFGF0IFoWgUb94glc8zdnwROwpoDehajUTMAlVb38COFNTZAkQKQo/bvHj3LqlclsTcHBk7Qa1UxDItPN+nVq+SdkO05VmEYSADD9nr0ms2MdJpMjMzFMZyNKs1hIBOr41fa2ApMb2pCCXd/XJcdmOZ5I4vM2Yn8D2PYqVCaX8X2W6TGpsYeUBkz0UrTLD74Qfs7e6jD6gnd/f3kX6AqiqomsZQxnCYEz60toeJjpK4blsdAObQiTRK14Cjru3hUPioF3PwWtx3NyJOJDtiWQ959+EeAAcrYcXSTq6L0+mi6QbNdouxQoFICMbOn4fAR51IE3V9Xv/hXzCdyUIkSWUznPn1b3DjL3+IYRjMLC5y/cMPObW0wsyLz9K9cp2t7R1WL14kMZbj1jtv0azVOb2yCmFIrVQk8AOq1QrH5hfIn1jBr1W59tZbKAKeeOoCyYRNt1yi1WoyNzdPrV6nXC4yOTFBJpdDEYJarcre2h06nQ6LS4tMHVskoWu06zXqpSJBv4dhJlBVJS6hjCTjY2MsTM+SeO4J9LOPsTg+TfbxU/Sv3GDzL1/lzjsf8Oobr9F0+jx38Vm++MUXsV58nvV/8cf8ya130ZWIrLAJCXDxcaTP8fQ0/V4f27YJgmAUv0Yy0C2IYta8MEQI5UCjWhl4XYYcE4OwCQzzEsQgF+eoS1wZsDMCA00EiabpWJZFOp0eAO2QMvdeP879Afsj298AWAOfu7b1x22fNH79SeL8n2a7X4a4uOfvR7jKrwSw/+fXX/kf1X/0tZe/F/fGwRITDrLED8toSkBG9JotiqUSu9u7aJpGOpPFNOI4YjSY/eKSh0FHH1gjYgDYYpBdqWtGTN+HoFVvMHVqiZmvPM/uv/1r+r1ezBONRAkjWuUqzp0NjLaLNpXHODs/AKUA6clYmKLvILsdXvnRX5FQIL14jOSpZbTAo12pYueyWLqOmkygWwbN3SLNm7exXB99ZR5hGkTVGmg6+D4inePOpfeRQUAik0VbWSY1lsWrDepVNY3AcRER1MslohtbqJ5AX1lAZFLIXh9BRL9S4faNG4zbNggwFxaYWJwjKNdwRYiWtEnYFuVqic7NTWwnwnr+PEI14nIyp09pf5/cxASEPmphnPSxOXTHodyoYyUTaJGgXa3hX9/AHMugnzqO9H3CjR00XUfPZIjabRTLJrdyAt9p0+/0EGGIGsD+1iai3cFemEbJ53DvrJMeLyCIwO2jpLPkFhfRXJdep40tNKrNBr07m9i2iTY7DaGH5oUgQ2TfReg6YzPTyG4PX0rcXo9aqYjthxirx9GdCIGg126hSxApm8z0NF6/S6fRxG11aZaKjI3nMJcWoecjA5+f//ufoKgKqqFjZJLcubMWa3dLcAIfIeJa5mE8MRoQZISjrOCYTUwiDtIy7pP1O0L9Q3PrveU+9w7Kj67ED4Bf3HOMEHFWeIzhEj2ZgkjS63bRdYNSucTU9AyOrlJYmEdJWQS3N1CyOT744z9ldqxAp9NCN00WvvQ8W2+8jZWw0U2DV3/8E84/8SRj5x9j69XXKLUanFxZQXoeVy+9y8TEJIuPPU5tf4+e06dWrZFKpyiMF7DH8tx89x0a9Rqnz50lX5hgfe02tXoNRVHodDp0u10C32d5cRn72CKVzXVu37pFr9tDVVWWl5fRUinWrlxhY2OD7PgYeAG9voPve1h2Al1VSaWSFM6dw5ibxr96h80f/Dk//LPvU/vgBqVSEcXWmV84xsWnn+P8N75O2Ghy5dqHrPz+30H92bv84fvv8JieQiFOlw2Q6GgYioZhWrRaTbKZLEEQjOQuh9Skfhi7xQWMEgCHdLZqvPOIdT1qaxkdyRIfWtdDe0fKECklhmGChPHxPIqiYujaAOCVe0DhaKjkoz3lPn3vM2wPg/0Hu8I/+jyHTvpsz/MJAPt+sev7nvqA8x/lzI/i9UcB/JGe4FcH2N/4HnDYvDgK1ooSZ7E6ferFfe7cXQMpSKVTHDt2jKRtE4TBIP9REBf0xnrWw9UmQsQ1sv5AWWmwWgv9gH67zeLp06SfOIeas4jW9+nqESKSmIaOjiBhmoQKOK6Dv1tCKXYxzs3FJCZ7NaJyEyWX5vKPfszc8QVmT54majVi9auFBdIL02j1DoHjoEroOw4iiIj8gG65grO+TWK8gPHUEwhdIazWaW1uU1iYJb18AqGphMUaQhckTxwnK1U6nTbpTBrXdfBcj0iBTr+N1XVRJ/IY547jXV5jf3uH5VNnULK52JtQrUCgkLx4CrPSpu+7EEYokURXVfxWl2i7iJ5LYzx1gt7aBhMLxxBGHMOXrkdUaaHPjZMxktTrVRSI9ZKFoLVTxN/cx8yk0E8eR09nY9YsBELV8Ip7JMfHyUxO0O92USGOb/f6FNfukvEirIuPgaYh+z2kFyB7XTynS+LEErnjx6hubw0mSUGjUcfvdkjOzqOMj0EQxXXYrQ6EgtTqEsm+S7lcplAo0Gg2ae3tk84kMR5bRSnXiQyIuj0i1yE/O0foOIRRiGmaFLd3SbZ7pL79Apf+5AeUW3VSls31vU0yZpK8YeC4Lk7g0eh0YxfkwMMThcFIvSuS0aBOV4wkFCXigK5wNGkOE9GiUd89OrAePGl83P5BTcRggo6HgaaoCFVF0TRkGKIgWN/YJJNNY9s2mbk59FOL+Fc3qFWL7N9Zw6230DWFSEpWv/NrXPr+D0jaSayExS9+8RZf/vKXSeXzFNdu4ToOJ595lsrONtvbW5y9+Exs9ZZKaKpCtVojN5Zj8vzj6BIuv/NLFhYWmH/yAlGzycbdO+TzeVKpNJGM8H2fQmGC+QsX6VXKXPr5ayBhZmaGhWPHmDh1muL6HW5dvcaJEyeYm59nf28PRQj6rkMkJb4fsHDuHPbEFNUr17n0Fz9ibGGKW9dusre3ywvfeolTL73M7Mtfw0wmCYpFNq9doVJv8Phj57AuXMC/fZPtX/6czbDLspFDUzU0RYtd1QHoqko6nUZTNXzfIwzDmLZU1fADH9d1R9ZubJPEgK0Ord1D1vVhUBrWXw+JU4SijI6LoohY4VWgKwpBFDI+nsdKWGiaHksEH+pPkTxkyIiD3IZBNzvU5T4fsD7cF+/73gPA98FW8GcD6/iejw7Yj+IOH53OfZJDH+FZPnKHTwXYDznuMwP2V7/xvVFNNZJB5gUjP2EUIQMft9Nhv1QiDAKSqSTZTBbTMPCD2LUkGbZfTDAQRRFhGAzy1ARREBJEIYqIJ6goiKiUSywtLKLNTHDn1ddIlNsknz5PJp/HHsSLZBQiZTQSiXADn1a3iby6jZ7KYH3pMYRusPnGL/CDgJXnngHXQ52YgjAi3CkiXYnx+DJaMkWvUqHnOmhiQIRqxKtxd3MLefUGSiaF0Ex6tTrpUyfBcxGWjZKxoe8SVhqo0wVSc7NU9naRQDJhowoVQwoq1Qr++g7q7V301WNkJyfBC5G+B9JHmCYydIlKLYwzSyQMg36pShRKIk0hUgVO36Fy6y56qU7mxecQKRPpekjXB2IK0KhcQy3kyK0uE9abVEoloiAkmU7hBT7tchlbmOin5glLjTg+LSL0/BhR20FoCqljC5hBiOO5BFFEImlTrJeRG0US09Ook+NIN4r5vFWNqNxAun3GTp+iV6uBFxIFIa1Wg26lSsZOop9cINiuxK5fLSLcq6AkLMbn5uk0G4R+gB5JSrt7pHoe+uIxFKEhBoseJQrJLSwxnsnQbXfo+A6RH6AX67z73ntk7BSaqvFHW2tcK2+zKAXk0gReSM9zWVo4htt3EIIjHONRKAdiMrFbekQhEGeroRBXMIhBRu8g8Xw0msTAJfqw1fv97ROOcBgPDXMhGXAQxK59oagopkm5XEbVVLLJNIaZxHj8BLLj4GxvkUBh48Pr2OkkYRRx+jd/g40fv0ImP4adTPKLt97i2//Z30G3E6xfu4aIIo5feIa1t9/C8zxOvfQNonqFva1tbt+6jWmZHF9eIjW/QPXGNYo725x6/ElMO8mHP3+dZrPBwvwC7W4bz3UBmD+ximFofPjGz+m02ywtLTO7shqzzxX3uPLLX7JwbIHZuRk2t7ap1mJOBiEUisUip0+fpnDmDPvXr3H13XfxQp+p2Rmmvvo8M4kcZ5ZXGP/6F/EvXWbrjZ/jlcoY6RT1YpnX3niTheML5F/+Gtf/r39JdWsXW4nYCzqYUiObSGLqOhIGMqzqgM0spiU1TQtN1/B8n36/P1DTittFGcWu1VEbj4zqQ40qZQTRQJedA7CVUh7YPICqKgSBT24sTzaTRte0UZb46FocZI3f33p8BFf5J9nEQxaVn9S6Fg/Y/0kf6RNa2J9k+6QJaP+RAPY3v3dwtAShDWQt45lF+h5uq0m1VsMPfHLZLKZpkkgkEGpMeh8NLIc4pHPIrTBwrUsEkYizwSNFEHge9WqF+fk5Us9fxL+1ztjEJEoiFROBSAV1egKl6xN4DnW3h6npSASWopFRTYQQ1BoVdl9/l1w2S2ZygsnTqyBVtOkxolYboeiokxPg99m+fYuU1EmeWiIZCHbbNfxeH0s3ECGYuonj+ZR2dknpSXLffI6o2UNJmkTdLvRd0DSUVCrm2FY1UtNz2JpCo9kkkCG6qsesVVLQqNcR/T7WwjTG/0fdmwZJcqb3fb8378w6u6qr+u7p7um5Z4ABMLiXu8AeXC7FFUnJtEyLlvlBtiMcYYUddoT8wR+wXxyxDvuD5ZDDDlsKh6ywQ5QYIrkrLrncA3tgsbgHwJw90zN9d1d33UdW3q8/ZHXPABjMAtgVFX4jpqc7qzLryMz3eZ/n+R9nFkBA0uykvO9sFjkMiPdbCF0je3IZxzAQfQ8RxahSwGHgXrlF3sqhn5xBOCZJa4DiWKk8rIxImi723DTlhQUGnRb1vRp5JwOKwt7+DurWAUaxiHasChFIL0E4Ogx9ks4A7ViFTLkCUUD/oImhGeimQXdzC3PgoZ+aAxLig06q1uZHyMAnf2wBx9TwfB8lTDPZvdoew81disePoS1OIdseQtMQto30XTLlCo6h0241U0yEqdPY3CSrm6jzkyg+EIbIOERoCsVTJxGNNpPzx3jznbfp9/sIXUe3TU7HkEsG/O+9Lsc9DyeT4/TxZTLZDAcHByBBN3SiMHWO0zQNoabr7iiORgyF5L6yZorsPczIH3QDfqCQ+cByuLiXqT+wzHnvtpCMaOlSousGwtABSateJ1coEJsahWceRTgW3tUbqG7I9Zs3qFYq9Pp9zn39Nzn4+ZtEYYjnumysr/P5L38FgLd+8jLl8jiTCwtsXLlCr93m1PkL7F+/xrA/oF7bx7JNlp99Hq9R5/3XXkMIwbGlE7idNlfefocTJ06AEKytrTE1PUNpYpL8sQX6uzus3LiBpmmcOncO07LoHuyzu7GOEIK5+WM06g263R6qqmCZFoqiUJ2bZ+bUKdZv3WT13XeJoojx8TLzs/MUpmbRJioIxyJutGjfuE1jr8bcE09gWzZba+v89OUfUpc9qoUpFv/gd3nnH/9j/vutu5zXDWxhgYiQgGkYRyhtRUAUhOi6gWHoGIZBkkAYhQRhQDSiAR4iyI/ophzOWxx1BNMrJ2W8yESmnOpD2ssonbungptSu5IkScv+45VUonRkjDSCLnJE7/tIwBaHl9yvdHy27Ppj9vwVZNfp6/7bC9ifdj3x/5OAPSqJHzp0HVKxBj38XpdOs0G90aDd6lCplJESNF0/unjTvUYau8mIlzjyIk7lFVOOtVQVGJXxvMDn5PIJnFOLbL38YwrH5lDGsigZPaV9uz7R+i5CUzEnKoydPYPR99MFgpAoYcxg4KJHkrFCkcHOPnESYVbKaUbixyTDlMcrNBB2hnx5AiKPYGMXJeMw8dhpCk6eqNPHDXy8oQtSkLEd6oMG3lsr2I6FfnIWtVokafUgjNMTIUcXaxQghCC3tExuvEprbQNd1RBCYJgmXm9Ad20Tf3MHu1zEOHM8lXBtuyjFLIphgFRJ6i3Uahn7zDKmbtHe2QUpcTQdJUxo7myj1zuojoV+ag6hSAhD8CWKYyCHQ2ToUZg/xvj8MXrbO3i+R8nK0vIG1DY38Hb3KcxOIQo28W4boekoGZO4OYQowLBzFMolQtcliSNkktDpdPBvrmOpJsb5JYShpp/djyD0kZogVyiSzxboNuqYo1ZI7eYtcm6EcWYZooCk1Um1zD0PxdApzM1jhBG3N+6iqypr63cwOy7ORAVlrITsdRC6QdhsUDx3gu6Nu9xeXSWTy6FJcBSVQmWMqco8j6HxR+062/02J3SDJApRdSMFGgnBcDhEIkYocY04SfD94KinjWQUpO9znjscRxKSHE3iH7wn7y9jHpZP703wgg9OMveX6A5zfCklhmMjNAXfHaTZmq5QnjuGdmyKeKvG8O4G169eZ2pqllqnyaO//XW2fvQzMvkstdoe7VabZ377d5DugNd++DLHji1QrVZ57623OP3cc1SnZnD3a+zX9sg6GY49/gTlTIbXfvB9GvU6jz3/a5hCoVHfR9M0CoUCuq7T63TI5XOUKlUatT0O1u4yGA44ceIUlalpdjfXaTbqxFGcBqg4wfOGuK5Lv9enUq1SmZwkCkPu3rrFrSvvk81kqFQqzC8uUTxxCrd+wNV33iLTGdBb38SwTZxyie5gwO333md7c5Nmt0XU7dOJBvza41+i9DtfIv/Gm3zn2g1mNcFcZhwRSWpRj5zuYI6EUKI4xtANSqUSlmWTJEmqcBanPGw/DIAU06ChHPWyxdHZSl26JCla+BCZeNi//uD55F6hUsgjuVNdM5iZmSZOEnRdH5XN76fj8LEB+1c9Hh6wH/zoZxE1+TTjsErxSY7/qTPsT1kTf+Bn/ci2h5QpHrrfvd0/vmLxccdK29MpD/uFr7x0T+VM3EOFhyG1vR12d3ZRVZXFxSWiOMY0jdQBZ+RnnQbrQx3nZAQuF8TIERozBWEoug6AHHpMz8+R/90XEWaRwsnTJK0mQtFAUVBsC7VcRGTSLDFpdZA9H+PCPOpQ4jdbJKaGEAqDoUsURIRRSL/VYbB7wPDGXTKLxzAfnSdpecR7rfS7i0GYFurYGEKJ8Va30MbGcJZmMQY+XhiSKIJ4xBn3fZ9uu0VzbZ2sK7GeO4P0fZL2AMW206CVJEipI7suiJjik48iBgPqnRZJEKJqaurjLSWDgwZa38WYn0NbrIIXIWMBXoiSz5C0+iS7DbTFKbKVEp21DVpxQM7OIBWFQbNN0nVRGx20Y9OIjE1c76bIVl2DMMA/aNDttag++QSZCDba+9iqgWOYeM0OzfVN8lJDPzEDho5s9yCMIAq58e5lqouLONUKoedS3z8gO8rUu/0Ods9HrZZRCxZJs4f0hinlQSggFYpLx4mHLpBSaZrNBgd3VikvHkObmyLpBzQ6DRw9FQaxlheYLE4waDXJ5HLUDw7SsrptoU5MIV2P4V4dzXS4/vY7Kac6kjiWThL47O4fEEcwNzXDKTuP7Q7Y7TfIaA7j5TKqkmY4vW6PXr9HJpMhStJrMomT0X2XVoOSJC2ZRlF0JG16dGON6FlHU6y4V6Y8cmsa/RTivt8/cA/eF7RFegNKSK9vKTEtE5KY4WCAadsYjoV15jRCE0QrG7zx6o8pl8ps7Ozw5G/+Fmuv/pxCoUCz1eT9K1f49f/g9xmurXHzylUq4+Pomsq7b1/myRe/iAwCerVd1tfXyRRzTJ2/QLhfY2XlBgvHFli69CTb167gui6W7RB4PhJJGIVMLSyhCcHqygq9ydljAwAAIABJREFUXp+xcpmZM+cJ+x32drbJ5wtEQUCcSLLZLHEcsbm5xcLCIgsXH6NT2+Pdy5dHiPxU3WxqaoryiVOEnTav/OVfEkcxU9Uqhclpbl59nzu3bjNotlnf3MBPInb2drGEyle+9CU+/wd/l/LffIFEhdt//F2SnRqtZIiMAywMJrIF4iAijiMURcVyHHRdw3JshkOXeORlECdx2sOWaelc17TUgXB0fuVhO/Aj86s8aqmkbJgjpBmHxh7p9DcSblHT5Gd2bi4VaDk0PUpGS8DRNZgmOaNs+zCt//Bs/uHF5GcYny1gf9yeD8B3fMbxSQP2B7XXf/F4mN3PL/M+PtGbeOB+Rz8esP1Bx1A+cJyRlviXX0r3SFILmTCl6GxvbtBstlAUlXwuh2HoRyALhEDTFISqkZbCRzrhMjkCURwidFOABsgkod3rUJmaovzVz7P+z/817WtXyI3nMU4vIL2QpNNHuh5y4KWTqaogNA0Cl3h9H7WcI/fsY+huguIN8dM7jESAphvIKMIXCftXb5Lc3Sd7YRl9YZJ4vwXJyDgjTgAVLWMRdVoIqWKcXCI7XsbvtgiCgDhMhRa0WGLFgm6ziXpnH21+Fv3EbLqS9lKxBiWfRSnnkb7Lrddep1yoUL5whkwcU2s3yVg2pqIhwpherYG/voPugnFxKaVE9foIy0QYGkoxz9ZPXsVWBGMXzlEer+C1miS6ip1xiDyPnuvSuLJCVrOwnj+FSBLi/QZCgX6zTV63SFo9tKlxxucXiA/q9Ad97GwWwzQ5aNWJdw/IzExinDtOMhiwfeU6i6dOgSrpt5sU5hcpjRXxOl0Cz0NLYGd7E3d1g4xiYVw8Q9Jsp7SlIAISZOCSWVjEcbL4rXYKdItielt7qAcdjMkKjpOBMCHRE6KtPbSxIvlikUGnzaDTQyQJnWYTr16ncGoZa26WeHeXm9euoSqpxrxtW/T7XbquR2/oE4UB1azNzOQ0ObtItVIl8HziOCIMwlSty/eJ4phcPj8S70vuZdNSEh+JaYSja/bePXOPJjYqdx96bqcPju63w8n38K978PKP3KMiVb6So4xeIjF1k8hzCaOQbHUCozqJfnoedbLIa//HP8O0TTrtHs9+9WvcffMtRBQSRzGr63f52t/+Pdoba7z/3vs8/vzz5CyLG9eu89SLX4TAw+202DnYZ3pqmulLT3Dzjdd45+23OHP6DIVclqtvvslYqUQ2l6PvDnAMndL0DE6+yN2b1+l2O0xPzzC7tIRTGGPv9gr+0COTzdLvddE0jXy+QKN+gO04nL70JG67zbW33kJKWF4+jqbpTE9PU52aottqc+3tt9ANg9OnT2HpBnvb25Qck5/87BUC30e3LEwU5peX+Px/8oec+I0v0XzjHV759neY8U3s5y/yxj//Nt39VWbVPNejLo6iYETpHDaIPSzTIpPNEYYhYRjSrNfRDQNN0wijCM8boulG6vCl6aNzBiBRSAOyTOS9RZi4dz2kAVvet8d9GIVRUInjUUYdx8zNz6PrOspocXikkHZvhXcvWIijK+qB/36Z7PuzBOwPV4k+tNNnfi+/+LUfnMl+miz7s4DOHrDxk237RPsd/XjA9g9v+2jLIQ3YL/76S0cgM8Brt9jb3aXb7aIoCvlCHsuy0AydKIrSSQsxyq7uCeEfSk8ISL+pODVgkIogJKHbbHFq4TjFX3uSg2/9EKGoJLrKcGsffbeDvjyLOl5MAWndIcQS4VgoWTtVENN04t06cb0OMRjLs2SkysBz8UclXCebxTZMTN3Aa7Xp7+xiKybGuXmEYyHDGIIB6CbECWp5AjkMee9b/4bqzATZ4wvYpsagNeJBQwqeSmDQ6zHY2sE46KBWimjTJYgF0h0ge12E6bC7skJeUdNsYnKcolNk0G7iRyEIsCybWCZs72zgrayTcbKYFxeI233w+uy8e4Wc7WBPzZK0G4CKszSH1RvS73YJgpAkjDB1HW9zl8HGLs70LOYTF4jWm/TbDbJzCyi2QdIbIPsemQunyWkW3V4b3/ews1mCKKK3voW510GbnkTvDtDGCghdw7TzJO0WarlEdnEe21Rpd7rEUZT2K5t1wp09ck9eRChaaqTiBwihQRyiFPJkZiYg8gmGAaHvERDh+y65YwuoE0VEpCJCH5DIICRbqlAp5PHDgGEUEps66+++x+xTF7nxxpv4nS6+N2Bzb5vbB9sodp6Kk8M0DfxeB9swKY2PkynkkcDYWJHvv/EToqGPVAW+59EedGnV68zPzeK6w5TaddS/VEjiOBX4GTlnqaqKNuLv3g8uEhxmUQJNVUfbRqXz+1qagvvpPocbxdEEqIi0FJ+xLISm0u8PKFQm0GYmUcayQEz7T1/GcQM2als8//kv0G+26LSaFLJ5btxe4cXf/Vsk7TZ31u/w+AtfYuPGVd5++20+91tfh0QSttu89+5lpipVKo+fZ/2nP0cAM7MzlEol3r/8HkvHlxkMBuzv7TFdnaBw9hSy53H98tv4fsDc/DzZ8jj17S2219fJ5wuUSiXCKBUOCYOAbC7H5Lnz2BLefvVV4iiiUq0wPj5OJpsjM17h9o3rrN+9i2EanFg6jud5bKytIxRBcWyMsX/vb7H6458yNTnD0y98iaXf+w3GFmZw33iPG9/9Ad5+g91hF5EtUHrxKa7/r/8nq4MmukhwhMkQH0eYhMQopFmzbTtEYYBMEiYnJzFNEwm4g0GqSDZafCmCezStUbJ8ONsLIUaLK0bn+L6A/UBxk/RUx0mCpqlIYHZ2FlXVUp2Aw2Pw0QBx7++H0Jd+iSD5WQL24bX+4PGrybI/NnP+JcrinzZYf+yxf6UB++MWPh/++8H4gG++8vI3RPsb/0N6DQ4HDLtdmo06tdo+MkkoV8apVidSGb8kJgxjhEiFJ47oMqRI8uhQczyRiFGwEwIwDfYHXU7PH8d45DTBOzfw2y1U28YjIQoCeu0OeUWnMDuDNjuBMjFOvL0HUboMkDKBIEHks6y9/Radbofzy6dQq+MoxQJxo87uyiqhJshpFmoCfhigSHCjgLydoXhmCW1hDjn0Uj1xL0JkHN57/RUqlSpT88dIul2UShUlYxNtbFBf2yAxdHKGQ6hIYj8gEmBKheLyPPr5ZeL9DvHWPnu3blGdqKbGFZkchBHCVhCWQ9xs0Gk2U+U2O4cSw77bwQtDZserWOdOgEzY/uGPmThxLl2gCAGEJD0PpZBNucaNBu1m6yjTC3wPLYkZq5YR+QL6yWMk3WhkdRqQtLoQx6gTYwjbJNraZXN9PfWORuD2B4zni+RPLSEMCxknxDs1hKGBqqdZctZAKJLajdvsbG9TzuYhinGkSnHpGNrCDErBILy1M6pgkLpNWQZy2KO5XaPp9jBEimc4dvIMSiGDks8QbW6n5WF3CJqG0FVq+zW63R5mNsN0tsjrb7wGQmIbOhvb63x7f48D4O+Pz5EvjOHYOtVyBS8MkYqCH4ZEMubWnVVW2ltoQuHp6jKeqVKxckzPztDpph7hSZygjIBRURwTRSNjCi2dXHVNw7JtdMNAve8mEpD6K6saUiZE4f0AtlFsVhSQ9ywZD1fXqUzvaAGgKNjZHAiFZrNO5cIjCEsDmRCtrnPl6lX8fp8zJ46TILh9d5OxfI4oCFh+/lmG29us3LrF6bNn2dxYZ31zky9+9WsI02Lv6hU67TbTMzNYhRzbd9eZWjyGpig063WiMCSTydCo10mShHJ5HCef5WBzh0EcUC6WQCYIoSCRuAOXsbExOp029UaT0tgYmWyWXDZLv99nf3TexsaKFIpjlIpjeH5qsjEceiiqQi6XJ/A9hIQojNBMA0vRyMzOkfn9v4n7nR+P5gyT/jvvsbFxhxt3VlGDmIytky+Xee6/+QdYL77Av37uWf7R5jbPGwYTioUuVHaTLhUtz0SpTLPVQjd0VCEYL1fo9XoUCnk832fQ66cgWD6YQX6gEHKIHlfSgH2oGxInCTJO57vDCuJhEL/XNoEwjNE1FUM3uPTUk+RyOTK2M6K1hR/g/d8vTXr02g+JCZ8lGH34833ksc/sea08/MCfcHyy/vFDnvuh8VnUzj7xe/jwNinuXTBHz/nQ9/lJg/WD9h2N0jdfEuo/fP6Fl2TgMWi32d+v0Wq2sB2HhcVFVEVlMBjgBwFxkgJLFEWMGhvpVZUkknjETYzjZISSlmlQEOB2exw/cQ77hYvEewc0bq/RkAFJmKAhsDUdy7Dw45huu01vfx+vtk/h+cdRJ6YgFiQHTYSmcPMnP0lBMk89jZLNIBSIdhsotsHY80+iNJo02y00TSObzZCEEYVclihJ6Ozs0ryzRr44ifnMY6CoXPvWn5M1LOYfezxVONM1klaPpNFEnaiQf+wstidp7e8hPR/DtlBIe2D9eoPBnU1s00Ap5snkM6AaoAgUU0shAUmCHLoI08KuTJAvFNiv7ZDEEcQRjmUx6LRprK2jR4LJP/g7aFMF4oM6MvRTwxNVQQYhwlRRJ6s41Sp+p4Pb7aEmklgI2p0OfrePjYnx6BKyF5C02qjjxbQFIGPi/W5KA5uZodusM+x0cVQdL/Cp7+ySBEMy1Qr68ixyGAIxwtCR3pDEDcktzVHNl2nW62nJUFOpN/bx223sUGBcWEy9sB0bYWrIfg+kSvb0cfRWj2a9ju1k2Fy/Q7fbJh+raLNTyGEEUYL0faQC+YlpKieOUyyN8bMfvIw3HJJxMiiGSiY/xtnSOJPdLv+otc8Fr4eSrzIxVaF20CCJIpIoRkhBtTzOdGmSRr3BH7X2KQ17XHrqaZr7deI4TvuZpNmO7/sYuoY6suIM/CDldnseiUxGymhqqqamqCNDh9E9IEfZmZD3AjECgZLCQVJ90jSbU9WRrG+c2n8aGkLRAYFVymMszJJ0h4Sbm1x56zIyjlhcWCBbHGNrbZ3x8jhrrRqX/uO/y+bLP+GdG9d59qtf482Xf4QzWeHSs5+DwGflvcsUJ6rMP/8snf096rt7LJy9gN/rsLOzja5pREGAk80wVioxfmyRxu4O16/foFqtMH/mHFocsbOzTSaTSZW8pCQMAoa+Rz6XZfbCo/jtNjdv3kQiUTUNQzdYPn0Wf+hy+/Zt/CDAth2U0cKm2WmnuumKIPR8KuUK+a+/iFK08X70Pq/+8b9g8+p1+nu73Fi5yUG3haLrnDt/jkfPXWCyPI5+/izqeIl3/7d/yh+1GiwbChnFQBJR0Bw0BL1+n/HxcXbb+1RLVbzhAN0w0PVUUEfVNcIwHFFP49F8Ouofy/vbG4dl6/soXr8gwz5cAERxagikqxqVSgXdMLAsK20+xvGIcvShlspR4P7A0R480X+G8dCA/cDe+eF+D+sdj8oRv2ymLT6mqvAZs+y/1gz7k1QHfsnsGkYl8X/49PMvub0u3W6Hrc0t8vk8k5OT+MMhiqpgWOYIPKXeA9vAUf/tUPoxkilR5bBEqCkq+7UDlh6/iOIo3PnWy+SLBXLnTzI2XkYb+oR+gEAhIE5XnYkkIRXoP3j1TeTuNtkLS9ifO8feX/2MtdV1nnnx11DzBfADZCBQCzaJO8Db3SV37hTF0hiDRoPhwEUzNEI/QNd1LMdmLF/gYO0W7s/fxB4rMvHckxQrVZJWF5lEKBkHYago5QJJr0e8VUOtFsgvL2K6AYMkQEWgqAphHJPEMb3NHeJGC/v4AuaFJWSUgO+j2CbE8agH749+18nPzdDc3BgpcIWYuRwoguGwQ/DOu2jDIeZj55CuR9Joj7JtQNGQvSEy9HEmKmR0HbfTJTF1DN0ikDG1vW3iGxs44wWMRxeJN/dTydYgSrP0gYuMQ4rHT1AwdJIgJNQEJTtL0Hepra5iDj3Mk8dQ8sVUZjUtiiHdGGEmlBcXUYYBB606uXyRYa/Pfm2HXDfAvHQWGYYkBwfpDZjL4t9ZJ7O0RMnJ0Go0kElCRjPYrG1BvU12YRb92CTSC1NJ1/4ApVxk7Z3L3Fm9TS6bRVEUhu6QeqPJRLHEdGWSC6HP626Xf7a3yZmuy9hYCUXVyOWyxFFIr9OhUihy4cxZjrc9ftpv0F27RUZ1UHQV3UzpP/V6HUVNMyFVTX3Z+66bfuqROpaUIFSBpmhp0FZVpExSaliSfMCV9lB2JcVxjDYq4uj+SaIYZIKhqaiGAVKkVLX5GdRKgWitxt23L9Ns1FFtjYWFRbbv3mW8WuVnr/2cL/3G3yBe2+Dmxl0eWT7Fm6+/ytL0LEtf+QK1t95l9e4qk5PTlI+f4L1vfZs4DFl+5jk237+c+pcnCVJRKWZz5JaWEFHI9/7iOzi6wcUvfAHbMFh57zKB71MeH2fQ79PtdlBUheFwyNKZc9i6zvW338YPfKanprEtm8mpaUzTYPXWCo1Gk+NLS2QyDq7r0m63MS2TvucSDIZkK2VmH38CJe+w+affZf/199CEz7uvv8Hk9BSnF5aZmpvm7FOPc+bFLzE2M827P/0Jf/Tjb3PenCL39RcJXn6dcqPOfuJTVSxs1SBnOiQydf9rDtpUCxVc18UwDHRNJwgCqtUqvhfgD70UGDtqgxy2SA77yp8mYB9idg7jlhCCOE5QEGiaylipjG3Z2LYFQoyyv/sD/j3xlg+89iHF8CPR57MFx4cG7PSDPPCxh5fF73/WLxe4Pzn47OFB+7NqiX/igP2w7emDnyxgf2TTA/a7b3zzlZe/of7n5x55qd1qsbG+wfTMNKWx0pGzjKJqJEmcloEOSYajCygFlaWZSjzS1lWEiiJUdN1k/2CfU2fOITSN3fUNZo6fRLoBstdDmFnMEwvofY+9QRMRxhQLRXKFPLqSmsxn8nmkolK/uoKx1ST/yCmWXnwO2fRTEZAknUSTaIiaK6JGKvFeHaGo5M+cJOMYDAduWrYi7U112m2ymSxS0+nU9sDtYy8voE4W0yzPA6WYQ/ZG/GHDQvYHJO0h5lNnMTo+Q3dA33PRDZ3ED9E0A83QGWzuoDUHGKcXUr50cwCmkepzO5m05JQkyGHE2COnyGZsht0e4Uh1LZYSoen09w7wV9bInDqBtjSZuoEpahrQdDWlcA191JlJ8mdPYLR6rLdqyETiOA7S9zlYXSfeqJFZmkOdKiC7A6TbR2g6RAlJo43QdZylBdir05EhXhSiWyZJd0CyU0fP2ujLc8h+ACJGLedprd5FdPpkHz/DeLVCp3aAikLGchg027ira9iWgTY/BwJkt4vq5Ig7LdSxMYqzs+QNnYNGPaXLCNhaWaEYSvS5ifSqlAJ1ssyP/uzPyKoGg8AnVyzSbXRpdxppaTqJWFg6TjHUWFRsMlmHYqmEN3AJwpSyVdvaoV5voGk680sLTGRyOL5KJp9FM9LJO4xi7t69Q6PZII7jI/cuwzBI4hiSNHOMo4gojFJXp9G1f2/iFWnGPdIpl0eZyiG/G45oj1IikwQFia5r6WJO1VFyNsbpJeJ6B3f1Lo3tHcqVEmeefZ6rr7/O5OQUP3rlFb72W38DgeDa5Xd54uu/xXtvv85kboxjn3+O/dfe5v2Vmzx28SL5+QXe//73qDcaXHzsIru3VlBVjXarxX6txvkLj+Asz3Plr77P7tY2g1aHZ/+j36dx+X22trYoFououk4iEwxdJ1/IMz6/QGn+GLu3brJf22e8WiHjZMgXCli2zTtvv0W73WZubo6JiQka9QP6A5dsNodIJJsHe1w8cZbpzz2NLTW2rlzh8s9/ThCHnDp7EufRR2ndWeXxZ5/G+erzGJOT+JvbrLzxJjffeRsRRpTsAqe++EXMiyf4k//2vyPGwBAhA0KyiklCgm7oWLaFbVjoukEYeIBEEQrVSgVFVRm4A/pun6HrpepnI59sy7DSVDNJT+FROXwUMZOjqsoHA/bh/6mDuhhhGcSRktlYcYyxsUJqMjK6xg6V0tJp+kMZ9tEcf1+p/ANB6FcfsO9/vQeNT64ydg8B/2nHg17/gfaWH/Pcw1f/rOPBx/yYRcjDvo8HZcmfJGD/Am77N195+Rvqf3b63Et7tRoLCwtks5nUkANAUY641Umc3EdGlWlvLklGJaWEhARV0dJVqqqy3+lydmkJdXIKFEnWyqJWSihZHaFqxAcHBJu7aJNlyhdOY0cKg0aDfuyj6wa6puG5LtIPMRQNt9enf3BAppTHuHAcpZiBWKae1qaecsdHZhty4BFt7aI4GTIL81gqDFpdhsMhTjZzBC5CSpq1OtFODUuYaFPTqDNlkr1m2odWVYjSrBg1IV7fQ1uaxZmeIafrhJ6PHwToqkrg+yiWTqvfQa5uo2s62vI8imOQDD0IUwCdHEQgEuKDLsLJkJ2eRvN9Ij9IvY+FQNEMNKHSXVlF22miHZ9HmAoMh8goRrEskIKk2aS1cpfc+dNUnCxREtId9JAITFWl5w4Id+s4dgbjzGKqsDbwQFEJNnfwAx8jn8M+No0dRQw9jyiMiIUgDAM6G1sMVzfInVpEyeWIbq8TRxHO3BTxwQChGRSWlsgKcHs9vCjECwM6uwcM7m6Qn5pDHBofyAghYpJ2D61SpVQq4bl9hoGPbZpsbW4hWl3y586iTufpvHaZg+0dchmHvWaDfHWcVm+IGYccNFvUO20sJ8vs7Ayz0xOMZfOQSKIwpN/r4fk+w4ELQrBX20M3TMq5AlJVyGQyaKpGr9ej1+uhaRq6YVBvNrFtm3yhMLq201tf11TCIMQbeqhCEMcxUoJj26kWvqoQx3HKhJApYvhQwSoFcigjMLo8kuoVQqRCLrqOMB3UUgklbxFtNWhtbXJQq3FieZm7166SSMnGxiYvfOXLqLksV197nbNnz/Pdb/8pxyanWf7619j/2Rv87O3X+cqLX8aYmeP9H3yPxePLnLx0ifVbN9E0LQW1FfJMTk+TnZ7mzquvEamCxcUlTp0/y87l91Fsi7GxIkPXZTh06XY6VMcnyM7P09/ZZuXyZXLZLPl8nmKxiJ3NUdvbZWN9nYWFhVR6ttVMvytdJ/ADfN9jfKzMya+8SNLts/bm22xtr5NzHE4tLlOZncBYmse89CjVjsvBoEvt55e5+pNXcN0hnjug3+oQukOu7q7w5Fe+ivXUo/zgf/pf+MGwxeP6GEMCHKmDmgqggIJhGGh66odt6CaObafBuj/AD4OjjNK2bfqDATk7QxgFaYVETXXePyykkXKyU+2JlIctPxAh0kVZuklTldE8A4V8gfFqBUHK+U7prw/pYY9+fiCAfCBe//UH7IeXxT88DlF7nzJwPyA4f1zm/6As+35A32cZnwoN/9CA/avPrmEUsH9vYval8XIZwzLRRj0eRkCTJIqPJi4gRUyPVnuHpXCEQNE1FC3V/W7UDzh/7lFyf//vELx7DZEpIEwz5fsCwjARdgZ1ZM8Y7zZR81my509ieQn7XhspJaaqIUeCDCmNKqKzuknj+go5RUM/Pp26OPXSfqtazKZZraEjdAM5GBLXm6iVCvlHzpB1LAb7Bww7PSxNRwFMTcUPAgbNBsPtHYzBEOPCMkIRSDcAEuQwAECxc0g3IOn1EbaDqSrYpkHd62OgoEqBY9u43pD2wQHd9Q0ymoVx/jhoEN3dR8kZEEqUjI27eoebb77J9KOPkpmfwTENOs02agIyjoilJAgDDu7cJWdlMB45CQrIMLUFDXt9MhPjyH4/9QSfmKKcS7mwqpaqOglNpb66jqw1MPNFRM4h3qmj5TPouQKEHl69jm46FOYXyGsqihDEXgBCEIQ+/VoNJxFoUyWMwliqtJY3kZ6HdF2UsTKZXJ68rjMcDEiSGCuTobGxQc6yUatZhJYuVrTJCkm3ixy4jC0uYUqJ2x+QdRz67oCo0SSTzfLGD3+EmkSYpsHK9jb/5M4Kz8iY4tQSGctAALNzc2lZ2vPRDBM38AiGQ/7JnXeoDAeYY2Wq5XFc3yOfybC0uJBOlICmqezt7rHW2gTVYLJQQgqwTJNyaYwwTGk/lmmOgGVpZhzHMb1ej263TbvdQdd1NFVNJSeVEWpcUT4gqpF2s0WatUmJFIJEESgyBbwphTL62QWUrMH6H/8boijg+IkTtNotBm6fZqPFs194Ab/vcu29dzl74QKvvfMmSxPTHP+tX2f9W3/J7doWTzzyGAQhV179GY88/QyagLXbt9CEiuu5zM7OUpqZo9us894bb7C4uMDsyTPEwyG7OztEYQQirUL5fkAmk+HYsQUazTpr164RhAHViQls20413nf3aDbqqcSqlmatA3eIoWn0BwOyuSxzi8cplsq4/T63rr7PoN1B01ScbI7K/AzW2dMoUUi0scXgxjo/+vEP0UwTVdHotNvcun0bTdEojY3xzu130DB47g//HtriHMM//R7f3d9h0TCYL1Tp+T3COCIJU5UxVVVH+vEJtmmRy2YJglTdLElSzQiZxHieh21ZDD0fyzCOSuCKSGVjj1CE6WxwCFsYBQb5IQrg6HkyLbFHUaoAmMtlGR8vo6naPS72fSj0oytFcAQ4+wgI7JcO2L/YOONhAfuTlcUftNenC9yftix9+MgvY6kJo67Wv8uA/QmU4775ysvfUP+LRx9/KZ/PpVrRI1QoQiCTVPsbkeosHx03PXPIUZlc0VNEralo9Ls9Tn/pS2hzU/S++</t>
  </si>
  <si>
    <t>0PsS49jPXeaeK9N0vcQQiI0kb7bJEZYNkrWIGo3STZrqOMlyo+fJ2NmoNXB9VxUTSVRBXEUoSrpyrnZapKs1TBME/3MAmo5R3S3hshYqWynqiBsEyWbQXZ7xJvbyESQmZ0lI1R627tg6eQyGRQkahwTuQPatT2ilXUM00I/NYNaKpJ0BxD6KFkrFXbJZGmt3CAJQ8xsnsqjZzD7If5ggJdEZGwHHYEaSfY3tghurmHZGcynT0MUgVQI2wesXr/BmXOPIDSLeP8ANV+kMD+LFSccNBtYtkUYRliGSadRx7+5hmXZGBeXIJCIoY82OYGSzUMUEdT3UZ0s2bljSH/AQb1OHEaMlcZD6utPAAAgAElEQVQIAp/O9g5GEGA/eSFV0NqugRRouWzqMd7vIzQTe3IC+gNczyOTyRIMfTbX1zAHAdZYEe3YJDKQCEVPWxKDPkQRSiZHLp8nHrh0vCGaqbO+uYZs9cmOl1Cnyml5X6gITSNqt7DyRYrj48S+T2fYZ648wZVXfk69vk82k6E3GNDq1VmNEv5Fr8GEWyePQrEyxZlzZ7h67SqmZaWa4YkkjhLmY4160Of1To3yIGHh5DKXHnuCGys3kYnEMNNJuVKp0t9pcdU7QB0MKdhZTp86xe7OHmEcYWj6kT70Ya3b93yGw2GapXkB9Xod27FQR+Yqqqqg6cbRwuDQ7EERo6AtIRaSRAhs20SYDtp0BelFNH/4c3b3tlIxEiS+57G/W+Ppp5/Bdwdcv3Gdi08/y+rKDR597DHKj19g9bs/ZL+2z9PPPcvK1Ws06nUuPvU0iedyUD+g0WqRs2wWLj6GKiXf+86fY+gGT3zl1zFMi7tX32c4HJIkMbbjEHoepfI4s49exEGwunqbJIkpj48zNTWNUyqzs7HGzu4u1WqVIPCRQL6QRwhB7eAAS1U59bnP4RgmqzdvUNvbTRXFglRZbqxaYfLcBYTrs/bqa/z0By8zMzdPGPsMGz0qhRJbuzus3VzlwG+TN1Mkutvo04j7fP73/30SVP7if/yfmdQUIukhA8l4oYgIUwOdOElIiBkOfSqVcRRFIQrDkcVmyrsPw5AgCFHVtOVhmkZK6WN0vpSRtfCovZFwryx9fyZ3VA4fYXgOWdmKkmbYqqaSsTOUx8sjnIQ6MqH58Jx+mGV/8O+j8dcRsB8CPDs8wmdL7j9Ff/sBWfbHlcXvO/IvPR7Ww/+3H7B/cXYNo4D9Xz3+5EuqpqY91FFfJpEJibxPtlG5J9soR5NXPOJeh1GMkNBvdVg4fgLjkWOs/cl38fYOaFy7gbV+gH5+AeuZk8TtANkNQdcQhgNJjPR9VCeHyFjguwzXtzAqYxgLUxj9Ie1+H9M2U5qNoqIJBVUoSE3QaTTYe+s9cm6C8xuXEI5G0uxC4IFUIA5B0UEI3vjJywTdDpXHzlJ45lGMjkdtewslStAsE9uwyNgOzUGfzd1NxO1t7MIYxsVFZKiQtIcQeDSvXydbKmBXJyEOCbZ20eemyJ5ZROv0Odivp9zd0QIjCUPau3t0r62SP7GIvlxl780rVGenMacmIUrlEaXnkXR7aAsz5C2Hze0tYiS2aWJpBloY09rcxruzRebkIualZaLdFrh90A0UzUx1uIcDjNI444vH8Qdd2o0mtm6haxrdQY/G6h0y3SHWi48jBwFJz0+FX6IYkpik08M5d5xCtcrO2h00RaVULNIfDqjt7ZKpd9GrFZSihfSjESreQva6YDjkziyTHYasb25g5/MgE9burGJ0XHIXTqJknbSfjgZRTBL65JaPM25lEBmbOzduIhCEoY/lOFyaOctXzz7KmUjSHNb5V90BlwyDrGnh+j6qUFJBDFVjOBwyf/I4imHidAb8mdvGau0TugEkEjvjpH1JRdAbDjh+9jRTgcp2f5dvtRtUWi6JpmAaBpZupghyz8MydKIoZjgcEkfRyIZRQdd1rl2/iqlbZHNZTNNi6A3RNQ0pUzqMpqjpopNRj1NKDEVFy2RQK2WEriP9mL2VFXIZG1XTOKgf0G62KRTHGJ+b50ff/x5Li0vcun6N6twMhfPneOf/+VfEScyl//QPeP3//WNUXeexr36VuNfh4GCf2l6NmeoEMy98jnB1jZ/+5Kc4GYdLv/077L33Lq2DGrlsluGokuAFITMzs9hjY9y5/A4729tks1lmZmbJjldo1Q9YvXGDxcVFLNui1WziZLJEcZyqIQqFC08+S/nUInd+9nM21tYojBWOFi8TlQnmn7iEUyxRv36N1atXsWyL/OIcy//g7xGubvFXf/XnTOVL3L11h8t+jccriyiqQm8wYNDt8fT5iyz84X8IQ58f/V//NxpgCEEgQ5QY1EQSyYQoSRiEQ0qFMTRdT5kDCgiZlpnDMML3R/edTI5sNRWhpNath6YsgiM0dxoYkqPfJIyy7XtMAUhFohg9hpRH5392fg5FKOiaNkKm359Z3/f70Rz/1x+wH/i6H3oLnz7L/vARHh64H6Tn/dBg+isaf60B+xOWwz/gSSAE3/zpy99Q/8vHn3opjtN+TCIFibxXBlcUkbodqcrhQjN14pICqaQTkD/0aLZanDv3KOZzj1H/8x/gJz4TUxVUJabj9jC3O0TbTaxnLqBOFJADn3hvH6IQJZ9LTSU8D+lFDLpd3v3hjylHYD95geKxYyT1JsMwoB94qdRpEOK7HqZQKZoZ+o0Gyo0tlHwO49wSQldJ+sO0hOx6vP797/Pk889SXl4mPmgQbzXQlmYpLC8Rd3oEUUwYxSAUTNMkq+h4MqBxe4WkOSB/6QLasQrXv/1tQt9j/MQyMohA6iiGRTLwkW6AeeIY+WyGwX4DIcEwDFTTwMpnafa7dG7eITtMKL3wNGaliuwPUvS4Y4/Ooors9FDHC1SWFskogr3dPcKhDwpYts0gCultbWMN4hTgZujEuy2IwtRAQhEk3TYEQ3ILSxSzWToHdQLPAwm6UGj2Org318ifnEebKhHvtFI6i6qjTY4T77URmkbl0uNkFWjWG2hSULIytMIhbqNOtlhBLRfShUarg8g5yEGfpNFBK+WZOnWKxu4O/VabMcMiSGLaN26Tr1RQx8sknQEyDFFMndbuNrkLJ4k3aqzcuIHj2BiWTRJFbDYPcJwsxYlxHKfAcXfAd1p7ZLo+s7MzyFimlENdp++6RGHAdKlKplpiotGhLT1yiU6xNIaqawxDHz8KWbl+E1sxMMsFlqeWmOgMGQZDZqdnyDpZhEgFNrY3thi6fYaen2bSQsEwTKI4YuAO0FSNwdDF932EEGQyGQzDRB9l3cqoTB4LSYzEkAJd1VHKY6jVMWRvQLCzRxSGECfU63VUVcUbejz6td9k9a3XWT5xglqtxtmzZykuLPPOt78FeYdHXvwi1//ln1HzXJ778pep3bjBYNCnVtvHsCwWnn6a5tuXWa/tcOGRC8zPz/POj17GyTgANJstet1eWr4+eYrEG3J75SbddgdVU1m+8AjDXp+Vq1dQVY2lpSVW795FUxXUEQ5AUwSnLz1DaXKKtZtXWL98FS3nkM1kiMKYpeVlKucfwRSClbffYvfWLVQFZqamsBwLIxDkTi8jb+/Rax6QL+R4beMai2qRp174HLlcgeNLx3nqiScYy+fI/PoXiNfWWf3uq9T9OrbQKebG2BnWGcmSYJomjmlhmhZxFN0HiE1R217g43lDVDVVnTusgqiqOrLXTLPrdMobZdiH/PnkXulbinuo8VSCYjRvkkocC2WUqSeSxcWlVK5U10eLmFEJ/L55+v4p+99ZwP6FWfbDg/onG784aH9kj4dk2b+KcQj8+9CrHr6hB+zwqwrYH5ddf7Sa8c2fvvwN9b9+8tmXhJJebEecREWMhPDT7FrCkRVdHI/ETISgUCjgex5nT57B/soldr71PSLfRzF1XM9HV3RMzcTzPdytXaKrd1H6Lkohg3F2AZK0VyyUGBlKZK/L6o0bnDxxAmdpnujGJn6vRfbCaRwtQ95wSAKfGImlG6lIi0gRuN1+n/7eHsb6AcJyMM4dI2kMefOVlzl57gxOZSLtTWUchKnh1WoovsS5sITtZJGK5KDVQEQJumWOlKw0onqH/vu3MHox1XMnqfzak8j+ECIfoesQpx7L+AFJq49SKJBbPoZtKPS7KRgrjiN0RSOfy9Le2sVd2yIzUUY7Pp36Tnc9hKGn/0wDOXQhitByOcaXT6JFPu1ejzgMUzciRcU7aNK4cYusmcF86hTCtIj3O6mCWy6LDCMYeqgTVfLzUwT+EH8wTIO2qSNcn91rN1EaXbJPnkYpZRFJRDIIUYsZZK+Ld+cuar5IPp8jikP29msU8gVUITi4e4eo3caZqKKWsiTNLq4M0MIYYVoI06ZcGqOQyXDQbCCBbDbLzq3bGJ0B1vF5ZJhOZpZhgND42V98lzCJ0VQF27YwhcL61ia9QQ8jSbBtk+PT80wrNiUni5HP4NgOvuvjyZDufhN36DFwXXShsrR4nKKZI+M42I5D4Pu4QYBEUqvtE0Uh3sDFNi2qExOUCkVsx2HgDrhxsIUhNLxeH98L8EIf23HQdR3XHeD7PmEQYGcyeMMhjUYTd+imWtzxiN6YjEQnlLR/HQcBBgKh6hinFkBRiQ8OqG3tkLdt3H6fXrdLv9fn6d/5Xd77y+9QqU6wublJqVyi/MhFXvuzP0HVNC4+9Qyv/sV3yOVzXPriF+nsbLJX26fVanPx6WcYn55i5c3X+f+Ie88YybL0TO8519/wkRnpfZa3XVXd1Wa62TNDzpAitRqSy11CgEQKiwVECCstJEj/9Kf5k4AAQRCwfyhRgCBwpRW4Igma4cxwTJtp313V5SvLpDeR4d315+jHjcw2U1VdPSSXB6jMyLg3zr1RGXne833f+71vHMUcOXWaTqvBzZu3KBTyh2x327Ioj4wwuXSElatX6HS7FPMF3IxDpVJh0O3SbbdZXl5G0zVq+3U0LV0DPG/A8VOnKS8uc++j97n58cfkcjlGRkawDIvxyXFG5xeI+n1Wb1xnd3ubQj6Pa7tYZqqKJ5GYdp7Cr32D6M49ZL9NeXyMvHIoFAqcee55RsojdOtNrl+7xtWrV7jw3/1LZKvPH/7h/4wjTCoiSxjHKGIMDDR0bNvCshwOWqf0oQsbSqWM8CAgCINhK5c4dPcydCNVpxMamkj5Bulil/oRItWh4MrhYqsYEg7lUFJcHcTf6Jp+GJXOzMxg23bKA/rimn2wQH9usf77BuynLiM/EbTTivTPmxr/wkxPUZs+fIrH39PfdTyxfv24Y097/s+ZDn/UpuUQsBWpGMiBOL6uf8Zec3hyalpwkBZXqCgiCkOWXnoBvVJA9UOy4xWCRpN2r8fk+CRCs/A9nzgKiWVMGA2Iez1Er49q9tDHylin5kAIOp/c5Nq1q5w8c5rciaPIegetkMNw3FQ9K07QZ0fJHlkkg05ve4++56FMDSOXLqSGFNS6LaJaHfFgB3OuwtzF8zhOFllvg6Gl9dZiASNfRoUhSa2B6vs4U1OMLswg622qrQYhEke3KOazJGGPTnWXwfou+sDDPnMELZ9HtrvpJsDUELYFGshuF9loohVK5I8skyWhsVcj47gpOzjnouka9Vv3Ce+s4RQLmMfnEbaFbLbBD8Ay0zahQZ+408aZGGf0xDFop+Ch6am5ip5AY2cH/9oKbi6LcWQOQh/Z6iMyFioSJNU9Nu+sMDZaoby8jJZEtBtNLNMmb7sEYUj945uo0Cd78hha3iXZbqL8AdsP1yiUy6g4JDM5QWVmmsZeldjzkElCs1qju7FFPgLz2BK27aD6AcIUyFYbdBOrVGL82FG0IKDdaJDPZKk3anRXVslmLczFGYypCrffeJOtuw8ojuSp726jaQI/TNCUop0MGHR7xN0BuuUwNz9LZGropk048Ll+4wZaEhCFkCQxnW6LbquVgodl4eQyKAWdVpuPHtxEtQdMTUyhGzp71Sqz09OpFzICP/CJwpD/7+Etwn6dDAJpWURJQjFfoNNuI5OEJI4PW3SiKEKqhEa9SRQEJIkkl8/jus4hmzWKo1ScJZNFc7MYS2Mk63sE3Q6JHxIFHtWdKoahc+HyC7z9ve8yMlZhd3eX0ZFR5k6f485bb5AvFpgYn+Cd11/nmfPnmVxYZPPObVbX1iiWipx99es0Nta4/uFHHF1aZnRsjAd37yATxeTEBJquIaVkZmGBjOPQaDbYfPCAfD7PwvIySip2d3eRMqFQKIAQtNut1Ayn22VicpLJYyewBOzv7rHz8P7hZ7tUKjN59iwZQ2dtdZWNBw9IYkkmk0mJXV6AQKKUREehGxoBBoWL51CDAUXbIX/8CFOlMTJZl+ufXOH+nRVuXLmOlXNxczlO/s5v4795jQ+//6dsxQmTuk2gQnLCJSEle7m2g2VZJHEKogeCKQftXVEYEEZRmv1AoQmG/fXaIVgfrKtKDSvTwwhbHXbLDNfFQwLuAQFNoaRA04aALdNNwvj4OPlcjkTKoRb959Pgn1+ePw/Y6bSfQeyfG7iePkr9ctD+h420/0NG2U9Ohz+GDPaPBdj/+sJzr0kpkXHqqnUo/HAgOTdMk0dxQjJsUMy4GdqDPkuXnsNfW6e/tUfcbmNYDsWXn6WcK7GzuUEchLimiZ1xyGdzaZpQaERhSGenSndri2Rzj8ypJQxpM31sEc2y0CwbvVJGy9npBiGMUYmG6veI13cxFqbJnz+O44cEMsa0rfSXGSeIRCIkEMf0dqpYPR/z2AL2pSVUXyAHPspPa8aoCH10NCVBVffAk2RfPEM5U8Lb2cPXFXosybsuEkGsafQ29+jdWMFVFvbFI2kNsjtAel4q5anrCNNAeQPCeg1jrMLIyWPE/S79bg8tksQDfxipeXTXtzC29zEqRcylSYSb9nCrMEHL5dCAeNCjcX+VsW//AtlMhv5+HRWlalmmkfqXbz18SFivUVhcRB8vklR76KNZerU6pmHiZLKAwi4UKBZL9LqdYWIgwjBNBvsN4tVt7KyF/exJkp0axYkJwECzbVS3iwoCivMLWCjq9TrlfAHDseh5A7zdPVy7gP3SaeROC1QCaKmCWb+POzFFMePSaaVqV2ESpcS4cEB+fIL3v/s9iuUiO37Iv9l6yJ/tb3EkkMxMTuNoFq7jMjI6yvzcHN1WiySBBIlHRK26yWs7mzynR5SyJTKjo5TKI0xWKoR+kC7MSqJlLLb3tvlhv0Orv898rsLSxBTTC3M0641UdwCFbwjOOWXeae7yehgxI2JcZVGZqFBt1EGAYZipscSQqyCEgW2mGgKB77E39Jw2HIcoSQ0+DLeAPjGWkhftDIOHaxBEOEKws72N5/ucf/YyV95/F9d1CaOI6elZpo8d5+Z772AYOksLi1z9+Aovv/IK7vIRdu7d4e6duxw/foK5i89SX7nDJ1c/4eVf/lU69X3urayQz+XoD/p4nsf05BQj8wtE3S5v/fSn2LbNzPQ0k+fOU1tdpV6rsrS0DCg8L7XJjOMI0zQ58uxz2LbLjXffTjUN8lmyuRy6prF0/AS5cpmVKx+x9mAV23EYGSmjaxqbGxtEYYxAoetpSaE/GFAojVA+fQpjqkzvh++wfuUKnY1Nrn1yhWarRegFNJotXv32L3LkyBJLC3O4Lz9PvLVN9c2b/O/1LaZNg1HLxRYaQtco5vKp54FKM2+5TJY4jofp7jRLGMuh4M3hmnygKZ4uzuoz/ziQXFYpLQYhPqdCeeDulp4ih5FNmqXUhJYCtKYxOjpKqVxGyuTwOo+OtIdDpYu2OugX/Hsd4kvlT9N7UI8F5WGJHiV/NrX/1W7lHz/K/ur168Mvw/GF/8wnAfZXqF9/cfzBmz/+ff2/Pn/xtSROhh+M4XyKNI0ntMMWCAApBJptMQh9lk+cQLXa1Dotxi9dwioWIAmIbj8EBMW5BTI69NttIgHoGpGUBKFPEkQolaCUxB8EqPUqVr5I7jsvo5fLxFutVBxFiPRGYoUwBZpto+VzxPc3UF6Ic/E0WdemubNPEkUkmoZrWeiA1ASmadJst2lfW8HpS+xLJ9BKhTQC1UFzLUgihKGjOS4EHvHqLvpInvKlk+QCDS0I6ciYMEpZ88K10S2T1u4e4dUVnPFRnBfPogYDVMcHXUc4JiKbRzdMkv0G3XsPyY9Pkx8bJWy2iJMkVTkzTRzHIQxDOhtbaLU2RrmEMV9JVc3CAOXH7N1/SGFiFFFtIByX3OwcThLSbbVwXRfNNHAzGYJun/7aJm6gYb90Ctny2Lx2nYmZWbRSHoIIFQRohSL5uTlcx6Df7RFH8dD2T+Lv1DB3W5gnFzGOLyB3q6k1qW6l6b9+F3NkhMqR48SNRipUgmIw8Oh06sQPNskdnUXkcshqY+ghroE/QJQK5EtFvE6XIInRTJ35hXnufPARMoqJvICo32Yk7mGi8e8GTSpej6XKNFYxy+VnL7G+tpaWZqREosjrNvOLRznbaPNvB30Sv0EmFDz/wvP0W226vR66rhMlkmIuy8ToBIuhwgt7POhWWXJG0bMOrWabMIpSZSrLxc3nWAxMJpOQH3kDbN0HLyEOIyQKy7YJAp8gjrAsGw2FJgRxFNMfePQHAx6sPyT0Y6bn5vB1neKLz+N+/Rzm0XHi1T32rt2g4GTwe2k7XK5QIBj08fyAyvgYmxsbnL50iatvv4Xruhw5c5q3f/w6L37tJYSbY/vWdd7+6U+5dOkSU5ee5c4bP6HZaHD5hRe4d/0atf0aE5MTBGGIlJLl5WXMfI7716/TbrfotbucO3sW27K49cH7ZHNZcrk81eoeWTdLv98HFMtHj1EYn2Dz5g12NtbJ5vNpe5fjUJmeJVsqs75yhxvXrjFSKjE2MZYqow08gihgf7+GPSwzeZ6HH4YcPfcM9uQMwdYGyc17/M0bP6K62+DUwjK9oM8Lv/ZLHPnm1zjz6tdxEsUnV6/w3ltvcOJ3fpf4zbd558N3eFHoePggJVkrc5j2zmXy7DWrTFQmiMMQwzDQNR1D10lkfCimlCRD7fdhDfvA9vSAUIb6FNQP0+MHKHuQ/v5Mi+sBtgoBukj9tZMkBexSscRopTJ0ivsUsJ84HgHU6u8rxhSfPnjijIcKbo8DtM+D91MSnj97gccA1mPu7B8CsB+5e1FfIbp+Qs367xuw/9XZi6+hDkgV6Y2nKfG0NnPQtxgkEbqu02m1OXH5xZR9rUUU5pdR3T4YFuhGmlZsNfH29rDyJQoXz+AoQb2xjx+HOKadetSaNlnLTtscNEX8cJvqB59gd33sC0to5QIoDdn3IJJDkpeEKEQrlVA9j2RzFy3rUjy6SEY3SOptkiDCHCpVRQMPjZSZGWxX6d9cwRIG1oUFtJyNCkOIYpSXgC7QMjYilyFpNJGdLoRgn1zC8nyCOCaMQ4gSDKFjmya6ZdFa3yS6t44zM4G5NAmaRPkRahAgbIf6+hpJGOHYOiDInT6GE0nCwMeLI2QYomkpManVadNYXadgZHF+8RlUr89OfQehaYxMz6fypP0++B76zAyF5XnazTq+5xF5PrqVqlN1em26N1fIOBkqz55HhQmEEdpIKU21ewF4fbBsCtOzeJ3mYZqwNDLKIPDobe9i7TWxnzuJkhrCFAjbTIE7TCAKySwvk7UtOt12Kh4jNKLegP5+g1ymhHliHkwd2WgiLAdhGCjPJz89w8joCBnHJgojbl2/cZhOdPN5Xrz0Ai/PHuU5J0e9XeVv97cZ64ZowqDZbGIMW7Mc2yaKY4RtMFcZZ1EYtAYdXu91yNSaeGGAhsB2bJI4Zm19DTubYW5xgYJwcHsBf1xbY7TjY2QdTNsk9Hyqe3tsbm+TLRUIE0lZJazFPpNK4Go2YRxhZG38bp9ESkSc6udbpsUhVWnodb3X2uPqzWscX1wiY7sk1R3Aov3xJ4xMzdKvN+gO+ui6QbFYZG11FcsyaTQafO07v87tD94jjmNOPXOBH/zlX1KaqjDz3LN88s6b1HarTIxPcOTMGd79m++Sz+U59fIvsHrzBpoQTE5MEoQBju0wt7hAu91m5dYtLNOgUhljcWmR1fV1Njc2OXnyBL4fMuh12a/WCUKf8YkJps89w9bdO9y4eoVMxkXTUnb89PQ02UKZ9Xt32dveIorjlGgWR7RbbTzfI/DS8kK326VYKlEslzly8hRjk9NUNzf45P33iWyD8WfOE9dbvPqf/zaFf/rLTB49C6Fi40dvce/t91l98IDSSJmC43L09/4LvO//iH/3+veJUGjojJr5YW1YYZkGQeAzVq7Q6/bQDR3bSLsIhBCfUW2UqUiUEIdGRofG5wemHkO9qAOw/qw084HZhxq2iR3IjaLSiDPt404BW2iCfC7H+Pg4MJQxPawDPzHOPhzpPYiDq/8DjHT+x0f8XwLcB1PwefD+Eg7b8HX/eGnxtH79FdLeX/Zmvsz04+8cYZ+7+NqhKbtS6ENWuCT9cCdxhEwk5ZFRipbD/Le+jjE9guz2Uz/nMEKY9qefozjCsC3sUhFBRNJI7SiL8wvkTR2v2SbRRKokFqS17UQlYAsG+3Vq1SrWVgNNKrRCHmN2HCFSZrgKg1R5TAx3ZYmCKEG2BgjHInNkCSeXobO9k4quWBampqNrEBMT+AOa9R3CO+s4Zmo+oZXygEj9rdsDhGYghEn94Sq1epWCYWHMTZPJ5SjoBlFvQKSDZZrEMjWG8PsDBhvbmM0uxtwU5twYSEGyvZfW/Y6fRMu6iIyDbHXQx0bJTk6Sz2RRfkCspyYBptCwTYuN9YfY19fRCwWK4xMUpiupOpoALZ9BeQGq20N5AbnpGfJjFcwoIhRqWIawSQQ0N7exOwPMsVHMo1Mk2zWQGiQhws0M/c8DCkvLFByLbC5Ho91CCAi7fZq1GurOBvZ4CS2Xap4n1ebwM6Yh+x300VGKlVFMpeh3Oli5LFEYsLO3RfRwi1w+jzE7i+q1Ud0Bws2QdFpoGjgLC3z85htEQYTQBdlsHhnF3L97BzfrMJbPMZUfZTHW+KP2DtnaPtNLi6nwCKlxzObONls7O0jLYLoyzqmpBaYbA4Rl4tpOKrcaS+y8S3OvRqNRp+955PJ5CsUyJ6wcpWIx1Sw3THRdp98fsNHfIwwilK4xWRnjKBmSrIuJRgaTfr+FT/oHn6iIrOGghEYYR/hRhBApqSuOQ3oqoGJlmBib5N5P3sCqtXFcl0G7zXZ1F6FrzCwusbW+hgB2dnZ55Tf/KTffej2NjJeW+PDddzl69AjHTp3n+o9+iK7g9LlzjE+Mc/3qVc6fO8/o1AzV+yvU96sUSyV03WB8YQnHNNncWGdjc4PJyRgdtj8AACAASURBVElmZqZp1Btsbm3hug4zs7Ps7u4QhgEAM7OzzC0fQVcJd65+jJQJmUwW27IZGx+nXCqxubVFdXcHwzSHZTKHIAjp9wbpxlYqpJTkC0VGR8pMTEximha13V2qeztoMmFxfpHZb72I+/JZik2B6vQZvPMB62/8hLUb16l1WoRhTNbOcOv2LapbW5z+L38X+d41vv/eG7RlwqiWpVIu0Rw0CGWIq1lDcRKAdBNlWeYhKB+2rQ4NYA4AG0jd5g4Y4OqghSsFiIMIHEDIAz07PuPYJVOQGq7RnwJ2gqZpOLbN1NRUajCj5KftOoebhUdE04cg/Q8J1I8af0fgTqcYnv80wP2YWvZ/gLT4o+c7SDU/Cmy/7H0/Idp+5Msfl5J4DEv8v3nmudfSD086+cFJcRRBLOmHPrEmkF7AzD/5FvHaBp2PbuIsH8H95vMIx0HWaijfA1QahTk2WjGHls9CIpFNn2RrG600SuHiOVw3S/3hQ3wDHMshm80QhzH5XB7HcZEK/HqLuFpD7DYxluYwpisQi9S6UdMQjolWzCDsDCjJ/soKK1euMLEwTfGl53AyLt1ajSQK0fXU7MHSzVQbWkq6uzUGDzexfYl5ZDo12UBBGNJeWyNIYuYvPoOSOsn2Pr1ei8yxBQoXTpIZhDTqjbT2pcA2LaI4pucNaK48INMKMObHEXmXrGGjlXKovpduNpIEFYWoKEBkXDInFtD7KctYaBoqTrDQ6Xl9GntVkmYbxyliP3sM1fOR7T76SB5QqEim2uIDD+fkEdxIMZA+wWCAkSjQNQYyptNt4G/ukj92BGNmBNUfQOAjLAfCEOV5aMUSZrmMi6JRb0CS4Dg2Hd+jUd1DCzycfAnr7BzJ+i7CSrMpstMmbDTIjE8wOj1Hs1VD9xNskVqvbm+sowZ9cnOLCF0j6rUxHBdlCggkD+/cIQwCbGFgWCbdZpO9Zg2v1SVnmIzMTGIXi7w4PcPMxAxKSuIwQsmEidEK29VdLE1nc3sL1zCxbIexqXGy+TyVyiimbbG2ucFmY59IJgRhRKPdIOj7jI2Pobs2jmMjlaLeaPDJwxs4mokVCySCftBntjTBwPPSBd812Onv8L+0Wrzi6hjC4HbSI+u65IRJHMX0pEeoQrzY42Hiccqq8I3f/C26m2u0O23GJ6dI4ghv4KNQzM3O8f47byNjSbvd4dXf/E1u//QNqnv7LC0vc+P6Db72S9+iODXNnQ/fw/MDLvzqf8zdDz/kvfff49Vf+0/QEOyuPyQKQjLZLNNLR8nOzlJ/eJ93336HXD7HM7/8K2SV4uqVq9iOTSGfR9d1er0ecRxTyBWYPXEKv9Nie2uDwWBANpNldHSUyZkZCoUi21ubrK6tUS6X0HWddqvD5sYGumGk0rYyodvr4WZc5pcWcW0LKRXVnT10IXAyLpXpKSpnT2NPTyLrPYJ3b/D6d/+C5t42dtbF6/eJpWJtc4uJySnu3l1ho7fH7Og4z/zLf0Fw5QbVW/cxI4UUMQXDwTVswiggjiN0UtKspqV1bcXQ91zXU8nQOCEI0za8A2AXCoSufSYffrDeHtRoDxbWYRuXeBTh7NPXaloqk5okEtPQkUqxtLg47Lb5DGAfLLiHrWIH1/lykP4yCD/EzCcce/KrnwTcPBJQH3ehtJvnCVj7j5QWf+wG4Kn0wB+RSv97A+yf3RSlpLNLL7zGQQ3nYAzr2SiFlcsi+x7HXrxMvLbN7sYm/TCgv3IP4/pdNNfE+dr5NIW+30TL2kOHqgjVD1BxhDAEWrkISUzz4+vIwYDxb79MVjhEjSYdzwNDR1kGtmkR+wFISRJGeL5P99ZDbATmqSWE7aC8CNUNUAMfreSS1Lrc/PADLr38KqrvE91dRcvnKJw7ie3HdFttQlMjEaBrJq5u4BgmltDZ2NxgcPcBuWIeY2kG5fmsX73B3Ow8Kk7rUMIAC5Nkq4psdbHOHiOfz9Pd3iOMI2KRtiZldAvDsthr1wlXt8k4Ls7L59GKWZLdGqo3SOVUwwgSDTWIUN0+9pmjKRFsb58oCFN3IcvCNUziIKS+v4tVa2OfWECfLJNsN0BpCMtCyARhm8h6G320THFmkpzQadeb6FknZf77ESJRtG+tkNF0zJOLIHTkXi1tI4skqJj23jaGrjN64hSOjOn1BlgjeXKaRdDqUF25Tz6Q2K9cgASSnRoomTLuB32kP2Dk1AmyiWBQb+LFqb1iv9eju7dLxjRxlpaQjRbmkSV2P/iQvWoVJ+fi7dWxCjkCJSm5OXTToDMYsL62Ts7J4FouZTuDJgRhGPL+7Y8Iqw1yo2WIwcm47DXqRHFMNpdNVeJsG0PT2Xuwxv/T2uaVwjijYxVMw6Tv9ymVRlLCIgLXshj0+lxr7/J+v8ekoZGomOnMCEdPHOf+6oN0w4dGgsmzZsRbfsyUoeFqgpfOX+b+2gOUAg0di+G8WswLz79MZbTC1voalutSmp4miSK2NzeZqIxz88YNxsfGCAKf5771beoP77G6usYvfOMbfPTB+1y69CxWvsiNn75JdX+fl3/9N1h9/z2uXP2Yr7/6DUwV02k0SZKEBw9XOXXqJMZIhQ/++q9pNptYtsXZc+e49/FH3L9/n2PHjxNHEWEYgpL0uj2Wl5cpzs5x5a036HS65PNp+9f04hJWocTGyl1uXr+OZTtMTkxSrVap1/YJw9RX27Etev0+hUKeC888Q6FYYr9axRt4CAHjo2PYhsHI4hL2zDT+2hY//L//BBEFlOcnSXyP4tgI7VaLtz74gE+27lIujzI7N8+D9TW2wjYLxRFO/dY/4+4f/m/cfvCA6UIFGSa0wzauNJgcqTDwBygFYRiRyWZTlreUGLqR+lNbNkEY4nkeaBpSxmk6/aBnWgBKoB1Uiz8H2Ifh92E6PF0uDzyxD5ZwBVrabXMA2EEQcvz4sfToARANVSXFwdr/uRX90XD8c8XZT4Hsj4dA8XhgPhBOPygZfNllngjaj6tl/8OlxR/bzvXU0fVTnPOlgP2Ye/jMCw4OHwK2khIEQyEBiGRCpCTSMBh0Opz9Z/8EJNTv3MMybKRQGJaJRKP9YAN9fQ9jbhH7+QsoT6IiD9kepE5Vlg1ICEOE6XLv9k0GxDg9H2u8Qub8SZx+QL1ZB6GRz2YxdB1LTxWBdNvEdi3C7X3iW6sYBRvrzDzmkXHkfgNZbXH/xlXOvfQSwrERWQeRsVHNLsnGLvYLZylcOIFd69Dr99F6HolhpCYgcSpB6ToOjQfrxGvbOGMjTH7rFYQlUCFp5kDIlExmGIBBsrOPsE2K506RM02iZhfdj1CuRaIklmHixxGrW+uoW2s4CuyzCygfZLOflhAkKbFPt4kfroMmKZw+SX60zKDZIo7jtHVIT8U32nt19lfuk+34WGeOoOVcVBSiOQ4qCNNIOYzZuHWLvJ2jfOEMg+o+DhrxcB2ybJvG1g7RVpVMKYd5cindVHW7KM/DGRlN/YrrTayFBfITFWh0aHpdkJDP5WjvVglWd3BHiujzExAq1GAAdgYt49De3MTSbEqnlzEjRZjE6EKj3Wyys7eLqDUpv3gB5Xt8+L0fUijkCLoD/v3OTbxGlVw2n1pw2g5Zy0QIjYnpKWzdSM0dDI1IF9zc2uH/6jQpd7qMZnI4hoFuWVx+/nlq+zVMTU+tLDWBO1nBqO7yVqeK3vM4MjLJ1PgE5bFROu0OKIjimEwmgz2ImVLwTtglIWZ5ZJK9vV0CPyTvZuj2eyCgTJa8pvgk8mjJCLcT0oh7xCR4BHj4SCST5gi/8K1fBpmwu71NpTKGWyxR293FsR3iOKbdbuH7ATMzM/jdDj/+0Y/4j379N/j+X/0l586epXzkGG/8+Z/SbLX4pX/+27z7139FtVrl4sULAOztVen3++iGjus4FIslPnjjdYQQXLp8mZn5RV7/0Y8o5PNkslmiIKDZbhOHIeMTkyycewav1eD+7Vu4rovj2IyPT1CqjPFw5TYb9+9jmiYj5RJKKWq1/WEEaxD4Pr1el5nZGWZmZpmYmGBjc4Nup0Mhm8cuFXB1k7FnL+JOjdGp73Hz/Q/w213mZqdZ/k9/Cy1j8n/+0f/B9uYms7MLzC8s8mD1AdP5CtPTM8QKzk7M88rLL+H+4i/Q+v6P+P69q/QiiQsgEjK6Taffo5DNEcepUqPtOGha6mFumxaGYSKlHKb+UxSzhlKyhzaWw1q0IHXqOuSaDUEirWkPe72GUbZUaYSuhtG3RKEJHV0burTJ9Jyl5eVURY0DkxIQB0xsIT6Dq+mjJ5LDHxXsPXE8XTz+eOz4+wHuJ4L2U6bFEerLqHJPNR6fDv9iHfrwy+fP+xlwfoqo/CsD9qfjD9768e/r/+2lF19LkngoGJCyq/04Ynx6GiOIWfjai6hBSPP2XVQikbpI5SiFhhz2Obb26/grK+h372EuTaEXcwjLAE1AnKDZJiqRfPA332N0fJylYycwTBPlK2Szh7k4RfnEcVwJg2qdXhQcknfiJCIRCj/26QV9gs1tkltr6JqNdW6R8Mpd3LyN6WQQtgkyQstm0AoZtFKWeGWDZGMPYyElaZmDmG6rSawkoUjrjKYSxELR6nfxtqq4/QTz6Dz6VBlkiGq20w+JbSIMDeE64IUku/voIyVyp49gRJJ2P2Ula66JLXQmnAK+jNm7v4a23cQ9MoN5Yg4VpCQwIWJUEqBlM5CA6nkIyyY7N09GU3TbHcIkRmkC3TKxlaAX+gRrW7j5PMb8DCoIkS0PFUUQxfRrdTLFHCKMKZw+gSV1onBAv9NJXdUci1gm7Dxcg/0m+YsnQAlkEsEgQiuV05+bDQQ6mbNHyccGkTeg3m6iTINer8v23RVGjQzmiVmE7cBgAFJi6SLtSQ8j3OPL5CydTqONIRWu0tht1pjMlln/4CO2tnfQsg56pcjEQHBv0OBPazXOhYpiNoteyHDy2HHa/R6e7yMThUpVfji9tMTLtkuts8/b7V10CcvTc4yPVlh9uEqxVCSOo9TOMkqYmp2j0vBZSxpca+1SsFwKlkur0UozIbZFEEVkTAdTaYzEERtJQOi1UaEkZzkoOUytKog1QQaTI7qNo8Xshd00iSgEGhoSSY4Mzz33HJW5eWob60iZMD42BnFMxrYYBB7dTgcAx3EoFEv89K23eP75y7z1+us8++wlKrPz3P3oQ3Z3d/iV7/w6D65+jG3ZXP6VX0HzA3rdHnt7e4yPjzFz4gzlcpkb1z5henqKY2fPU9/b4Z033+LUqRNomo5ppNr/SsGpi5fwe11uX72SqsXpOmEQcuz0WXqdFutra+QyubQFsd+n2+vTHwzw+h6GaWAaBrNzs8zPL2DbNs1Gg83NTVAwPj7G6OQ0xeUFHDPD5tWr7D9cxesOKOYLTFQqCCT5Fy+TVPepXbtL0S3w6n//eyz863/O+aaOm8uQMRzOvvIKqtHm2o1rnPi936X+F9/j+3dv8CDyWTZcMsKiK3sIBI7tYhkGcSxTxy5dxzRNTMNEN3TiKCKOI6IoodVpk3EzaYoakXopcBBNp2CtkdaiD5dpqYaaFAfYrj5ljB+ky+FQjAUhCOMITWjMz86h6QaGoaermzpI+x5E9gdA8Pmvjx5PC1hfNSYXT4i4h+nbxwI3nwOfx2e/HwPaT5kWF09IIz/tOITWpyGWPVUqnEc897jo/Uuu95gxNP949jWlFKZmoKTEtB0CJAPfY+E3fhl9vJSmiwKf+vYOMoxSS0LDImvZ5HJ58rkcwjIJ4oTWlZsY63W0Uhbr3CL6iEt0Z5P3v/cDxpbnWbr8IiDQsi5a0U3/UPohyXoVvTKCszCNIzWq3TqJkhhaKubvmGbqpmOkP8dbu/SvP8CeXSL3rZdT8Oq1kQMvtbFEQxgWwnZTFbC9fYK1bYzxMiPffBECD9XsE4chIQpD07A1A9d26DT2qd9Zwd2po8/OYZ49hZYtpNrZfgRoaKUc+ugIst0l2WmglQoUTy1TymaR+11kIklQmELHtWy8VofGww3k6g7u4hTGdBliDVSCMFNdbmFa9DY36FV3yUyPUzpzkkLewesO8Ds9kBJNE+i6Qf3+KvHaNm65kDqCaQl3r19nenwCI5sDoSHrdbRcjuz0GOXxcVr1BrpUGAlYmkHY89h+8IARx8VYWECfKKe1dhe0fBnl+cS1KsK0yM5Ok3Us+r0ejmZQKhXZWFtlf2uTEXT0mZRop0KZ2p9KSbK3j3BylObmKZZG6LcbjE1NYRsaN67fxLItSBIsTWN2YpLJXJllL+GtYJ9b7Rq2D/l8gXioImVYxtCNTMf3PSzX5djiMYqmw739NTZrWzjSIJPJgJb6VCfAzbt3mBqpML+8RF7PkMfgfm2DvOag4piM45DIhM0Hq7R7HUIZky2UKNoOo2TS3mHDoh/42KaJF3j0kwGhkgh0Rs0ChtJwhUNfBRhCpOzlbJmvvfwyyvOo7VcZqYzi2A7NZgPLdtivVun1+piWyfFnLvJXf/5nXH7uWT7+6GMuP/cslYVlrr//LiPlEs9cvMQHb7+NrmucfP4lBlub3Lt3l2arzXPPXaIwNcfdD99j9f59ZudmGZ+a4eP33kUTYpje1tANnV6/z+KRYziWxcO7d+gPBlRGR9A0jfmlZSzDYO3hQ8IwIJ/N0uq08X2fRKaiJFEYkS/kmJmZplAskERJWqYIQjRdY/nIEcZPnMSxHfY31rl74zrN7W1GKhV03UB3LJRUCF1D1xTZC88Q33+AW67w8v/0P0IA3T/6Uzo7uzy4u8LH167TbzYZ9PuU8hkmfvs38f7mh/zJzU9whUZehxiP2dwEgyikE3ZRkSKXyw4Z7QaG0A8NWqRMUECr3cJ1HMIwwLLs1EkNDvux9SFp7IsLrDqo3Q4j6oMI+qCWfRCdH5gogSCSMUKlameOY2MO5Um1IfBpupa21X4WXJ8KZ79ymP0zZz4WmIffvjJwP2W0fcib+uJdPWVa/O8K2Cm+fhF4nya6fhxY/5we2IfX/fL3kwL2+UuvHUjqeQMfI+tiJjD//PPsf/8NkrUdDN3EOrZE5dIZLN/Hb7QJoog4igmTmEDFxElM5IdolkXL6xHu1Ehub2DkR7CfP81ksUR5fByCIGUoo6FCObSRk2hZC9lqkezUMMbLlE8ukzUdZLuHoRtoGTtdOKIQXcFAxnhEeI099AcbaJaJeXw5tdaMfNAEQjMO/4eEbWMUcqhuj2S3iT02Rv7cSfx+i06jdaiIZOpp5kBTgmavy2B1DWNrB2thDmNuHBUmqChJyXSDtAaoZWxUMODaGz9lfGmB7MmjuI7FoNZI7QLCGMMyMYSg7Q3YunoTV0rcY4to+VzK3kaQdOppa9XUFEIYyGYTLZMjNzWN1usRKImtp+SeKJG0Bz36O1WCBxvklpYZP7Gc7tb9GOGYkKQCMaqb1utGThzHDkL69Sa6aZDTDVxhsr+zS391HSeQmEsTaK5LslkFJRGGkzqsqRhrYorS2Dh2GFHbTzWvTQRtv4/arWPbDtaFY8Tr1bRubjhpf3qribAMSnNzZKem+OD1n+BHIUIISvkCKowYeB75bJbS3DTLzgh0A/7XxiaT9Q5jx5fQE4XX7+MYJs16g/v3H4BuUBmvUM7nKQqXWrtOzspSLBTQLRM/CvCCgM3qNr1WFwTkMhnGx8aYKoyRyWZwLQuv3WPQ7xGGMe3QS9n2KmG8MIKhaWRtB9008cKAXjhgQEhEwlbiYwhBlrSdLiLBEKn0UILkwplnmFxYpLqzTX/QZ/roCbx2K/Wn7vdot9tEUcS5V17l+//+T1heXmLl7grf/va3yU/OcvOdd7Adi7mFRX7y4x8zNjbGqRdfwt/b4fadO0RxzOWXXkYzTK6//y7rGxu88o1v4lgGb7/5JufOnR8qdSlM0yCfLzDzzAV27t1l5c5tTNNiZKTM1InT5AtF3nvjDZSS5HN5lFR02h2UVERRSBwl+H7A4uICS0vLtDttev0BURQw6PWZnp6mfOYsBCGbt2+ytbaGm3FxdINMJkvgBynfI05IgEQlCE1QfO48KvDIq4TmD95g9Sdvsr69xd0bt9iv1dBNk3a3w5WN25xdPkn5V79F+OOf8NfXr3HGMsgJm4wwURJsx0RL0jZOoelks1lMLW1RTVniCikTgii12UySBMMwkDIBIdCFjqbrQ5Mu7bB2/TnVsYP1eoh4UqWAfdAudiA9pR84fSlFpGJ0BGNjYxTyBWzLJoqjtJ0Tga6Lz1lufgoMX3z09HH1o4b6mQefn/QRUHn47ZHH0nTEY4CbJ4P2EAifJsp+1Pzq75AW/zS6/hKQ/SJYPzKK/tyMj57nZ85/1PNPCdj/1enzr8VSIXUd3XFwLIfJr79E672PyI4WsCcmIQkJNrcR3QDnmZNkigUysYaecitSa84oNWvXNR3HShXKMHW6D9bw7q2Sv3wZ+/mzCMtB1lsomSBMDRUrCMKUQOVmMGZTG8bO9g6WsHHPHsOQGv12C4nEFjpxGGHpGo4wAIU3GFBfuU+wukVmZhrr7Ck0x0W2uwgShKGn7Ow4QXNsRC6L6neRrRbZ0QnKo6NkhY4Kos+ktMCUaefYIA5p3bqL2/awTi6k9e0gQigJcYwwdAZ7e7iWhWPo4Hto5SK5Y0uI/oCeNyAIQ5ASU9MxbRuv2WH31h0KicS+eAx9aoTd968yMjUNSIRppVFyb4Dqe2ROHCE/OknQauKFHq5tY+kGCkkYxXQ2NnC8AOf5M+gjedQgQrhuqreuGyjfQzZbmPOzFI4vY7V6bHVSNriUEgyD5qCNudPCHCljnZxGDeK0tCGTdKPSbCFsA2thjqytU2s0D52rpJTUa1VEo0lmaQ6RdVDtVkrosW3QQauMkKxvcvXqVRzbBk2j4LqEns/uXhUv8LF0g1w2w5HFRV41chQyWeTQwCHnZiiUS3QbTfy+RxTF9NodLN1gbmaWhak5HMdBmDprWxvU222Cbh8RSDQEzUYTUzco5gsUCwU0BLppcP3Bbf60sUVFKDQE3cQniHyOzy0TeD4ZxyX0Azpelz3ZY6BicsKkJROWRybJGBadsI+JQUKCBmREhhdeehHbNNjc3KRcLJFxHUzbxrQtqtU9+v0BF599lg9ef52JyQk67Q6nz5wmPzvPuz/4Hm7G4fi5Z/h///jfcvz4MU688CKt1Yd88OGH7O/X+MXvfAcV+vz4Bz/g6LEjnHvuMis3b/LgwUPmZmfZ292lur9PZXSUiYlJ7GyOq2+9Sb3RwHUczly4SH5qho3rn7C9vobjOCRS0mo1h25WEA67LMrlEidPnCCWCfvVfbKZLJZlMnNkibFLFxEyZuPqVerVPdxMhtFKhb1qlV6nR5TEh5GrPfSmHpudJjc+QdIYUHvrXT5846c0O21qO3tIL6Q0WqY38DCMVHr4zOmLhMLg2He+yeB7b/Lx3WsA2MLAFDqxiiFRmMYw7a/rw/cTpwZGIm2hiqOEKA7TcgkcssQ1TcPUjVSiVqRlv8+ztVOjkE8FVMRhVC2HNeqD1PqnQiyCOEmQJOjolIpFxsYqKVM9SQ7lcDVNIOWnGuQHq/rj4uWfB6Z+FqwfsQ14JHB/ybGDJx4XbT8BtJ82yn6UgxePSJU/7Th81SPry08C6C9E15rgK4E1jz798GJf8nb+4K0f/77+r85fes2wbGrhADtQzH7rFZLtfd699j5Ju4cWhtiZDLqdRfUGxKvbCMvGXJ7GLOUxUCQ9D9/3SIRCty0M06A/GBBGEYkukMDqmz+lUG2B9DBPLKQOXV4MYUp4QwqIY1TPQysWsCwb2euQbO6hjYxQ/MYFrL0Bhh+ArmGZJiARiUJGMbZjMeh1aN29Q3B3hez0CPbzZ0FJkloV5aeAKSwbZIwQFqrn8fqf/wXzMzOYR5ewp8dIQo9erYHUNRzTJuM62IaBFw7Yr+8S31vHdTJYZxfQRsoktQaD6g4P1h4yv7iMcB2Ek0G2+yR7bdwLJ8jEOlHk02i3MQwT17ZwXJckCKl323TvPCTvOoz+0osI10W1U2lSYRiIRKLlsiTVBhCQmV+kUCgQt7oESYihGWTsdIPUbreIb69iJQJzeRaRNVBBgNB0RMYBzSLZryHrLcwTRxgZGSX2B6g4IQh8LGHQUSH1tXXygcS6cAxhach6OxWCsRxku0v97l3yUzOMnzuL32oR+T4yjiln8zSqNXorD8maJubRpfRX2+sRyxhrapwr3/1bOr0ermMzMlohSiJq1RpxIqm1mvT7XXTbhCAgO14im3GwXRsVxdy8dgMZxliWTSbrppFNGBIEIYZp4Ps+pmMx8Dx29ne5Xt/CiSKOTM8RxDGm0MhkMuRyOXq9/lAcIzWOMeSAd7yIspFQEVkWZ+bJZ7NUd3YRCFQicQ0LL5JsJz5/7oVM6vD8qTPUt/bQFASEJCQoBCeWjnP8zCkatRq9bofxiQmsYtopsbO1SbvV4dTJU3z80YcAZLNZvMGA45df4MZbb5LEMedf/SY//LM/4/iJYxw7dYr2zjZ3794BoXH58mVsw+T73/0uL7zwAiPHTnL1rTcRQjA9OUmv36dcLtHtdTl++iw7mxvcvX2bcrlE4AdcuPw8xBG3rnyEaZrYtk273WYwSDeXcRQhNI1SucjMzAwaGusb66kO+cwM2VKZwqnTyFaXe2+/zf7WDoVikVw+jxi2BvZ7PTRNI5/LY1s2mUyWcqFAplSm12hy+9YtKkrjp1feZ+XhCvNjk9y+dwcpBPlCidmlJS5fOMcz/+I/42//zR/zB3ff53fOP0f91j3WHt6lJSUZTTAgoqd8HGFQcHPoZipS5NgOYRR9CsSaII5joigkUSp1/hu2WOm6jmHoqQc2B/LMXwScYWe2+nR9lUoihxG2ZOinPbQk1oBQRigUppbqAkxNT6e9yaSKZ58F7ANdtUdGq3z+4FeBqieD9Rcmhkdgx89eVDzq2FeNtJ8yyn5U5URg3gAAIABJREFUHfvnBexPo+unSYc/Abw1wYEM7ecmf1QU/tnxiIz6p9d/8vv5g7d+/Pv6//Dyq6/1RMx8cYzp3/oVtLyLCgLmymMUR0usPHxANAgw/BAzm1phoiTe3h6G46CPjWKNlcgWCxhBhPQDpKWjCZ2MYZHJZknihJGJMdrtNr2dfeTaHlaphDFVxjw2jeoNIPERhgaaDnEMhoXmuuijo8hWnWS3CV6AefoIhtBRSUQ0NKDXMy6+7+PYDnYmi45O/ZO7aDfWMMamsC+eQyvnAEnqkw2y1+fOxx8xv7xEdqyC6ndRfQ97bobisXkcP6Hv9xl0eynxS0ksTSeMI4JOh+rqKrmBTF3H1muMTy+gT01DIlFBiMhkEBqED9fRSzmyM7NUJsfwe13anQ4iTshls7i2g6ZrNFc36a+skS24mKeOIEwb1eihkgRh2Qgz/TTI/X2EMMksz5ETBjIIaXbaaLqOEgI/iui0mzRW/3/m3jzGruy+8/ucc/f79nq171VkcWk22exu9aZmt7aWZI9sj8d2EgdwEBvBJAgQIPkjMwGCBGj9qcCYZJDMH54kk8xMMkYmgZ2RYkvWYrUsdUu9k71wL7L27e373U/+uK+KS5Pslu0AOcQlyPfOu/e+V/XO93x/y/e7Rh6JcWwe5fVRA5X2TmvpRiesHiAShTs1hesYRFLQ6naQCeQch85+jf0r18m2fIyTi2iTRaLtPQb9HoXxMVQcE+8fkJ9fpJgvIYKArb0dbN2kMFKi02rhHVSwcy7a+Bjm4jSr3/8xO2sbYBoc1Cu8uXqRMLHJqQjTMbENG8u2ibyAmZlpZKwOlUlQCIJOn3+1c4OR7oBMvoBSilypwOT0FEEUEUWpEIZh6GR1mwk9y0/bO7zfOGDOdJhfXORzTz3N9RvX6Q98NFMnCEOymQzjVoGRMOYHnoctPBzbodNo4QUBYRxiSg1N17GEpKRZnNQjdiKoHmxhiwSPgIAYA4OuCjg5f5zJsTHq9QZS0yiPjCCBJAyoN+qMjo7Sajfpdrvkcjm2Nrd5/vnnefdnr7O3v8eFl17i4i9+wanHTjN7bIXa/i5rt28zOzfLysoJDg72+ejDD3jxwgVMw+Tjt95ECMHExDiarjEyUiafL5DNZLh9axVdSsbGx8nnCxRLRar7e4RRSC6bpdPu0Ol2adTSFrBsJsv0zAyTU1NkMhnWbq/hhwFTU1NMzc0jDYN2vUZzY53tzXUKhQKZXJZarUa/16fXS+Vu/TAgCiPGxsaw3SyWY+OHAZvrt1FByOL8DLnf+3UqP/gpG7VNMsUSU1OzPHXuCcbHRpmcncN+8WX+5//0H/I/ttfY9gY8XRmwvr+RSo/qedajDmVNY1TkEEgsy0Sq1OcaQEiBYRroukHgB6mioxD4vj9ckwW6rt8RT0m/ZdwBtcPyr7vKwO4Kix8CdpIkh8m3OxXlQhxplhsyLfabn587erE8dENM0lYvNbQ1PixYvxdX72LfvwRofzawvnt8hjD4vTPvfe6BbPiXZNmfAbD/uoVnd9j1LxEOPwyyHI6HgTV88vEHjYex7M8C2H//7PlX84nB2O/+CuHHa4BAFjIklTbG3CxTK8dRnS67W9vsVytIlWBLDd1ySXod/P0KWhSjjZVxnj6NiUFte5sgjon9NFwcqIiB72PrBiqM8Ttd2rfWkVsHqF4X+9kzyIyZssiI1ItWkwhNkHS6CKVz+8pltrY3GcsVkOUcxvQMukqfX+81MJw0z1h0sxjI1MQhCOjcWiVZXcPIuZhnT4OwiDd3uXTxXaanpihPT6RhcmmiBiFJpYrqDTAeWyK7NEdSbdBqt8gUC+TsLPl8Hh2BGUN1fxf/w9u4S4u4v/rC8BwBRAkIhUoS9FKRpN0lbjdJkojC0jLlxQW0Tp9Gt42rG8hEYRqpLGZvr46210KfnEj7zpUiabQRjpkam2RzEPjE9RbCtrDyRYqlEoNBj0iAm8+iS4kRQ3V7B1Vv4i7Oox+bgCgmaTXTBaveQjdMUBH65ASZYgFH1wg8P31/hoHwApp+n86tDbLZAsbKHIamQwLScUEYqHYH5XvYpRITy0sEzRYdr4+MFbXtPXq1Ov2NXYrnTrL63Z8QaCBNHaESev0G/7S6y0TUZbJcxsmUiKKIF59/gWanQ7XVIIoS8tk8JpL5+VmWMfh+Y51rjT3KgaQwPsrjZ85w+fKV1MpSQdZxMR2b8uQ4j7ljjAxi3uztcamyRdYw0EIwHQupaQT9Ac1qg0hCdqTAmUhjO+rw02aLsbhHVk8LKvueR33QohN1cZVOfnScqQAMGaMhCElSP3kUI1qOM6dOQwLtdotCoUjGdYmjkCAIqdWqzM3N8cbrP6c8MsLOzi5f+c3f5MqlS4RhyOeefpo3Xn+ds2fPki+PsnHjOusbGxxfWWFsbp4ff/8HoBTPf+Mb1Le22N/fw81kU3AydGzbITc5ycW33mLQ7zM5NcnEzCyZ8ii1vV02N7fI53P0ez0a9UZq8tHuUm/UmZufZeX4CtLQaDebxGFElChOPvYY2bkFWltbXL96BSGgWCjheR4Dz6Pb6abs3PNI4oTxiQkmJicZGx9DIWh32vhhGg3JFvI4lkn2xDLGqSVKm3s8c/55TvzmbzAzPkZta5uta7fZrlf553/0j/kn1U0CJdCFYLRdY2l6ntWDdUzDooDCUwmaEGhIpBLIoc91GIVYpoWh6+iGge/7aU+2btAf9I+YtaGb6Vp5qGCmBOpIwpRPgNRhHjtJ7oTE7xSdcfSCdJ1PJ2tCQwiYn1/gcG8gNf0IF+4RX3kkxeaRAPjAVz0ArA8r3X85YP4Upv2w8PgjWPZnAezDefePX7Yf++Hs+vC/d7+xh+xMjjoG7mbbhzd0/+SHjEf9nB8B2t96/bVvav/JyXOvTr74LN2fvcvti5cItvewggDzsWOgIpJmH2dshLEzp8iHinYr9ciNPA9HN9FzeQhD1MAnvLmO0AXl554k4wtQCZHvY5gGtqZhSYkpU1cjwzRQAgZ7FdStbaRdwn7pPMbyNKrdAe0O2x5sblPb2+Xxr3wJWcwDMcleDW1sBPfCOUqxQ31396jlpud7SCGwDINYxQwCn/qNdfT1XayFCdAFY8LCHZ+COEE4aY5V2Doynwcl6K6to/VCsi89RUHP4G3v0ZYRvV6fBIWIFSJRxCiq9QPCq2s4mQzGyXmUHxJXWsisA2Gc5ucNA82wSFoN8COcx0+QFRbdViNlxoGHaaSCKe1eh8rHV7EPahgLU+hLoyRND0hSHXBikBbV27eotKuUj82Tm5lGxCG1SgUdDRHFaELiNzp0t/bQtquY8xPo02NEW7sIXUPPZYb5bY+43cIujlCYnqHTqFGr13Fth2TobLRx4zqq1qTwxGmEaRA32uD7YNpp6FDTUWFM4Znz5MKEavWAQjaLMHSK0+OovRrvXnoft5BHQzBeKDNilznnDXjDG/Av9nd4WgpOLh6jNDXOtZs3KJXK5HNZkihMQ5lxRM52mXdKOF2fn/lVKtUdoq6PLiS5bJYkTgjDkFq1ij/wyOZzjMxPsSAybLQOSOrdtKVICOI4zYFXOlXiSJFzXDKGyaiymZcGpu4OUy0dEkOjHfWwhWQ38XEGaTGXhUlEQjQMhwYoVmaWmJ6eIvB9TNNgYnqaJI5otds0Gw2Wl5a5sXqT0ZESN27e5Fd++3dYu/whm+ubfP4LL/HGz37GU089TX5mhtWPP2J1dZUXXniB7Nw83/njf4Xl2Fz4u3+P7sY6lUoF3dDxfZ+Z6RlK4xPoQvLem2+ytbXJiVMnGD/3JN3tba5/9NGw77tFkii63S6dTofAD9B0nWefeYZiscTBwT7eYICuG0wtLjG2uMTBxjrXL75PFEdMTE2SKEWlWqXeaOANPJI4QpMak5OTzM7Noek69WZaHBj4PpMTk5i6QbffI9YlY6MT6EvjGMeXidc2ae/sM7i1znt/9QbtRpunL3ye//27f87/0qwSA4aU5A2T9Tjg+ew4vU4LLx4wIjNp0RmKiDhtTxv2OeuHftQy9cMWCEzdpNvvoVRyF7NWyLt7tdTdADwEmrsLz4b/vsf44+4c9D2AkOapDzvAFhYXAdB04w4THzLrB/ddPyR8fR92/rLNW/eAxaeEwB/IpB9wmkey/78hYP9t9GM/nF3fFw5/FLsW97Hre8D6nqt8+ngQ0/40wP7WP/zPX016PtubtxnN5un3ezRrdaK1bSzTQZ+eQOazqDDEefYMuUIBWW/T6nTwel1cIRGGiTBNdjbXONjaoShsjGPTuCePYQz6iCBk0OnghT5+5KdtOiINA0UCBoMBrVs30D68RnRrB/vlJ1It4modNRhw8YP3Offs86khiO+jIpDZLMoLiG7voU0UKZ9cwQkTBq0WvkxIpCBKIlQc4+omhoRuq0nl7fcxk5jMS09jnjsGcUi8V0F5YWoyEiUIy8LQNKJgQHxjE22qTPbsabKBQvY9OpGPpumYUidRCTldT1XcbtzA2K9gLExhnpxFRTHK99MfTBhDmKQa6rogur2JsHSyxxZJOl3avR6xFKBiLF3Dtg2qtQPaN29j7TUwTx9DGyuB7xP0u3itFr1uj5nJKToHVUxd4s4vMpItMKjUUCp1jzItkzjw6Xge1Y+vk5cGxulj6LkcqtdHWC7Kj5BONhWJCQPyS0uUC3nqjQaCVFzCNgxEpGhcvEJGt7CePolwHVQ/bTcTukhbubZ20OenKc1MEzfbNJtNxpdW+ODiO3TbnbToK5sFpchYOhPHH+MJPcvEoMr/1uzQ379N0PPJORnsTCYtapSCfr+fCq9YBhNjY4zNzLKcWLzb2me0GzM7P4tu6AwGqShGu9MlDIIUTPo+mUKBeTPHwuws+ZESSRTTa3cgUfgDn0bS5qBTQyaCTC6HsDRc0ybyA7pxn7WgzXF3nDAK+SAIyGoRI4Uyu14dQ+j4KsEYfumffvw8uUwWr9/HcR3cTIYgCBgM+iRxQr1Rp3pQodvt8ZWvfY3bVy9z6eJFfuVXf5Ufv/5TvvTK13Fmprn+5i+4ffs2X/3Gr6E5Dj/60z9ldnaWZ597jq1rV+l0OyRJgptx0aXG+OnTVNZu88GlS0xMjLO4tMTksRPsf/wRu7u7FEtFGvUmSZJgGAYA2UyGqZkpHjt1ilq9hud5lMojjM8vUVhYoLGxzkdvv43jOExMTqLrBo1Gg/39A2oHVcIwFcaZnprk2PIyUtM4qB7QaLbwg4BcLke+kKfTbiMTxez0DKW5efS5KaJbOwy+/zr/8n/9Z9QqTRZOnkDqBue+cIH/7o/+e/6wsZd2MuiSom6iC40GAcVun+Mzs3jdOpbQcDWLIImxNCvVEFAJuq7h2KmqmTYE61w+R7uTVr6n1eByCLZpHY0cRmiSQ9utIyZ0L2gfBcvvAmwSxRB3j1i1QCGERBOSWKU+4IvzC0hNYplm+r0ZVpKn57t/ib73AXWEh79cWPyB40EE8/7//f8IsP+mhWeP7Lu+//GHseuj58R9J73vpj7reFA++9MA+7/8rd999foPf0RW04kVWJaVVsXGMb16g872DnbfQ5ueINlrIEdyuM+cIReDYZusbW/htdvQH6AjmJ4d5kw9L1XMOrmE7uZwbZtevYNmmJi2jWUZWJqBoxtoCnLZHN0wwK83iXcOMMvjGCeW6X64ylSuiHViMW0T8gIIEoShI0wTdJOk1ibeq6NNlsmsLOAqjTDw6Ic+hVyenjdIC9riGCeXpeN7ND6+jlPtIscnMU+dAF1ClCA0MTQ1CdAKI0g3h2p3idZ30KZHcB8/SSaU9Lsdmr0Ouq4TxTFCpfaU7Vqd1toWTqOPPjeFNlFENdoI20yFXRQIyyFut7ixepMRM4+9ME9xfBxTKPwkTgVpkhjLsECkWYKD1VXybgFtagzRD9hZX2diYhzdzmCXiygvJK7VkIUcuZVlXMOA3oDBYIBmWqkftJR0DiokuxWskTzGmRWEVGlEQ9eQmSxq0Cfcr6C5LsW5eTJSUG80IIoxDQsz47C7s0ljZ4e8tDFOzqXypr6P0ADdZFCvoPU9ss+fZ2Rikr0PPqS+X8HOZsi5WQzTZG9nF922sTSR5vaK4zxmODQGXWxfMT09BSiiIEQKQaNSp9vt4gcBKlFkCjk0x+JceYaJxVk0TSPyQ5IwIg5DkiBlkvvtCtVWjYKdJV8oIA0dPw7ptrtsbG9w4HXRDIOC5qKShIKbo1wqEw58YpXQHQxoJgPqccRWkOZLb4UxX5heptqogEg9kGNShatRmeW5Jz+Xhl8VlEsjSCEZ9Hv0+l2y+Tw7Ozvousax48ewNJ0fv/Ya3/iNX+fDa5cZkzbjT59n/a03Wbu9xuzcHJKEt3/+c1ZWjrPy5FNsra4SRSH1ah3TsZidnqU4Wmb98mUqB/ssLi0xPb+Aa1ncvPoxuqYRRiHNZpOD/X00KbEdi4mJCSanpuj1umxubqJQLB47jjM7T9JssPbxR9TrdRSKkfIItVotzVP3BynoOA6Tk2OcffJJDE2nVq/S6rSxLIto2DK1sbZJeaTM2PwMo2fPILJZ9q9c4aff+x57nSbFQpFmvc30/CyFfAFDSf7Rv/yn/ItWnXk7w6RuMCkMNCGpJQFzwuYXSZuvzi1T0h2C/oBwqBZmmmlouxf3MdBxbIckSkjiBMuxGQw83IxDrBRxHBPHEUl8p3daci8gp2lSMSwYv6N6difCrI5kSQ/VzA5Zdlotni7ACkhUjABmZ2cwLQtDN1MAPkpYf+bsMg8CRvGQ494X3hvc/sS8u+eIhzx313Uf+tz9Ow/5YDvRw8/2E+MBoCUfyLo/G2CnEqQPKCq76zyfKRx+9NxdvwiHoHvPvE+5p8PbeOC0h4fFv/X6a9/U/sETz7w69fULuPk8UbVBmCSEUmAYJjY6IkloNhr0r9/GIkY6TnotS6LFGuNPniWrGbQOKnR6A3QFpm6gogTiiPigBUmMHBmh9MIzOI6Lt1dj0OvR9z2SOEYlCQPfIxGSWJP47S69jy8T37iBMzJG/vdfQdjZYWtRHxWTFmEJIAxASWTRgX6PaK+KzGfJLC1TnJygtblNL/aRSVp8InUjzfEmCq/ZpH/jJmp9E3N+Guv8ybSYaq+CsGyEaYCI0y9zPofqRsTr2+y3Dpg6e5bSSBGv2aafBBi6ga7pWG4GqevU63WaH14laXXIPn0GbWyEpDtA9T38Zo1mrcnC6ScQIiKu1hEojNIIuZlponabnjcgFhLLttNfSj9ib/UWansfZQmmvvQyxlgW1e6jggChOwgng2r3SOrpxsp57DiZQoZ+s4VUaV4a06QTeHjbByQ3N9ABfXkx3WC1+8hsBmnYKK9H2GtjjI5ROnGabBhSOdhnIBSFTJ5k4LOzsY7YqWJnspinF0gaA5JGG8N0CG2BaHYQ2Rzvfv+H2BmHTDaXtmjFMfVWk443wOv0UlUoy6I8UuLx2WOMTk9iWxa2ZlCvN+h7A4RlYGHQ6HbYqu7h9frkTAerkCFv2IR+SL1R56P1y3RbbXKWjeE45NwchWyeY8eO0x30URr0Bx4qjjloHXA57NCOBmj4ODicPnGKW2u3aPXaqcqVaeDYDmXDQUsCvhcEvGRLisphM2igD9t9IhICFfH8qSeZm52l1WnhZLNkcgXCXo8gCNAti8rBAb1uj3y+wNzsHD/40Q+4cOECH1x8n5yT4bFv/B3e//Z3GPT7PPf887Taba5evsIXX3mFwugo1y6+z/7BPrZhMjk2yuKLn2f748us3b6FaZmcvvAyjpvh+geX2NrewrUd+r3+UWFZohSnHzvF7OwcAtg/2AcUmUyGpbPnqW1v8/Fbb9LptMnncuiGQRiEhFFEvV4nSRKmp6ZYWFxkZCQF8ShMdRhMy6JQKNHutGl3OsRxwgsvXSA/Okpje5fV9y/R2tqm7/eZm5nniV/7VTLHj/Hhz39BEkSUJsb4b7/9r/lnzQY5w2RW08khMYUkJq3yFkJRDULO9BLMgouMYBCGGJpBPxyQdVxEmLqHGXoaKtc1La0WNwyEEriZDP1enyAISIYWm3dC3sMKcSHQhCBVPBNHUqKH6/SRrDjDcPgQsA+fOALsIYQnpK2F4xMTZLM5DEMfdj0JDqvM7oTUH73e/zIM+1Gg/cmZYrhJedAs8QgQH0YTHnR2KR/4+OHn/Ul2/UlQfWCV+NEtPfoTuKMX/rB5n1Id/oDpw5Pe+9jhHuUOlX/4DX1q/uKBP4AhYL/8hVc3X3+Hwtw8uZeewNEs2nsVtCAhMjV0Q099hwOPRq1GZ30Ts9pCy5eQeZfo6ib6wjiFc2fISY3dg30a9Rr9dgOpFIapg0hQrT7xbg1ZzJK7cB5Ht9C6PfrdPkLXkIZB1rJxLAtbahimiRSS5vY28QfraLaDPl3EODZJ0mymxh8Zk8NfGNUNEK6DViyB5zPY3UZTgvwz58ljsnOwhQgiMraDLiQqSfCDAD8OCaKIwY015Oou+uQU5rmToNvEuxVUz0eWcqkWutC4evE9pNSw4wjdyZF/7BiOF9LodtBNk0QpDGSqnJQoejsHeNc3MPaaGI8dRxsrEt3cJFceSYv7+l1kJp+Gk0MPGj3c+VkKE5NE/S69Xj/dyYcRhqbhhz69bp/m6ip5q4B5dgnViYC0DQfDSL2nDRPVaCByebKLs+gioVmro/wA005lNnuDPvXqAZbvYc3Pok0USapdVBiBZqFZOkGlAo0G+uI8I2eOow7qbDcOkEGELiVBENBuNzGbXazFObTJMvFuDU0JzMeW2f/RT9lp1bFNG8/3CTRFv9XGsSwkEm8woN/r4QU+5ZERgjjEtW1IErqdDleuXma1uoGuOYiMi6FrOErhWA5nnjjH/vY2upTomkY+m8OyMrxdW+f9bh3dD5gtjVGeGGd6dpZbt26h4iQ1WNF0bN2mrNnYccAl32OAj9/rEw83kaPFEVQSEwcxOc1CRAbzusfPPMWHgw4LRrrIDlSCJXQ0ofHFZ14gDlNJ1PLiNMIwkVGCbuhcvHQR27bRDY3Hn32eH3z3zzh79nGuXr3G5MQkp7/8Ch/+xffY2d3hwq//Br1ajbXbt3j5t34bkoTq1gY7m9tMTIwzs7LMyPkzVN96n3c+/pDz584zsbBIWKtx6Z230aSGJjUAwjCk1+9jaBonT52gUCixsbZOkiQsLi0zsrBMYXaWtUvvEYYho+UysUqoN5psb++kqn1xTKFQYHZujkw2S6vVolqpDC00c7RaLTqdNvvVKjPzCxz7/ItMzi+w+uEHfPj++3i+x+z8AqOlIm6xgGlmKH7lBeL9Ls2dbZxMnn/yvT/l7chn1rQpGRJDSULSCFOMwhjCgik1Poj6vFIco9JuMT09R61VZ4BH3nARIo0USjkUbQmCQw2T1OlPSjqdDpqm3bO0HrVYc4dRa0LeI016uD4fLrqJUkcWm0eALe4A9mHuOiFBEzr5XJ7x8TGk0NM2sCFop+dUnzGiKh62pj9s9vA9feIfR+vno4D6yLHs/sfvOssnxtA29MEEOn30E+z6IQz4oec5vOmHjIeaexyNh7DuB/Zn3/uyT4D23c8dve6hPVyfMtQDj2+9/pNvav/17/17r5afP0d4ZZX1N98jPz5J+asXsIRJ82APP/SJdXAch6LrogmNVrNFZ3sXVwmMcysIIVFBjD47RfnUCnkFg3qDZq+FLsFQIDPZI11u/+pNZL6I++zjZEoFBvtVfBUSDJlIrBISIEIhpaAbeXRXb6FubCL6Pcwzx9BG80S7dYTUkBmbpNVHGHr6fhPQXZfI65LsVhGaxsSTjw/dwep0+j2UoSMzFqauY0sNPww4qO3Tv7WKXa1iLExiPX0M1fHS4qo4orO1ja7rzJx9As0wiAddaLUxlxcZOX4Mvd+n1+vT6/cRscK2LZxcDmnodEOP9kfXcYQk87UXkRmXpNUgDgIilQoriFAhXJOk3UVoGtnTp8lbNl69nn6pVZrPlTEYSrKzvo6+18A9OYss5lEdL/3llgLl+aB0knYH1W6j54sUZqcJK3Uq7UbKOoZhumalRm99E7s7wDy5iHRNknozbUvr9jEKJZJaFdXskjl+jPFcEb/VQQmJa5noXky73qBx7QZZTcO+cB7QkK7FD//PP8GSOqZu8M6193h39zaLVoZcoZAyXZGKl4xOjVMYG6XVaKKiEE1IdNMkFHCruc8f1yrMt31G7Ax2zuHLr3ydK9euoPyYOArRpcRxXDQEx6fm6FYqvOUNYFBjOj/OXq1C7IdkHBddSHzPxw8CpspjqERSiiMaSUQ37COVIm/n8Pt9un6fXtxDhIqckARWjvPSZEEXKHR8YkAQErNUmmZleYVBr8douYSxOIvqdGjWm1Rq1dTytd3hqedf5PI7b6fiInsHaFJy/gtf5L3vf4+d7R1+5bd+m42PP+K1137MV//Or5F02jQq++zv7aOZGqfOP4VhZXj7//421V6HyVKZ2XNPsH31Mnu7u2SzGSqVGnGS4Pse/sBneWmJEydP0uv3aXfbLC8sU37qaVBw9a2fs/rh</t>
  </si>
  <si>
    <t>h0xMTuA6LvVGg26ni+/7NJtNRsojHF85xtTcHJ1Wk/W1NUzLQkhJHEWsr29g6DrHjh9n4dlnCfsdPnjzTS6++SaWYTA7M83oWBmhSXq9DkEcoQuL/DPnUa5Fud7nj77zf/CaPyBWikmZgnWEIAQC7uh355D4IuF6v8+LuTxK19io7jIzNoEMYkxdJ5vNYZoWuq4T+AGmYaR68Y6NAIIgoNNp49rOsBL8DkU6ZNdSpJKhDwIxwbDwbNjWlbLrYR+2EhyKpwjSDd3hH1M3MQ2DmZk5NC0VG0oJdrqbeGB09YHjlwPs++/9ELOPjgddU9wB6ge+/mHnfwRQI+58tp+FWXN4n496pw8B5L8+WB/99ehxuGt7GHBz1+OPCrH/EuNbr//km9rvZsqvGpUm9qkTjH2w6MYvAAAgAElEQVThScIrt9n+8Q/JmCajX/08+UIJo9GlUavS7nZIwpiMk8G2bVrNJv2tXayuDwhk3iVutDEWJyg+eYasl7C1vUev3SXp9xF+hKZJtHwR1fOI1zbAlOSeOoMTm2hxSByEKARSariWjWVYWEJD6BqhUAQHdcT6Piq2sC88jVYupAze7yNsO90ZWzr4fbRsifdee41avUpZGOjzU9gri9h+RKfTTnNbpk1v0IdEkXVdMvkCrU6Xrbcvkq31MZ88gzY5Qf/6JjeufMSxp54i6XaQjoO0bYQ0iA8qxFv7WGePkx0dJ5sIRBylRUEqAQW61BC6pLdfZXDlFna5hHX+CfTSCMILUYOhXzZJajCiaSTVKjKXJbu0gAoG9Pp9oihMC7F0Hde26Dea1Fc3cf0Q66nl9L1HPiqKEVbqHZ50+tz+4EPypkPh5acpyQzV2h5ISZzE2JpJGEcEYUB19TbF8WnMM/PEe22ErhAyQTpZhOXSX19DNzMUz5/C7XnUmw0SAYZpoaRk/2Cf6o1VxlaOsf7aT+lu7+HYNvudBr9oHPB+pPi/KgfMdAZkSzmmi0WUY/HY6TPcvnETCRi6kW7aEsVIvshscYI5L+C73Ro32wes5McYzeXpthrEoY9p2UhNo3JQJZGCkfIIi6UJlqTFXrfJt3fWmTdtymNlso6LNxgQ+AF7tQOCIEQzDSZGJynYLm6i4Wo2jmlhmQZxkNBSAaHwaKgEJ07BOQZC0g2PK3V8FXFu6TTlYoFIQH75JO5vvAJSYlTb7GysMxh4HFs+xu7GWroxjSPCMOTF3/m3Wf3FG2ysb/Krv/vvcuXtN9nZ2uaFz7+I1++xtbXJ7u4eYRgO+9MTfvKDv2B6dpazTz7F2OQUNy+9j65pFEslNjc3abda6EPFr6WlJUbLZd7/4BKlfIHpyRmMk8t0Ln7A2vUreEHA+Pg4tWqVdqtFp9NBCIHrODz++OMsLCxQrVTY2tggUYrxySkqlSqXL18mm83x+ZdfYurxJ+hXDvj5j35Eq9ZiamKKTD6Pa6eblP7AI4gDNBUzOTFGWwjKLz2D/6Of8nv/6A/5f7o1Lth5kiGaJAhMJVPgBExAR+EDHQWGFJSjkHmRpxF3yOs2mpT0+h69fg9v4BHFCZomMUwT27axLIswCOn3u3h+mPqgJ0kaihZpDvsQsB8JPIfrtSA1RBqy7OSuvixxuPCrOyFxSzORUrKwsEhq4HnHwjP12L4LCh+5sD9IIexvYRyB9Cff9wPD2ncfw8/r4adOUwwPnPKw3DIPZ9eH139gvvshj98Zj8pn/5If7FG45TAd8qDQ/UMA+1Bv/vD4lPGt13/yTe0/PHv+1Xq7RefmKsm1LbKfe4Lic8+R7Hc4+Pk72I6D/eQpcqMl8kYOekPjwCgh8gJIFK1uG69RJ9jaxT25DElC0gnQp6YpT0zjKuj0etRaDfrtDjnDRGZt0ASqN8C7tYm5OIE1P4Vtmhh+TK8/oBv6JIkiShQxEClFQELP8+gdbBO8+R6GiNFnxtFnxkmaHZQfIDMSlKR98xateoOzz1+AyCfeb6A8D2NlkWw2R0YaxFGELxSRStBNC0M3sDQTx3XZ3NzAf+8DrHoTa3GKmQsvoLptIC1ME5aNMCTCspE5h+jWDsIxMU8vYdgWdhinTC4MMS0ToWlII3UM6q7dpvP+RdyRAsbxaYStE+/sIzSJLOTSklClp+Yi1Sb2xBSFsRFcXWfQGeCFPlEcY7kOGcui3WrT+uAGmayLefpEunlBkXT77F+/weT0NOb8DNGtHeSIS3l5iaJukgQRiVK4loNQAtO2uLl6FbPSJHN2BWN6OpV5rbUhDDDyJaRrEFcaGEtzFMcniDodatUqCQm2bRP2BxQxefuNN8hlM5hJ6gE+Fes8ozl8OZPlraDOpVqVecNk5tQpEs+ncVAhl8uRqIQ4gVgp+oFHvpBjrFziaxNzDGo1/nDnNvN7TXJTRWxpHHGjG6s3U4YexuRLBXKFAoujkyxjURwtk9VMOp0O+wd7+CS0vTb7QZPYS+gP+mhhWumdtV0sy+JmYwtETEcFJMDNMGRUU1hWlm7UT3XDhcLCQBOwMDHLoD9gbKSM6Uq2/uQ75GZnSdp9qpV9bMdB0yRrt9Y4fmKFVrPF577wJVbf+gXvv/cei/MLtLt1Klu7vPjyS7gjI+xsrFE5qLKwMM/K8RX8IODSxUucOn2KxedeIG7UeeetNykVC+TyBTY3NqhWaxi6xvKxZWbn5mh1O3TqDaRpMD4+gZF1uf3zN6l1O4yPT1CrVmnWG1SrVTzPp1AoMFoeoTw6CihqlQpuJkM2l6NWrbK3v8/M7CxPPvUUsydOsre1wfuvv05lb5/lpSUmxiapdjps3togDAIcx0LTBVEUoukSyzQolafo/vjn/N7/8I+5FvcIkxilS5SArkpNc2zAkRJbKAIUXRETAT5pkd9mnPCsW6YdNUmCgFboMTs2hWOaGIZJrFJ9A8swQAriKMIbDBh4PomKMQzzqN9aMHTmEoJ7dMSPluM7uenDdTcNd6dV5tGwFztlkSkYHOq4M3y9qaWV+UvHltJ2ssMI+BCs74DTIyDqYaD3ial3ge9dx90A8YnnP3m1YRJC3PfY8A6lfCTYSJFOkY8C6k8B+Ue91YcB9qM2Dp8Kjn/jndAheN8fmrhvI/bQTcrDr/+t13/yTe2/eOGlV0tuFsdxUQr2P7pC7/J1ZNFk/OsvIkyB//pH9HcrZF96EvfxFaxWn2qzTq6QRyqFpesYWqqAVv34KmK/juGaaGMFpO2gFQvkZ6cpz0wRxxE7Ozu09vZQfoDj2OjZPHuXPuLWG+8weWoZ8/xp3PFx9M6Arj9IPW11iWXoWLqBKVMltSRR9LcPCK6tIyotjDNL2E8tER/0GHx0ndWddZ74ypdJWl1kLofMZVB+RLJfB02ijY9ijZZxVMIg8EEpdCSeN0CqhJzrooSg3+ngV2vIZhvz5Cms82dSZ6pOBzXw0k8ziZGOS9JoEa3vIrMZrJVlsuOjOElMbyjUMOj1CQceQpMYtk3/9gbhjU0Mt4z1+fMIwyTePUANgrQSXghU4LN66SIjI2X00RHyxxawDI1Op0PshySxQlipklJte4+9j69Q8BL0lWkYhCQDD3d2FpIYkctCFJA0fWTBJTs7T1aX+J6XSlLGERnHpV9pUrt8DdnrYo+PY6zMofohyh+AbqSica0WKvLIrhxndHaWuNOhcVDhxMlT1Pa2aVTrqbmCVOTyBZZXjlMaLVMcHePM9Bxj9Q7/U32XwdplwrZPLlfAdVykEBi2RbVW56BWYzDwyJgOI4UiY6VRXtTzuBkb13Lodwfkcnk8b0Cz1sQxbTq9NtVaDVM3sFwHoUlyuSy6aXB7a5O9To1EQSFbgERjN2xycm4Jd+hTniiFDBO0MObnfodGEjOqGWyFii8ff4zt6hYximj49dSFIIvNWGk0DT8/fpbE81i/vc4bf/kjBvU6UtOYmJjgow8/YvnYMh9+8AGf/9KXufbee7z37nv8zu//AY1WDasbcv7v/TrNnR1uXr5M9aDGs889Q+nUad776U9pNBq88MUvkhspcfvSRa5fu5oWP3o+29s7SCnIuhkWFhcxNJ1ms0Exl2P2xeco+jFbuzvsbG0xUi5jmAa1ao1mo0miFGPjY5w8eYJSsZBKxVarSCkwdIOd7W02NzZZXFrm9IsvYgvFO++9x97mJrpmsDg7i5t1aVabrNZ2GYiY1n41rUeQkDEN5qZmGH/scazZeS794M/4yr/5Yy71OzzhFimaOjpyKOwqsIXEERJLgiMFI1qCriQDIRioGEvorHl9TusmZanh42OTpdfvpq57rotpWchhfUMcx4RRhOf7SCmIozSVgUoFjtJQrRyCtUIiU99rxJ1isKMlVRytzQkpu44TNQyJS3Qpj2A6GYbDJfIIGJcWltJWMymPGDhCpNXV4mGQ/aA88kOW/EeEkT81pM39IC3ueR0AUg4113nokWL5I670CFYND95APPBu75v0SHb9aWD8txq2uA+07wHsz8ao7x/fev0n39T+/RMnXx0MPKLAJwwCNNNAmBpRrU370hUcaWE99wTW7CSV77+B2q5gP3mS8vlzxHv7hPU2XSI0IPA9TF3ieT2CWp3ateu4scJYmkxFRJQkMzPDyMQ4/kGFfjBIvbRbLTq9Losnj6NFkmhjF22kgPvCk+TnZzEabYLBgHa/QxCkakVxFBPHcRoC1jQGrRbNtz7ArHQxnz5BsllnYmoMYesgJMI0EIaOdKzUjMKPSNo98H308iiFhTmcWNFvNBCWQRRHoKXGJprU8LoDOrU6natXMTc20afHMI5No7yIpN2HcIAwNIRjId0MygtIGk2SZgt9YoLc5ATdnV0iFHrGRiFIgoDY1OmpkNb+BuEHV7DzGfQTy6kc5yAATdE6OGBqbjatJO32iesNrPIoIwvzqH6fndo+uuuQdzMAaEnCbmWf1sc3ydomhVeeQ7gZoo1tlB+ighiZtUDpqEEfrVTCGRnBGRo/xEHquoamEXb6tG+t43gRxso8wjRJDmqgEhA6QjNJqg1UmJCZnKCcK6KNlvn5j19DkxIr62JlHHTT5Mb1m+hSS1ME6OQmJ3lS09ADi9GREayMQzLUeJaGzu7eHs12Cz/wiKOYUCkkCYW5Mo5lUyiPYWom7777Hr1aBWVYTE5N4ocBrV6HiWG1uSTNR/pJRLPRYGdQ5S/7fUaiHmVlczw/wWMnTrK2sclg0EMkEKgELIMpJZEy5DuDiOdshe0LVByhhGKgQpQATShGjDQysLJyjNzYOHu3b7N6c5Ws6TAzO0NpZISrV69w6tRJbq3e4otf/CLbt2/xizd/wTd+/RtcvfQBvUabc7/5DVofX+HW6iqNVouXX3kFqeu8+YO/IAwjnv/6r9DZ32FrbQ0Vx2nhpJ/2eAtgenqK+bk5+l4f4YfMHlsh/9R5dv7qdVY3NykVUxOSg2qN6kGFRr1BFIecOnmC5VOnCAOf27du4/sBhmmyu73D9s42MzMznP/q1xH+gJ/+8IfUanUSkbatZd0MrWaTeqtBveXxyu/9Ozz29/8tordv0hcRjz92mpFiie3tbRr7ezRur/Ef/eQvCeKEvG4yqRloRzCR5jgDFAMS9ATymmJEapgSzuh53vE6dKOQVhQzbWosZl20WOKjUCQYscR2bJRMWb1p6Glo3DCIoghd1wnDMG3HFGkftSa11D3rcEF9AJ4MVU0RiGFOXRyFwlO3rtQyM+3vViiRHAG2JrRUIVCkIXFN09CHcsJq2JYmhwB+1yp/13r/2Rb4o/v/1IkM8e7wU7/navdPG5qh3AHqB133Hib/KKD+NFb9GTcmDwJs8bDk/v8nYC3ubo5/wLgLtP8mgD38lfjWGz/5pvbf/MF//GreMBn0BoRJQmaoba1pAs2waB9UOLh8jbjaYPLvfgW9kMV762MOPrrC6CufJ3/hDG5P0W41EFLDMk1ErFLGnQi8ap2tq9fI+zH64jhoOvgDCp87T05aCE3H8wMMYRB7Ia5rI2yHpNEnurZO0uxiP/8Ypu1g91PBfKWnto6OZSPimMT3iOME07Fpb+9Q//A6hWPLOL/2JUgkSbWG8gNUnKSe1ipGGAYYOkiTpNEk2txDPzZL7uwJjK5PfdDCFQZ+EBBGMZZhHGmVNzotejc3sNoR5mPz6JMlVC+GKEb5qddv+gNR+L0ul959i8nCKIXnnqQwOgb11K0skgKhBDpaqnakoHZrA7fVx3xyBVm0Ub2QvfXbFMfSvmQMC2kaqF4f5Udkjs8yObeI2q+y02ti62l/u2EYSCHo79Xorm7iZh2MU0uoQRc1iFJnMiFBRahBnyDsY83NUFpaIq436bRb2KaJLjVM06KytUWwsY1taxgnllLm3+6kdkdmmnvHizDPHaf19iXWNzbwwwjdNijlR9jf3qXTaVNrNO4sEXFMfqTE7NQ0bsZFJGAIjfW1NWzNRGmSfC6HKTRanQ7VWpWJsTEypgWaThImDAKP/YNN/nm/yUkZY5g22VIB182mojJDi0gloNfroYUJY8JlXEW0VUAl6eMIC9dxubVzC10ZJELghx5B6GNiILE4YXj8hScI4i4FTRErhZ829QCCCbdENpvlzLknYNDn5uoqURQzMTlBNpfDG/RBSA72D1hcmMcyTf7su9/llS99mV63w83VVb74ta8R1utcv3YN3/e48OUvowKfv/jzPydJFJ975mm00OPmjVVM08T3PNZvr6HpBqVikZWV40hN59K1yzx25jylp1Pzm/f/zbdpttqMjJVJ4ph2p0un08a2bCYnJ1g5cQKAyt4elmkyOjZGrVbj4OCAk6dOcu7CyxRGx/jwr15jY22NyalJMrkcjUYDQ0vrFhIvZrPe5mtfeZns7/8OamacmS+/xNyxZX70J9/h7TfeZPH4Aq1Y4x/88M9YG/SwpEFEiC8hRmCIFD7SIlyJhmQgFJ1EsZso/rNv/C6LuRL/+vYVJDoxir044ktGloyTxbYzZG2XXDaDkhIvSB3HDMNIBVWSFBgdx6HVamOYJv3+INXzv6vISpJ+Lw8PBIgkvS8huGexTXPYqQZDQjJcwNPv/h2pUoWGBqTXn5mZxnJsjGGIPBkC9t0iKodr/P32ng8bh21VDy3eOmq7ur+6W9w3b3gcupaJIVDfF9a+w6blXQD9iONTgPqQVX/yjh79rj8B2A/bTTz0FH89tnvP9R8F2p8VsB+yUbs7uPOtN37yTe2/+oP/4FVtvEh2fBQtiug26im7MDRszcQt5olUkqqRvXsVWymc586RW16g8c5F1I0d7KdPkj9+DCdK8Lt9VAJSMzBNG821IU7Y3d+l8dEN8gjMM8uoQKCVRrBsl3ypjAp8et0erVYLohA75yJMDXRJeG0bWShinz2BVShgxYputUYvGqCROncFoY/tumiOi62btNZu0X3jHcxEYV94Am1qHGnbaagZhXBchG2nvtmGjsxliDf3SZpd9MVZRs6cRO438X2PCIVpmimzDyN0kfaAV6q7qLU9DAz0pTlkqThUNAsQxAjb4dr773Hu9FkS30NVO8icTeb8aSwNOgd1eoM+XhzhmjY5K0PGcWk1mwRXVtPzzo4ysjQPoY/qDQ0LLAPpZiCJSdoDhBbjLs0zYjqE/QF+EGBJDcsw0AyDJIoZ7Bzg39rCmZtDnxsFlaCaHYRMELkMWqwINncRfkD2+ApFXcPzU/OGKIrQHJsgiWjsVRhs7ZI/voC+OJHeQ6VNYglkIhGGxps/+DFS09CEgWkIBkLQ6/RI/BBp6IRENJpNCpkcju1gOxYMK+Dr+Hz7xiXqjT3m8+NkHZdQxViuTalQYGZ+lmq1jq7p6dIuJdnpKU56Ht9tNWn0ari+4vjiEiPFIgd7B0fMp9ls0Qt9ZMYmn8nj9BW7SZ/tsMt+bQ8hYrLY+CrCI2CgfBCKrK6hJxlOmzFFTRIp8NWdugpQzBcnGRsbY2Jpmdr+Hrs7O/y/tL15kGRHft/3ycx319VdVX3fc3XPYDCDa3HvTYDc5fISqVthkZYVDoclyvJfthyMAMJ2KBDhMBVBU6IY1h9mmGJI5FIk9+ByyeUuFosFF/cAGMx99d3V1XVf70z/8ap7egYDYHdJZ8frrnr1Xr58VV35zd/1/Y6Nj5HNZrBdl73aHv1ej0KhwNGHHuEb/+WPeOihB4njmPfPX+Cpp58m9Aes3rzFxcsXWT6xTKE8xivffYkHH3yAkw89SGVzk63NLfL5PL1en+ruLs12i5WTy5y4737WV28R+D4Z26F8aoWbL36PtQuXWZpboOv3Wd/aZK/ewJAGmYzHyvIycaJptZokcYwyTba3d1jf2GB8YpwHPv1ZpD/g4rm3uXn5EuPjY4yPj6PjhEpll0EQ4HoO9WYNO1fkc5//DPa/+qeInIc0MhgjJczFcQpvr3LkvlPUd3f4J9/8E861m8RScMRxCTWMGiZCDN3Lw7lLDZWsIjQdrRnXin/+r/5nkq1Nfu/8m2gUnThCAsuOIm/nkIBtmUPDR2BaFpZpDV3OOhVf0WAaaTVJu9PBsa002VeKoQTo/mR52zqW+xlmB4QXhwBbJ4dAWx9MyHq/WHv4XCKJSZBCMj4+QTaXxTDSkNeBcMghwP5hLerh1Q6N627rWN/LqZ02ea8Ytzzo5/AiZr/7fZC+Z38fGJj+IS1qcSee/VD3PPz9sYD9Q4Dpj9zuunehP/wwDr15d+/7uHZXty98/8Xn1f/07BefS2n4QuyREUZWFslaDs1qHWxJPAixkBhComyTQb3F3juXMFodMhMzGHMzhO9dJtjcxigWcCZncQsFhO/TabaxlYG0DTK2jSkEfr1B7foqTstPXckSzBMzuJNlCpPjZGyLWnWP/tY2od/HCEOU66LbXeLNHRCgSiPkTh3Fq/Xwg6HcpmGi4xidRPgDHywDrRTdG5vsvXWJTKKRoyMYixPoQCOURpgGuuej+xHCVMh8AR3G9G/covL6OQqnV8hMTZMxFLV2AyUVcRgMa1xT+bxBv0+nVqVx7RoZYWAemUi1rKOEnTfPMZLJ4pZLyIyDMM3Umr+1iTFaYPTs/RQ9D6M9QCTg65ggCFLtbEPRqNXo7uxgBxHG1DhqpoT03JTtLdIIx0UohQ5jgr0qKpPDGxsn43mIMKTfHxD6PkKKNH4X+rRXN/ASgZoexzw6SVxtp6Vr2kA6Nv3dXeSgh8zmyZTL2KakGfRBCAxSvu44ialcvEyyVcMpjWAuH4FOjDFT5uI3v8Net03Q7yPCHr9+7SJT9QZm1kUrged5jLoehjI5euIYzXYrjXMnCUJJHC2Zc/P0mg3+484mg/om484IE16GUw89SLfbpdfrEcYRUZwQxCFCCo5Mz/JAeZq4N+C99jbXt25gdGOiMMR2bJQSDDo9mt0uPb+PSjTlYplybGJon1GRIWNkiKVAJgkWikSEdHREOwkwBXg4OJgkIhnGsFP6V08YTObHOHr0CLYUXL9xA6UUC4tLjI2P8eabb+J5HiA48/mf4Ht//Ee4jsv4xDiXL13h2V/4eWzL5vy77xJHEZ/93E9Qq+1x4d33OHbsCKWpGV773vdodzrkclmqezW6vS5JHHP6/tNkszkqWxuMj08yefp+RL/P5bffJp/Pk83nqNZrXLh4Ecs0GR8rMz8/j2VbIARbm1uUy2NU9/ao7O4yPT3FqTNnybguV98/T3V3Fy/j4WU8Ws0WnXabdrtJ6KcSlRnLpTw9y4PPfJbcL/8tuH6F3370Z1j78jc59vQDCNvFePbTvPFv/wO/+t0/43qvi1SSxzIFEmSqDy8ECjGss069IQYpPma0pKvhKdfg2X/9v5G89ia/+doPCHVCN4mYcl2uJAH3ORksYlSU4EcxpmGClCjTQAiIh7rvuXwqrVqr18m6mdQVrvYzwg8XYQ1nTDG0rO/l3oTUst5X7DoQyBwmnw05pzWghCIiwpImhXyecqmUusGVIt4H7LsYwj7Our4NxvtjuhOs70nDdRik77KC963o2zHoO7dD+pGHLPbb2+3zxZ0Z7/ca+1339kPA/wfu/vCfdHT3AOcfN579gZHd6Zf4oZocHn+49Ov2B/bD9zNsL3z/xefVL4+Un3N0gjE/g7EwSbxWBZ1QfuZprL0ufj1lpLIMA9u0yOZzhDpKlX42N9CbFZzyBPbpRXQ3It6uEicB7uMPkJ2dpL2xiR+HWEqhgohBOEBHIa3GHknYx+oOkGNFZD6PMTeJyucYPTJN1GoS9ro0dquoOMDQcUoGMhgMOboH2A+u4E1NYfohvb0aQRQgDYN4+CWLowSddVBZF90b0Lm+iuh0cc8cR47kUs3qvU5KwCIFGAZCSlrVCvnpcZQwCOtVjMIIhfk5zEFAv93BJ07d3kmEa5k4CEw0e1ur9M9dwo4F9mPHcQYJ7tg4wpDIjA0ShOchHRvd7jLY3sEcHSFz6hi2oYjqLRJDYo5kSITAlQojFjSre8TbNYxehLEwjbU8R9LpoRudVFfcD1G2i+52Uj5wKbEmpnDihEG3h0+C67ppootjsVnZonttFblWJfP0Qyl9andA8+ZNMpkscujxIAwxx8oUlxZRoU91e4fI97EMkzCJabSb1G6tk9zapvCphwkvrvLGO29ScDM4ykIaGcZ6Hf5ta49qe4/73DyuZaKVZGJsjInZeVZv3uIgJiglhm0yNT7B6GiJh7wCW80Kf7a3S6ZTxzGzVHd2QQkc18HxXOq7VXbWNrE8j2w+x1xpgqPZErX6Llk7Rz6XS0MDnbRGPtAhfhjSHrQZzRaQtoWBRSabwzAM1ns79OlTkCZ9Eto6pJNoZp0RstKikXSJ0akXijRJ0ZMWU6UJPNdFSsXm5ib5Qp6xiXE2NzcZHRlh0B9w5qGH+bPf/8+MlcvMzc+xtrbOk5/+FJs3rvPO22+TJAmPffGn+e7Xv0at1uDJp54k0Zo/+sMv4zkuR44usbNTobpboVwssTA/h3IddBAzd/YB7MkJ3vvWX7C5scHJ5WWkFKxvbbKxvY2SiqeeeJLZqWlazRZRGGKYJleuXqVS3WVyYoLTjzxKOBhw/r13aTQaIAW5bGbIyd7HMBRxHBKHIWGUMD0/x/LxJUazFiP/46+iBz3+zWe+xP9aW+elvVXqv/uHPJqd4C+e/9f80+9+FSXS2v+zmRwbYZ9GFBJqzYgyMFKEA1KSlL7WNJKAptZcHXT4Qsbik7/2a+z9l6/wf735Ggyt8YxS1IOAZaVxLZtkENELBniuC0piGEYaEtEJ2VyW7e0tpEzd01IohBIYSg6Te5N7z6X7CVBiP8YuDlzLSZIM49gJQyVNtNAHYL2fOiWFJCTCUhau6zI9NQUiVQuL4/ge0/dtt+k9vbyHreqDAw67lO8sMdp3cd9tbSs5zOb+UHC+E6gOLxLutM7lXcd9yPXLeDYAACAASURBVCZuj+PHgMA77vODD+8G7A+xrj8WrO950occ+yHW9WEJzrut6o8F7Xv3+cL3X3xe/bOHHnluc2OL4PoaTn2AdXYFWRzFf+VV1Mws2TMnyGqJryPCbp92q41tWTiWTSGToT3o0axV6V9ewxst4Xz2Qej6VL72Hax+QOHZJ7BbEX6thso52I6bWt1CEQchta1t2jfX6a5v4sYK6ZkkbR+3PEnu5BEsKejvNWnV6iT+AMtxIAzQAcSblfQLtzhN7oH7cAJNu9fDzXr4cUSSJFjKwDXSmG6UxNSurdM6dwmn2cdcWcB94hhxo4v2E4StaK7eZHdzh4nTZyGMUuveHxDWajinj1J44CRO16fZaODaqZpVHEcILZAJ+GFAtVph7dz7TB5fwrpvEQxFUgvQsYBQIOw0MU25GZK9JvGtDdTYKNlH7sNzLPydOkkUIQ1FMBjgWA6+79NvN9m7ep3MIMQ6cwRZcIgre5DEEINwLGQmz97qLYxBH5UrkD9zkswgYmd7kyiM0UFEzvZItKYvYza/9xrFiSmsk3Oo2gCyKp2UXHvogeiTtNo44+OMnVohSgJqjTqj+QKKVJqw2WlTzGS4+fa7BAMfU5kkOgadMLs4w6MqQ9zv87v1KmGnwZH8BA8//AmuXDqP7w8wDIXjebTbLTqNdpqZbNsYlsnJ6UWyjTq/32+Tra5THh0jm8unHNFBSLvZotlq0vd9ZJJgKIVpmSxMzjGSz2F7Du1ej8ruLrZhYAQRQkt87bPZrnJiepFeu0Vv0CdUCVEgedsP+UrY5rhh0NNQieGx5WXWdleJSYh0qtIGGomgIDyKIyNMTIyzW92l2+szOzdHFEdUKhUC32dlZYWXv/dSKqIxNs6bb77OY48/Qb1a5dzb5xgZHeWxZ57l5a98hWarwTPPPku/3+fdd95htFAgCFIucEOZHDt+jKmpaV598w2mCkWmn3qSeHuLt7/7YqrvncvSaDTZWN+gNxhQHhvjiUcfZ2d7m42NDcrjY/i+z+tvvE6hMMKnvvSzqCji/Llz9Hs9isUilmMTBSG1Wp0gCDGVIk40SgrGxsYoT07g5fNcu3INI4jJnzzObz3zD/jfqzcomjZaC24lMX/44nd4bWuD1aDPXhRQNg3yykCZEOmErGGhEfRIaMQxrTiiG8fEw9xqIaCbxHy2OMFT//xXWfv9P+C33juHLSS9JMFAo4RgVyiOaQNTmWhCHMvBsCz8wMdSBqOFEWp7uyRa49guoZ+KxKTucHmQPKaHClAafZDAJYVAy9vAe7jdCdi3qUUPg8d+HXaCxlEWlmUztzCfut/3KUkPu8O5G8zuCed3AfXdYJ0+E3CIqU3sD+4AqO+yke/oa9+lf9jyvrMM7PDPR7Q7VwI/RvsQeBd3H/VDAPbHxNH/ek0MedMPjfPjqEp/hPbC9198Xv3Lx55+Lmt7hElMpbJD//wV3E4Pc2UF3WuiW13U/DSZhTmsAHrtJlpJpGnguC4Zx8U1LNpJQGt3B//cJbypMUp/9/PEex22X3oVr5Aj9+QZjMTErzXwBz6x1ijLxBsdxct4EETUrt/AaUcIx8M8Nk10dQNrcpLs8UXiKKBba1Cr7hL6AzzXRigTPYh482vfopQo7AdPky2Vaa9vpbFmy0BojR/4DMIAyzAxHBshBZ1mg8GF60Tbe2Q/eQZZ8Iiur3P1vfc5cfIk0lJpwCsBEoV0MkSrO8TVFvaZ4+SKRUSzQ7fToR8GaZKXVGlM1fMwhaR+Y43w5jbe0lHM47Oo0Wya/NYL089Pg3AdZMYlqbWJbm4i83kyp46QBH1q61sYSoGpsJRKk/mkQXV7h/DiLWzDwjp5DGOynHoeel2iVgPLtrGnpxBKE+/UkIUco2OT5EyDIPAZ9HtkHQ8zBpFx2LhwEbG2S/b+o1jzk8TVZiqsIhKIBfgRujcgabfJTk5RXpyjvr5F5Af04pARL0Pc6FCp7KCjmCgKSQwQWRszEuRLBY6VRlnpdLgV9fiNrZs4l68jPcWol0UZBpZpMTIywubWNutra1iGScbLoLIudn6UnxibYLI8j+d5mIZBFPjk3QxXb93AEJJsJkOr06bX61Eslxn0e2n8Umt6YcC3Ni7xTrfBkjSRWAgko3YGpRSV+i62svCUSTGXY0kbLErBt3wfNDxue1idmEbcJUETkhAP5TSVEBTtLCP5AsVikY21TWzHYXJykt1KBQHMzs3RajW5eeMGn/nsZ3nl+6/wxFNP4dg2b587Rz6f57Ff/CXW3nydt956my984afo9/tcvHCB4yeOs7Ozg5QS23ZYOrpEo9Fg7dYqJ+YXmf2JT3H5q9+g3WmRzWTY3NzGtm0Gg4DCSJ7ZmVkmJyZYW1slk8kwMTHB+fffR8cJT/3UF5mdnuT1l15i9dYqs7OzGFaaQd3utAnDEKXS/O04SSiXihSLZfoDn63tbZrtFiePLSMyLv/mf/k1fmNvDTTUSWgmMTXfZzeJuNZvk2hwDElemQQq4VfsGZ7Klnh90GQvGlAJfIIkxtcJkdA04phBHJNVBn8vm+HRY2eY/6Wf4fzv/Sf+38uXyBsG7TjCR+MISYQmpxJKhoutExQSrQSGFugoot1pogw1ZBuz6PcHxHEMepgkmqSA+gFjaAhOkpRMZbjzAGDvBdgHwHHIJb7//2IoA8s0WFxcQklBGMVIhroId7vED2WNi0MW823rWu5f7R6W6hBE79Jv/gBQf4gpLMVhKL69fRRE37aib4P7jw7S9xrQRxx69x0f3vejxLP3J+QfqR1+w+6K1d+OHhzq9kd8L+56G154+cXn1T+cP/pcPp9nJJvDtR20gHarxd7GOkYUY2azCKEg9pGFEXJzM2TKY2i/x+buDkEUHsSfLKkQWlNbXaf9+ntkSiVGnnoI3Ruw99o7ONkM7vFF8o/ch4uBv1snCkLiOMYQAs+yqO5W6LRqsFnBnp9FuCbCArdUJD87S96wSPoDrt+4RtDtsL26ynipSP7IItGNLYQjyZ1cIDc+jpto2qGPGSWYQuH7PoYUSA3KlEhD4m/vMXj7KqrZQ+ZzTJ5awZgaI2n6CNdKk8iUSMvCDBuZtYjW9pC2jTkzQXZygqxU1IMBJhLHdIjjKE1EQRP1BjQvX8Nf3cAREnN5Bpmz0L0oVRAbxAjDSLW/dUxja5PBbpXC/DzFI0vYScKgUiPyfbRSJBKUFgRJSG23ir9TwRUWaqIEvYhBv42TzQEKYaVqX7rvDyUwFZnRIo5l0hj00EqipMS1HVq1PSpXb8JunczxOVS5CDpGd7oQarQGaTskvS6651M4vkg2hkazydj0JGurq/QCnySKEEJgSEno+4T+ABlrhFKMlsZYzo6x1I+BiInRcSzLxrIc+v0eOS/LbmUX13HY3NpCCkkSJ7jKxPRS1jstoN3r8PaF97i8eY2J8iRZz0MmCSaCTNZjanY6pYdFoJWkXq+R68VMGwlf7g+YNDooZbFy6jRr21tUgyZmIgjDtJJgEIcUsJhWiq0o5AdhSD9qY8pkmOubTkZSCFxhUHTzuLaHlJJ+v4fjOOTzeWq1GgKYO7HMN77yJzzzzLP8xTf/nFP338fU0jFef+X7tFstPvOln+X8i9+m3+vz0EMP0mzUuXL1GkePHaPVatFsNjl29CjLKyeo1+pIKTi5cpJcqczqxfdTVjbHZm19g0ajTqEwQrlcpFQqE8cxly5dxnEdoihic3ODcqnM8RMneP+tN7n4/kVGiiMUi6PsVqs0Gg3qzSZxFDMYBGQ8j6mpaZbmFxkMBqytr6G1xrJspsYn2djZ4vyFS6iuz1nbpaLilEhGpzZyQUnGHJsp2+GMYfFZL88nrREevu8UIgjY69WIpaQbxSRC4gnJnO3wBdfmHxem+K8ff4IvPfEsJz71JN7Dp7j0/3yZr6xfQ5ByuDtSIQFHKa5GPidNgxwOMk6IZFr1koQh3U4H1/XI5nJ02m06vd7BbCoYEpzsc3mL23AkhEi//1INLc5DAHgvwD7AwdQq1UIfWNcSgSkMDGMfsA3iJE6FRZJ7gDXcVr6627AUHwabKbDfDdb7JCZ3dHbXyXLI9fZBkP4Y6PwAvt5p8X/4ufcGZ33Xrg+ce48OPxi//mGt6x8FRD9kIXGYFH1/xcLBquUegJ3cuTb40Dj7nU9fePnF59Wv3vfAczdWV9FOmqlpOw6mNFBxQmuvQXOnQtBsINFYo3nUxCjJbh1zpETpxBIeUFnfIghS3WdpWWRcB9/QtLZ36Fy6QbbgkXv4LDLjoDt9Kq+ewysUyT95FkvHdLer9Ps9IjSZrIcrBM1+m87qKv3NbWw/QJbGUONF1GgJd3aSsZkJWru7GKaBm/Wwuj1CBshBRLzbJmn7qLEyhePz2JFB2KwTC42RtSFOiOII0zTJZDMQa5r1Go3qLobUWOVxrPsXkZ6N9hMQeqjcpdGDAJl10P0But1F+yGyWGL09ArWwKdW2aXX7+NYNrZlp7XZpiDsd6mtrxFfXsVSNtbyPLKQTRW8wiC1Zv0Qv94ka9jQD9F+gMpnyK0cx0k03U6b0BAoofAcl6Qf0Ks1aO9WUJU61nSZzKNnUeOjJNUGejBI3drRcDKSEuE5mGNlRo7M09jawh8EaB1j2DaGhkanTbJRJVzdxLRyqJlxRMZOucmDEAw7JXtodpEjRaY+9wj6+hYXrlzC8GxINLmMB0lMZX2dWrtJNxhgCgvTNDHzHuWJUY4tHKVQHieOYiI/orJ2nTBRDHSEowxcx6HRrJNEMbZlYlspM16sBNJQECTs9ar8ea3ClD9gfmaeQeTz0KOP0Ov1hsDv0mt3EHHK5GaaWZaSAT/wA77vDxiv1ZAaTGmjEkHGsInCGF+HRErjGQYTMmHJTPCkQCCHdlJqcVlC4mDiKJvp6Sl2K7uUSkXm5maJk5hmo8Hi0hJ/8uUvc3JlhVu3bnL6zP3MHjvBn37598lksjz19NO88crLaA1nHn2MN37wA6I4YWpqgna7Q6vVYnZmmlw2y3vvvc+JEycon7yPWxffZ31tlbzj0fd91tbXqdX2mJ2ZY+nIEkHgYxgGnU6Ha1eukiRw9rHHmZyeod/psnrrFp1el5GRAr4fsFut4vt+umhJNG7GZXllBdM0iKOIarWKbdlkcmmG+tb6Bttr60xMTvHYT/8MD3zqCcxuH7lT5S87dbKGyTHH5X7L4pN2lsesLIumwhYw0CEP3XeKWIFb6zJhRDzuOvxiaY6/v3wfP7t8kk8cOUmpPMaNjQ1eff0N3MSn/Ownuf47X+HPd24x0AmBgDHDxFUme2FAojWPuQrHypEkYZpwFobkc1nyIyNkclmiIEqlTvuDIVCnOHzbuh0ClNi3SNMM7w9OrCJ1od8LsG/3ktKWDkv/BKTEKkZKF7tfr33YHZ4CQKpwlYbW919LHfW3FxL3Kt+6k43tdrb34aGLu/AmNQXl7YHfCZb3wtR74tbHW8T7r+oDE/zD+7sn/n9E9x/vDr8X8v8o7UNOvgOs77qBw/sPg/a9DPm7QfseN/7Cyy8+r/7PX3/huem5eVYvXWRvbYtup42ZcXFMk6yXQco0U7xb2aO7t4e1tof9+CnUWI6k2kXmHEZPL5O1bfBDwsEAW1mIKMZQJuiEVrON2m1Ce4DM58idPE68XWHzldfJTU8z8qmHyJg2vUqVQeATxhE6SlDSwDEsus0OnY0NnEigxgvoMESHBqMnl8nni1iRZm+3Sr/TxYwTjPwoqpxD9/r0b9zCmhol89BpXMult7NLbKc85X6/T6fexJFG+h5qTXOrQvXKVbJ7HYyZSaz7ptCdPvH2HsIxEWqo/ew4SM9La8Zre+hOBxKTkTMnyNk29VYLJRVagCmNdAUdpeo8nUoV/8J17HwR+8xCyiDWi1hfu4ZnWDiTM+lyOEljzroXYp5cIDc1idcOafY6xL0BQqYrSyUUcX9AuNcguXgTKQT2oysk7TBleRtxQEmEMkBHEPskuy1Gjy9RnJ6ivluh104ZoiyRxvM6vR6+38WstTBnxzGPzqH7ATroI5QkjgbofhdVKHDuW9+m2WjiKJNev8doLku30yEKArLZPEEU4Q8GeG6GbCZDxrbRyiAKIwZ+j931m/y7yjqTrSpHpxeIHBNlmIR+wPzsHKZp0u31iOMIz3ZRQuBlPUaL44x3Ys75Da5Ut8haWRbGZ7h4/ToZ28NUiu3tHdq9Du1uB4BipsC8mUFHLQyRoBJBwckSiTT/oI1PQEQt7tOJA4rSwkdjCYUlzOH3M80QzwqLkjtCEEaMjo4QBAGLC4s0mk2CIOTUI4/y8l9+m/mFBTSaifExZldO8d2vfx3HcXjyiz/Nn375DygWSzzwqc/w6re/hRAwNTmJ7bj4/oCjS0soIXnn+mWeePxpjIlJzn/7W8M4+Sz1Wo12pwsalleWmZicYHt7m1wuR7/Xp1avYVk2T//CL1Bbvcnm2hpSprXIu7tVOt0ujUYdDeRyOXL5PNPT00zPztBstuh2O5hK4dg2fuCzsb7BXr1OdrzI5/7RP2BkbJxrf/Uqr734IuXRUdY3dngjbDNjWdxvShYNm6K0sAV4wqTgZJkYGeXIkSPs7lTI2A6nl07yzNOfY2npCFEQ0qw12dpYY6NWYX13l99sbfOk7XL/f/tPuPo7v8cfbN4kHHqIM1KRkFIWZ6TBkmUyqk3UsKRICYGSYkgTmiqXDfoD4ig5mBvlkLA8tYpvZzrvlzCJg7Tp27NpMkxQOwzY+jDoHrjDD2tk7xtggqWlI0ilMA2VGtf79KTDeWjfg6OHr4n9SV0AQt4FH4dqt/dfkbfB48Mta3noN/fEpI/HuI8G6bvbwT3+jfSWtnuym33c878eet9u+8X5ev/xXX3rNE/iYNV0UMz/cWP94PheePnF59V/I3LP2Vqw8F99iYlCGb/W4MqlK2gpKI6VsJWJowwMqdC9Abv9JpVvv4pb72LOjiMsk2SvhSzk8c4u4yhJ9eY6SZyglEHWyWDEgla3TbVeI6zuQaWKfWSO0ScfILyyRv21t3CKk4w+8wQZz8Gv1FBCohNNOEiFLIxE0tzYIrq+iSkM1OQYmDZCKYyFWVxD0q81uLG+RqNdx2l2MUwLszRCUm8Sr28jyyXyD5/EbkbUNzYwhMTIuDimRRhFEMfYrkMmm6HWqLP3xnuoah339ALm8Rl0J0B3BwipEJ61vwRGYLBz8TKVvR1GPAf7zAqFmRmsdpd+t0vXH2Aqg0K2gFYSrSSJa9G6tUqyWcE7fQQ1XSJT62PlRlM5z0QjbSe16mOfZKtOWNvDOrlE4cg8UadDq9XGEBKBJohCWp0WzXhAfXMHsVbBW1lATY2SNHpp2ZqlQCl0L0DmXZJKlW6rzuSZsxRdh1a1jm1bJAlpKVi3R8/3aV+5hRslmEfnEJaF7vZR2QwyP4p/+RrXb97ENW1kGHF1/Qaq2cPMudi2A8pASAiDMJUVtAy0TD/bOIxACOzCCCeSmCvdOt/YXGOk0WY0V2B2aZ6pmRlu3biJ4ziYlgWJxrVMsm4GEcYUZ2ZYNEe4UN/h680GvZtrlPMFbAQkScp61uvSCXpoBJGAbq/Hcm6MjHDIGC7hIKAXByTEdDU4wuR61OfdSLNsOEgMFIqejkjQmCLlsh63RlLWNkNSKpXJZbMURkYwDQM343H1wgWiJCZfyNNoNDh58hQvfvObhHHE5//hP+LVr32V6dlZTn/u87z81T/GMi1Gi6M0mk2UqZiemubll17GMU0+8Xd+iXhrhzdeehEvm6HdahEFAd1uj4nxMRYXFugPBtT29igURtjYWKfebLKyfJKjZx7grRe/jd9PqV46nS6dTofADzBNA6kU+VyOyckJ5ufnAc3O9g5JkjA2Nk6/32NzdYNGrc7C0gIPPPooM1MzvPvSy1x66xwSwcNnz/Lid77D1ajGE3aeU6bNnOEx4RVQOhWzMRwHy3WYmJxm6dRpZmfn6XbbtDodau0m127eJNIChKRS3UH3fH69scN64PPLR49z7Ff+Me/99r/nP29vpl4OAY5UREmCKTVTlsuoFJSVwBRDRj2RMoklCMI4JggDoijVuE8OssKH4CzFgaV2Tw5uSM3x4Ry8L6mpk2S4L+FuULzbmNJoRCI4cmQJJRW27Qxj6cOjxW0Lfx+w9wlV0mn8bsA77Bk4DNbpvnta1+lBHNr7ke3eHtsfB1pvd/aRxvqP2uX/79b1XX3dsenb3pHDwH0HgHP7wcFHI25vd3f/IYN94eUXn1f/4rGnnot0zOYP3iafG2Xs2ac48okHUXHEhTfPETabtPw2Qmhc16HgZjEdm06zRePWOp6vMWZKGFMl4s09ZKFA4f6TZAoFlBBUa3spV28c4zo2hoAoCtm7eo3g2hqZI4vknjhDvH6L3g/+ChlLcvefSidoJEEYYhkpa5dlWURxRK/Xob+9jd0bYK3MQdzDGB8nMz7OxOQkziCgurtDp1FHBiGW4yLzBfxqhfbNNTInlhh56D7cQg5/e4+a38OSCqVkqqDkD7BMk6zn0t/eo3n+Glati7k8j3ViCi0M4koX3QvQgwi/us1OdYfjjzyE7ifEqzvoXg9jfppMuYyZpBIAfhgQxwkGKS2pBppbFXYvXsVrdHEfO4u5PIPupSVVSW8AYYLMeAjPQdk2/Z1tVKLInr2Pgu3S7bTS2mEh8TIeFmmyXL/epHr1Bjk/xjw6jfBcQKaeAG0AgqjdxFAGfq2GlR9h5OhRXCFot9skYZiOM46xHIed1TWSzV2ckQLG4iy62Uc4Jm/+5bfp9nqMl0bpioQLO2v8en2LXKtLycngSkmUJAjbYGFhgVarjRIydb8GKWBkMzkmZmcp5Ypkun3e6Ne4Wd/C8lMGqYHvY5mpS10pye7OLuura+niyk2Z+R6YXORYJ2SxWMLKezi2TaNeJzYE9UaDlu5TjzpEUcC4N4LUoBUkQYSR8djy6/z+oMesivB1xLUoJkbw1OIKjVadmISeTpMFFQJTSEacPPVBg2JuhHyhQLlUwnbSHIYgCLhx4wZj5TLvnz/PT/3i3+b1779Ms9nki7/8K7z+ta/SarZ49Gd+llf+6A9BCBzHYTDwmZgYp1Qs8Vev/BXjU+Oc/uIX2X7pZd549x2OHFmivlen0+kQhTELCwuMjIyysbXB5vo6pVKJym6F5RMnWPrEo2xdu8a7b7zO4uIiQkjCMKQ/GBD6Id1+l8mJSeYX5jh67DhRFHL92nU04DouOkk4/857ZLJZZo4f4f6f/zmM0OevXnyJy+9foFgqMT8/z+JyGqNv+m1KdhY/GWAIjYFgEAb0Ep8oiTm5vMJjjz5OfnQE27R49Y1XuXHrFkoqTGVw6+ZNTFMQO4q+L/hP9S2u+31OZ3L8nac+w/jPPsO53/xt/ni3gi1T3vF4mLE/ajmMS0VJQlalnAFqaGFrNEmiCZMo1TrX+iAL3DQNzCFxi46TNKwnxJBIRaLlXYCNSAlVhgC7Lx6iSUj0cAJPXzoQ/jjc0sQ2wdzMLI7rYVkWDOWE9bAe+zBg7/co9Af7OlxnfRuHPwKs78CC26BwZwHY4b3c7vtuAPxx24+dKX7v9vGx678JsL4LoA+3j6Qm3b/+bc/Ifo3+Pc/5wGcl7theePk7z4ub/92/1CJKkLZFq1bHjBPKc7MYS7OoiVGCN8+zfu0yjUYLO5tlcmwCQyj8OCZOEro6Sl1d2SzOyWWEiBHZDEkzrQeOm3t0t3bp7u6SKHAMC0NJtJT0Q58kCHEdj+LZU6jJCaKbO8Tbm8jiODJjgOUQ3VqntrmFr9IVc+oy0ijTQIUx+elJzKU5VCmPjhm6sCtsX75Ms1YHqRjNFSiNT6Vx9CBCTRaJN3YxTy6RNHv0Ll+hM+jhC03WsNIv6X7WZ6wJkgQZJhQmxjGOLWIujJO0ffrvvM+VC++zcnIFNTUJxBBEqchIL0B6NqKQBd8n3q3R3q0SDNJYoZ31cA2bXqud6v76PlMzMzinTiDLBYg14ZVVkBqhhhNKFB/808vRHHrQRxg2g1trdH0fFeuDMrNWvUZoSIqFEfLzE1hTEwjbQHcjwuvXabVbFEbGEF4WYSp0HJD4PlKaRLs1GtUanUEXO5PBzWap79VwLZPySAlr+Sida1d47fXX6Xd7jGTz5D2Paq9JZ2OT870K18KEx+0Ci2Nj5I8uMFEoc+P6DfKZNNRiGiZBGBD4AZlcljiMaAd9jFDz+sV3uBW1OeGVOTK/SNb2EAgyGZeb129Sqe5QGimRyXgAlEpFDEMQJAlCmbQaTc5dO4+NiYVB3wQZBgTETGSKGIai0WySc3MgBK1ei9W4zXthzLhUzBiQERkeOHKal669mkY00DgCXGHiCEVOehhKsri4iG3bjI+NY5gGXibDq6+9RqlYpNFs8uSTT7K2tsq5t9/m537u57l8+RLraxscXz7O6q1VNJqxUpnNzS0eeugB+oM+a2sbLC+fQAnB2toaoYSC4xGEERsbGywtLVEqjtJoNvA8j0ajyfbWNqfvP00un2d3p8L6xgZhGFAul+n3+zTqTcJh2VdhpEA2myVfKBD4Pq1WC9dLOd9vXLtBbbfK3NwsK/efpdtpsVepUtnexstmaLbbzM/OIaWkWq+xvrVOfbeKn/iU7DyDIKCuuwRaU7ZGmZmeYn5+DoEkikLCRHPyvgf46l98jVqlQjlXQMcRG7UNFBZuPgdRxGShzOmHzzJxbIXs3/0Cam6W//voWf7Fxg1GlKKbpMV1poCTXpYJBJMGjCpFQVhkhYkpFWIYmtL7ghWHrMs4SoiTKBUJORC1kCgpUuW8/QmXIdgOXet6Xwc7SYiThDhO0hLPoWqXFsmBKxwtDnjTIhJMFE8++gQzM7N4rksUpQuJOI5v1yhLOQTcoYdgHyeS2678DwDtx4H1wcOPEt5I+7/T6X43aP/4CKj/BgH7jrj7fvuhXOH3DCIP/94LFM1IkAAAIABJREFUkH/Y7PF73Nsd8Xp56BIHRfv36P8eljdQfOE5of6Hx556LoojkiAgiTROxqXT7xHuVIhWKzgr91F+9rNMHDuJ3tnj0pXL+DrBUBIpFbYyiAcBQRiwcekyUb2Fi8Q8MpUmXCkTd3Ge/PIxMolBrdOm1eyQBDE528UwzJQecXULNiuYhRzW6WPIvEm8uUdc2cNcXiR36ih2u0dr0CMMQzKeh2FZaC3wfZ/GrXWcXoQcLYEC6XnkpuYoTcwwatjs7FTY3FwjaLXJuRnW1m7S7XVxuwHCM/Eevh/XcskkilatRtjrkyiJQiCiVM1HS0Gjuku3ssvgWmqpm+MFSm4BNT0FISCslK/cUmnCVz8gqbfRQYCaKOGUikipaXc7JGGM0GCK1GWoBezuVtm+chV7p45VLuA982Dqim8FEEfoIE5VvByXpFrlyvkLFDM5rIVJrCCiFvXot7voMEBqcEyLdqdN0OjS26li9n2c08eQhQJWaCKGyVy6P0DaHtIwEaaNMTVGZnEWx1R0Wh38ThdlGJiWxSAKyYyP8fI3vgGJTjW1LZMkSfByWXLFIosjk5SE4j/sVfhqrcLYThNPGWQtB2lbuE7K39zpdNna2iIIQuIkpjQyghZwfOkY87ky0xNTKKUo5HN0u11EpKnt7TFaKOL3+wSDVP94emoKSxogBFEQ0uv26bTa/O6wbGhKCkZMl1E3z9KJ41y5eZ2MtAnCkEQnZLTBmDXCkjRp0eM7QcyMCtltVIhIecMjndJbKiHICpuu7jGWL1EujwGCQiGPaVqsr62hkxgpDR555BG2Nzd57bVX+fmf/1u89dabdDpdTt9/H2+//Q7FYpGJ8TFq9QYjowWCMKReb/Dwk0/RazV4//wFsrk8o4U8SZLQ6/UYHx+nXC5Rq9cYHUld6Gurqzz2+BN4pTHOvf4aQgnK5TLVvT063S6e66JMA8exKZVKlMpjaK3Z29tDGQrHcahWqrz3zju4rssnf/LzTD/xOO+88j2uXryM7/vMLy6SyWTpdXvUa3tsb+8w8FO1Os/1GMkWyLgu5XKJsytneHDlDPNzs3jZLN1elzhJUpGaQoHipx+mc+4KnXYbL+exW91lefEojz78ME8+/Vke/NIXWJiYpbFTpdtq42kT6+wJvv1//Dve8bu4RppvkVGSgmlxXClKBuSkxBYKS0iUUGghh3XO3LaKtU5pRBFYpknGc7Gt1INjGAbKkEh5CLKGk6fe/52kE+2+pa6TlERHD/2gB9e5x5QekZZxTZYnGCuXD/ZrrdnPP9u3sNPQp7jD2hZyyCKm9T3AOt32cVvcbRp/LODeuRg4lG+ePrrrfCH0B69xqN0Dhvibck/fE6zv7vuvszjYt5w/sovbHo40oehQadcdLu/h67ffSg7enXta2ncvqNI+Xnj5O8+r//6hTzyXxoMklmWgkwTbMEgQ+HFAsLFO7fW3sCzB6FNPMHf6JL1ba2zdWqUVB3iOg21YeLZH3nWJ/IDm1g7B1VtYQmCfOQpSkOz1UFNTjC4fZ8RxidtduoM+OoFg0EcqSTcOUsaytW2sMMK8fxljqkR4/grxZgX34fsZXTlB3rDp1Rp0dABIGGo6b25sUL14FbsfYmYKSM9GZh2MI/MUF+YZy3k0tyo0m3WUHzE1O48q5tD9HuH1DdRkCWtlgezYJLLbpd5upwljQqSlbVKCqXA9By1h+5U3oNEm8+AZzJV5QJFs1dBRhHTNtBTMcxG2BRgk9RbSs7GXZhmZncfr9RkM+rR7XZI4wbZtvGwGL+vRCnq0rq0SvnsD78QSanYMMEFZCGKIE7YvXGJmahrpWgx2qlizM4zef5y8spG9AJ8I4gTHNrEdm8D3qVb2CC9v4EgP9ycegdAnrjRAGIBGGAY6HJA0m0S1GnZpnMLMNGG9QawEnSRkrFiktrrG5tYWlmlimkZaxhUMUlYpU5EoRbFY5DP5USZ6e6zGPawgoTQ1gWlZ6DgmCWOkkPR6KcXswPfp9/soIZmZnEJHIaOFAlJIWq02L194nWCvxsLCESrdNMnNchxsx2FiYoJ2t0cUJQwGA5I4xrYcHg4lWvb5ThhSpk9ppES+WOLaxnXywiUQIWho6R7oVDJz3MgzpXxe9MEmSid70unMFPuA7bCXdDk6NsfoyAi2YzEzO4vvB2xubaERnLrvFPXaHj949VWe/uQnuXrlCpZpcvLkSb7+9T/lxPHjlMoloihmdnaWXrdHEAQ88MxPcvXN13jl+69wYvkEQRgS+D5CKhYWF+l02mgtGBkZZXe3gm27nPn8M2xfvcK1SxcoFPLEUYzvB2xvb5HxMvT7fUrlEnNzcygpuXnzBplMlvHxCW5cu8Ha+jrKMPj0sz/F/EMPs3X+fV796jeQGk6srGA7Dq12k9W1NW6t3iKTyTAY+EgliYIArWFhaZETx08wPzvHYDAgCNNFmKUMMvkctuPgKgszETiezdo774MUnDx9H5/+0s8wf+w4Wcdl49Z1zn/7Jd46/y5XL13j/as3OD0/hfvIw/zlb/wW15IAUyg8aVBUJuNSMmcI8lKSEQpLCBT7NcqHmLikuI0i++7rFB0xTQvbtlCGmapmDQH4dn53+veAulQfBujhI53GnNPM74NXD027IuUTR1AulJieniYMAqQUJLE+wBtxO0vsELc5HOh0wwFoDw86mPk/FKwPnn6UdX130pw4IJK5N2B/+LU+3Cb96wC2OCg8+yCY3t3vX+M6H2lV3w4VDBMf9kW/D/G5ykPbYWs5OfT4w/q/M7nxdvIjvPC97zyv/tkDjzxnD//JPcfGsiyUkQ7CUAZONoPpONQ2tqlevIzpa6b//t9m7ulH8XbrXLpwga7fxzAMkCItZzINEiXY2dqi+v4Vss0Ac2UBYUZENyqomTGyZ1fwQk2j38GSCg0YCPRwvM1KlfrVG8hGE++hFdREGf+Vcwyu3sJeniN733GyvZhBp5t+MaIYx3XIOi7dXofq2i2cOMLwcmlWtylQk2VGTy4j+z2anRZ7lW2STg87FpgLE+iuT3jpFjKTwTt7kryVo92oMUgikiAc0ghGqDghDHw816XfbFN5/wL6xgbOxBjOI0voICHebqND0F1/SAuoEY5D0myS7FQZNGq4p0/hFvK4pNmrURSmsWPTwBASHceIMKJy+Sput491dBpjMk9cbZF0eiQmZKZm0H6E4WXQwYB4o4rwXJyFadxAE4Q+fpJgSHWQuCUNyd61a9QvXCZfLmIuTiDzHsQxYEDkgxYoyyZpNRBCkls+QgaDbq1BcWKMd945B7HGUJJcPodlW2ytb6TZslJhGiZxEOK6GSbL0yyVJ5ifmsVzHNrNFgN/QKfXRYcxjmkQ+SFhGFKtVHEdh/HJceqNFn4YYrsp2Y3uxfxOc4cbu7c4PTKJGMpL3n/2LFIpmq0m4VCsJI5SYQjLsDCMLIvJgH/f7tLsdrAqu+Slw0AnJMRYAmp6QEyCJ0w8z6MftjlpuuSkHmbia0wBtpCYQmIKQUTC0uQ8+UKeTCZLJpPh7bfeItYJ42NjjI+N84Mf/IDjx08ggK3NLT7xiUf4yle/guu6LC4s0Ov3OXJihffffYc4SXjwJ3+KN/70a9T26piWRaFQQGvN2PgE04tHuPjeexRLRaQUbK5vMP//0faeQZJl55nec865Lm+6qsysqi7X5dqb6fEYzBAg4UjQLSUtQwwpxFBoGbHaHwpJoQ25DUkBSBvUQgrGbqy0q5B+KEKxkrgUpSVBMkAABDEwA4zD+Glf3dXlTVZ6d/3Rj5tZVd3TgwFkbkd2VmVec66p837m/b53bp44iXn3R69QrkwwOTVJv9en3miw/mANz/dYWFxg7vQ8UkgerD/AsW0SrTmsHbK5vglS8MKnPsXcE9fYunmD73z9TxAolleWmZicYH19nVq9RhRFOLbNYDA4CtWCZuXMCs89/zxSSvb397h79x7liUoK2HFMv9enN+ijpUYZBlOzM1hPXWLu6gXOvvA8xYlTvPPNb/DDb3+L/Z3tNHIWRnR7fX7YWONPezV+9/wFcr/x6/zoH/1DXh8MiElSHXIpKUnJuIKMTMvG1LCieFSyJGQqXXnypaREKQNTpc9q2k98BGbHICyOJuZRWHz4/VClZMTiTtdNJ+HkBGDzCGyPPNfx/Bizs7NpRChO01yPgjWcAOwTohxHWH1EdhqyvY+G+hjX8DFg/bADeuxdH7XUPAINRleCk7Hxh7d/HDp+NDsuPrrhz7AMIwfHPz5mlUfP9xOO8XGiJCfB+qHhn/SmT3jMJ0BaiLS5zsOCJiPD4WT53kmwHnVYOWkIpO+PDu9rr3zvq+q/+pXf/ErS7dHv9/CjAIQmSjRaCmIp8HyfwPMwpMQSEPZbHH7v+xh7VXLXrrBw5Qqmjtm+/4D95iFe4KXsaSHIORmMOGFrb4v+h7fJDAKMpQmEYaF7HurUJGNnlnESjUgS/F6PUOj0D7FYIAljvIFH44O7GGGI++mnMGcm8G7fJ767jbmyRHbmFBnbwds7ZCA0GctiLJulaFm09/dpr6/j6Di9kLZBeHOD/AtXGR8r4AiDXr9HrdUi2W9gxwI1WUEPAqKtPeR4jsLyEoVKhUyU4HV7xAoMpTAMgygOUzKeYdDrdzh49z3cnQ5qchw1V0YVc2gvBB1DMkhD9blMqpkdRNz87g8ouS7m6QVc18U1LKJ+j1AJso6DaZq42QwZKek0ajTeeh+nE6DmKhCEZKZPpX/gMRAlaC9EuDYMBiTNLqqcJzs9g2sbeJ0u3WCAY1loHSNMgddq0l7bINuLEBkXY3GaeK+W5snDGESMtGyiQRddbaLGx6h86ird6/e5f+8+VsYmDAImJicIg5C+PzgKEbbabexMBoWgVCiQNR3iOFU7swyD777/KkE/oJRxMUyTfuBjq1So4fLVK2xt79ALPKShEEJgGgZTU5N82sgRdzv8r40dxoIe01OzZIbCFGEQoQVEUUSv36fb6dCLA9yMwXh2gueTiClDoDBBmEjTxDAkhm3RDAf0dMiAkDj0GBNZXJH+ORkifSnAFAJLpKVErrBZOL1AvpBHKUWz3qA4VqTTanP1iSf4zl9/h8WFBSYnJ/ng/Q949rln+eEPf4ibcXFdF8symZ2d5daN6wRBwHO//Cu8/H/+MUIIbNvGMAzGx8cpVyp02m02H6xhWhZJnIrEnDlzhk6vw61btykUCyQ6pnpwSLPRQkqJY9tMTZ3i/LnztFttnIxDsVig1Uo95Xy+wNLyEuefeY69zXV+8v0fYBoGpVKJsdIYtXqd7e1tQj/EzWTodXtEYYRlW1QqZRYXFlhcWiJJNFvbW2ityRcKhHHMIA6oNVv4Xqpl7tgOM3PzTD39FGpygnhzj5/8yV9w/ZUf0dzbwrRMTk1OMj0zw737a4SeR73Z4tVBjw/6ff6TX/hFMr/2y3z/D/4B3+v3kICpJHkhGZcaV0JWCAwxqpsetQCRqVSnIVGGGupQG0hlpAI+Kn0BxyHuE5PqSefxiESWnCzW4gg4NSfC5Mf+99GehnBLQkLOzjI/P49hGARRiCQ1Kh4V+0gB+zifPZraBfq4nhmOvn8smn2iZ80xYDwE1ml8IfWyh+fwMwC2PvH//3vAPhE5+NjNHuNNfyJgnwwPnADQhxxgfWI/J716yUNKZOIkMVEcW05HsRlIm6U8CsqPHvDEdg99n76+9srLX1X/2e/+7lcyl8/gTkygez59LxXQMJCIKEZHQ5EDlcpYCiHJuFnq1UMOb95FtruMzy8y/6XPMJMfI+gPqO8fEPs+GSeTykY6Llprmo069XubJNsHWIZCVorIgoUwbOzKFPnlRfKmS+vwkH6rm4ZbLYtioUC31qJ1YxU18LAXl7AuLBLv7uNvbWFkXcZ/9SXykaTmNfFbvVSswDTJZHN0m206W7u01rbIFQqo6QrCymJPVCiUpxgvlhk0WxweVhnUG5BEWLaTak73BmgvwHpikdzZBTJa4XW7EIZYhoVpWpjKIO9myWaydA4P2f3wJl6tRq5UwX52EZRJ0okhEeheiG636dXrTC/Mg47xD6uEMiKzMk/uySs4rT771SqBjomSiE6ziWOauG6WVqPGxt1VpILc6VmsJxdJqn30wEutvESksqEJEMcknTaqOEHu7CI5ZdNrt+kOuoR+wFi+gJt1qdXr+Lt7xA92sWdOYV5ZQRYKMIjQQYQUCsIEhESWc7z2J39BEkdkMy5tv08249Lv9jCFIg5iwjBASYPdnV2mpyaRQmKYJjqJ01IarcklFtvtbd6v7zJodClXymTG8hQrZfL5ArXaIaYykTqdaqSUeL5HtlhkqjTJE9kinXaD/6O6SbK7hWOlOsie7xF5Ab1ej6bXpRUNkNLEUgYYBhnh4CgLQwkGkU8n7uNpA5kkNHXInSAhIuTK9CIPOvtYwiIgOiKdgcAWBgMdcbo0w/T0NI7t4DgOnW4HnSScXjjN9Q+vk3EzLC0v88H77/P000/z/e9/j3K5Qr/fY2Z2moXFRe7du0eplNYl/+Bb32b+9BxjxWJ6rtks46Vx9nb3UuPNzdDtdDl3+Qqh53Pv3j0c26HdatJqdbAsk3q9juM4XL58CaUMbNtma3ubUrlEvVbn7p1Vwjjis5/9DGPFMdqdFjffe5cwCJmamqTX6+F5Hr1udzhxSJyMnZKxEExOTbKwtICbydD3+niej+M4uJaDF3g82Npgv3GIGIQoy2DxygUufvGXmDh3ltqDB7z219/l+qs/xm+2aNbrnFleSbsjHlTpdDrcu7eK1tBoNgnimI1wQB/Bv/PbfxP72iX+4h/+Aa/2ffLKoGiY5LQkK8GV4MqUHZ5OqSM/O5004zghDEPCIcFLCIlSCmUM15HyaO4e5aAf1Wc+JpE9AthHn3EUEj/+/rhtSgq9aVhdJbCycgYpIEn0Ua5ayWNxkVEOewQII7Ab+XonI+Ifq+p1JMrxScvw5E9aKKN3ceTffgSwE3gI5E8mAB5+P3monw+wR2mAjx33z+Jx/9zfP2adhwyfIZAe3fTRux7i/Ah8dUoUTEYPljjOW6T0fx4Ns4vHGQmCFLD/7oWrX9FtH2OqTPbTT+EWSwTbBxAnDPoDhABLmemNMQx63S5xojEtG8d1iNG0W3V6q2tkK0XGn32a6avnSOptNm7eISDGNC0ydtp3POgP8JKI+t4e+7fvMKYt7GfOknR9iBKsK0vkp+cw+32Uhl7sE8cJlm2njVzCmP7eLt1bq9jZLO5nr6E9n95fvooquJSfvoJrZDAGPgOd0I8DjFBjGAZuLsfhQZX6jVVyXoJ5YQU1NYbM58guzFPMFxjUqmy3akTdPmYQYVgWaixPtFEjaXUxlqbJrixgdAa092v4UqOVIAwi4jhl21vZDHGvz/7tOxgPqtjzs9hPn0HkMsR7dfbv3qGYz6LKRYSbRdkZDJ3Wsye1FsbSHMWJMkGnQ6vZxHRsTGmmnqZpk7Mc2rsHbL/zIfm9NvYz51GzFYSV5vO1F6TSm3YG4WbR3Tbx3iEyZ5NbOYMdhjTqDRLS3FkcBnh+QHfQo7dXRe42sKfKmOdPkzT66EAQCg/3uQus/tX32Ns/oJjN067VeHdvlf7uAXnLJVMcY+AFCK1RUnJmZYl8IU+n08EL/COt4/FikXw+z/mFs8SNPtcHB3z3cJfFdsTKE5dI4oRWu0nWdlBKYSmD7e0der0egSHIlIsUJiuUnSIXzTyzpVMU83m0FDi2Q6vVIkxiesEAy7A58JroOMEyHRzbRgCmgkQkbAY9/qLfZ9GMyQvJagS/YI9RzGR5p1MlIyw8IkKtCYdTpSMMAmIuLp5jolIhk3HodrsMBgPyhTy+77Ozs8Oli5e4ceMGVy5f5kc//jGOk0nrnqVieXmJne0dLr/wIoNWk7feeouZmWmUlDSbTfL5POVyie3tHWbmZsg4GSYmJ5k+d4Gbb7+F73tMTKQiHnt7+4Cm2Wxw6tQ01556ktphjfv37jNeGkdKyd27q7RaHV544VOsfPaXuP/eu9y5fRfDMCmXU7b9wAvoDwYEno9hWniDAXEcM14qc2p6iqWlZdrtFvt7+7iZDK6bQ0rB4cEBq6urbGxu4gcB7niBz/3ylzjzu79N1jR55y+/zY0fv0qr1WJq8hQvfvZzTM7M8uDmLW5c/4CM5bC5vk7oB3jegHy+yFilxHp9D0cKFg2DL//bfxujVOCP/rt/yvuez4RtUxIGrkh5BRkJGZH2dj/2q0ehcYFSAss0hpyLUZ56uO6wdGtUAqZ1fJT3FsOJW+s01K31qOZ6NIHrI+A8AusTgD2io426442AO4xizp87l45UybRyRo8Aegjr+mHAHgHIsZfNUfg1XR6riflzLENkGOl4jxzGk975ET6OPMjHgfXJ/T3uMD/fuI5Vxo4XfXRdPnajT9jrKJ1wAlg/dgDH6YiHdzEC6GR4o4/r8IVUQ87EKCpzwsM+sgwfGe8wmvJwKP14GXrY/9ZXhCmJt6qEN+4jbUX+pWtYhQK27yMMRSTBMEy8Yc7RkBLDNFIh+CHjUmhNbX+f+u1V8jEUP/MM009dZrC+y4O1NXr9LoZj47oueSdDQkqGCtf3qP3kOhlATeQhCkkOW9hnprDnZ8gEqTgDrQ5IQRh4RGFEp9eh3WnSeOsGOWGQ+fyz6EaX+uvv4FTGyDx/lWxxDKPdpxYNIIE4CLAzGVzHobG3x9YH1ykOQoz5CYQhEdkMxasXKHnQqFbp+z7dThvd72O7LtJxeePP/pzp8jTWk2fJnV3A7ga0my10FA2FEwKivjdUnDKJw4jd1bvoD+5hGjbmxVmsWgdjdj69Z1ECOkE6DiJjQxih2x0wJPkzS5RmZgk6abhXKEUSRYRRiFIG2XyWVq1J4+ZdbD/AHB9DTZUgFun52CbEw4cp0Qz2D1A6xhorMXHuApkkojroUs6PpR6cnUGYBmEUcnhjFWennhoDFRfR9dD9Pu98+2UUAtd1sItZosji9/fWuN1uMNOLmZyooG2FPxjw9LVrdDpt2p0OCaAMA3RaiaoMRRwlzE1PUzAdSt0+f+w1qN2/QcnMoWLIjxdxLAtTSta3t6l3WnieD3GMi4ES6WRXzOdxHBupFPeu32Kn28BJBP0kRCYpa3Yskyebz9FptZESIgGxEExqh1PK4194PmUBZ0zJqcoszVoDLQY4QtDTMYGGCJFqNwsoiwIXLp4nk8ngDzz6Qxb0wvwC7737PouLC6zdv8/FSxd59913MZSB62aI45hz589y584dLpy/QOvwgDdef52rV6+gtSaMolQty7aoHdaoTFaIwpiJmVki3+f73/4WExMTFApFDquHtJot/MCnWBjjyhNXKFfK3Lt7l1w2hx/41Gt1qrVDnnzqSa587vN4tRqvfuubdLs9Ti/M4zg2Gmg1W3iD9Lnd2dkh6+Zwsy6Xr1zGUIp2p83W1ha9/oDJyUkGvs/u7i63bt2iurdHX0Q8e+0pXvzy5zn/+c/jb27zxh/9KTdfe5NSucTy4hKz0zM4lTGKT54HIaiv3oc4TaG0Ox2SJMa2U+Z+p9PFFSbXvTbnTJcX/s7voeKAf/I//i888H3mnQxjWmBLQGgyQuDI4xCyQqJQKEQa+pbDumylUMoceqop7MlRvFWM5t+EKI4Jg7TJShzFQ/rZ8Vz/8PSuj+durYctSk+GxEeALYch8fSz5flFbNvCMk3CME5lPsVxTnME2PJR9jHHYfFjXJIfi48ft3w8pp00Lh7nZaY/PBQ9/vmO/HON9VHAHpWGfeIuPnKCP8Xbf9TQORHWTg86CmekzaeGAzn2xDUPe9GjKEkcI5RAxwkiGXrTo5TLybamIwPykft8cvnaKy9/VbT/8f+k9aB3hPraj9BRgLkyj7E4Q7xbJ7y/yeH9dXQUYhsGQkhGLe0TrVMLLEnfhZR0vAGGhvxkhdwTFxG2zcE773D37fcYKxZxLZtKqYzU0I9DfG9AEsbk83nsyTLuubNoLwKdoKbL6CgmePs61YNdvG4HZRgUHBepIZCaQaeHoyWlKxewrp4hWjsg2tpFuC7WxWXiWoPD23eI230iEqSZkobMBHpRiNKKyWsXMRbmIYwRWZOk0SW6/4DGXpVep5O2sMzlyExMIDI2OkqQhSyqUkB7Pv72Do31LUBjmtbRtdFaYyojbY/ZaDG/cobKb30JpEly2CTaPEhrqe3hQ5ix0meh65G0+ghHoU5NkXQ61O8/IGh1CXSCFGBZqcdoGgadThc/DJk9s4T99BX0wEfHmni3hh6kZV66O0A4FsIy0mcqX0SOZ6m//i6ddpvQ98jYDmhNEAa02i1cw2D5yWfI/quf4e5/+z/z7ocfcmq8wl6vxeHGNpefvkbZyPD9N17nfxs0mBeSXyhM8NzFi1y+fJk7t27QaLYwMjambacTWqSRQhKFAdkhYU2ECfdu36Yb+Jyemk7JjrkMRAmR77P6YA3Dcei2OxDHZDNZLl26QBC</t>
  </si>
  <si>
    <t>EKKkIfY9+EHDjzm3+qFvn0zZczM7gewNausf5uXMMfI/16ibjKk8iBCEJIgoxlMluVOePeyEVQ3HNgL1IU1JQkAolNJ6GSGuKMiVoPjV3kavXrhCHMb1el0HfY2lpkbfffZv5uXn2qweUy2Wq1UNazSblSoVep8uZsyus3lnlUy98itW7dzmoHuLYFguLCyBgenqW1dVVOu0Wc7Nz5PJ53FIZr9ng5e99lzMrZ0m0JgoCPN/H9zyKxSKz83PUDg+RSjI+Ns6D9Q1+8uFbfOkXvsDi088QHezz5htvksvncLMZ4lgTeB61Wh3TtnAzLr7v0R8MKOTznF44jWM7fPjBh2RzWcbHxhgbL3Hj5g3a7Q7tdhNlmEyUyly7+gSFS2eJ9uocbK7zYG0NJ5tlrDzOWHEMEo3vDbAzGSLDYPa3fplo+5C1b3wb3/fpex4bG+sctKucnpij2++RKMUJsFe0AAAgAElEQVTla9coT01Rzo0z9h/9LaKdHX7hpS9yo9fl2WyBcZEGKGNiJg1BWUocITGEPKq/N5VKAVuIYWrGQBoGiU7LEaVQqYc7zB9rHRPHOiX+DrfTCOIoSuVph93k9QikOSEAMqzLjuJ4OD9q4uE8OTIgAAJCBILPv/iLnJo6hZPJMBgMME0TSA3MRGviKEGptDYckYbKk6FlkOgTVsP/Z0D9Mbt7FJHFoz987Aoff4T/h4D9M4N1uuHPMI7Hgfgjv58k+CkjrevXybAmXp+oPhgCtZQpsCMgDkCC9sPUONVJivOPNuSRMvXKj8b10WGN/9f/hRCtP/gnmjhGOAbCUiBNdAK63Sfpe6hyHlnMgDKJNnZob+/Srh6SdRyyhQKDwMcfDBC2jWNaSCGIw4gwTogNgfZDihkX9+I5ZDlPeHuN7bt3abdaOBkH13YolUskGrwgIBj4OG6OwulZjIU5SBK05yOKBQgDknqL8MEGB7UDoiAkn8tiKos4Cgl1QoeIhYkZjOVFhAXh6h46DFFTFVQlT3hvg637a2QSgZ1zSEjVu5rtJkbGpjQ1ibu0gKyUEIYkafeIdw+orm3SOKyRtR0qk2VM20bkMgT+AMs0keUKspgnWt+kdm8dEjBMRRSF4IcYGQctBCrU+GFMefE0anoaY7FC0u6RNDy0F6D9EGGLVKVMQdIL03D22Dja72HMTxHcXGVnZ5dsNkschUM+g8awbQLPJ5Iwe2EFc2kRmbWJNqvEmweQyYDWyIyN1hFCSnTYQzgFiCK8/T0ajQZq2KXBMhRJGGKbJu7SHN/++tfRCWSKRd768Cb/e7/KRWXzkjPGZ55/kXa9xeurb1NN+pSkyYvLVxACCsUifhCmXcDQNOpNup0OyjQol0ogJcVslkESIYIYlSSYjoMXh9x990OMYi4lJmZd2p0OOozJui5PPPEE9XqdRCdIIWg2GgRhiN/q8H53hxtBzJwB54wcs+UZdmpV2vTIkiFEY8m0N3gSB7hCUU80q1GL3ShlhF+wDEwhCXSMrzU9rSlKQVGa/Mu/9BvkCjkatRpSCOYXFvnxj18h42SZmT1Feyjc0e128X2fiXKFU9NT3L93n0tXLpPEMVtb2ygpGQwGnDl7BiEkt2/eotfvMTc/z/lnnqO3t8Pu7g5xotnf3aVUKeN7PmEQUpkoUygWabfbhEHIxESFdqfNxsYWy0uLzMzOoZTi3r1Vup0uhWIerWH9wTpuxkVIUIaJoRRhFDE9NYnn+yilCIKAIIgol8fxfJ9mo8nBQZV2p0U+n+fixUssnjmLjiIOD/bZazeI2j0Eaf13ooflQDrBsixs08ByLGJMJv6VXyXa3mf7O3+ddi6MY5IoZndzm3Nnz+BkXA7rNXb29tk8PCBjOPzeW98nvP4Bv/Wl32RDB0xKE4OUV5AAZ4yEKWXgCoUhJBYGFiaWoTCUQskUuGOdAuloYk3D4eqIjZ3EITrRSJVOynpUbjVc96hsKxm2Jf0IYMdEccLxv3QdNWxwGxIRkWAgef7asywtL5NxHDzPS7ueidS7jZKEOIqHgC2HofF04n4ItE+gzMnU6E9fHrfGJwFhaiAk/CyA//8PYGuhGeWQxdF//PQT/qm5fR7D2h6Gq6U8BurHeb0jcB16zTqK0hSK44BlIXMuspAn2FxHRmmoPOoPUFKmpOzRwIVIgX/ktQ9TMY875vjv/+dC/b1f+/WvgCJtpaVGSReEbSBdC+KEpNmju7WJPTVJ9uoFxs8tYQaa9vYekaHQhiIUEBtpu0BBarGqYU/qTuDR3dhC79UwHZfKFz/NxMwsxsCnur7NQdTHsV1c2yFRkkBoDmsH1NfW8Hb2cQ0H89zp4dgTVHmcwtwMrhRsbu/gxxE5N4upBXYi6bTbtB+sYzT72GfmMGanSA726Nx9gD1zmokv/wJ2kFDd3iLyAzAEbtZBCk2nWqO2eh8VBliFPLJYQDgZspNTlE+fRoQDNtfX6LTqxL0uOScDykb3fHSjjZqfpvDsZRyl8LYOCeK0+5FQCmVb9GRCZEtatRre9i7d1Q2yE5M4L15A5oskrT6654EU6CCGMEDYJn7zkEHoIZttrLPLFCYn8fYP6HU6eL6HZdlkXReVsUgkhO0ejTurZGIw5mexnjqbNnaJdaoOBhAE6DidVIUEozRGfnwcQ8fsVQ/xowiVy1C6dJEPXvkBfqPN+FiJRrfHW7VdXu/18JXgzbDNva11Zt0ML117lmtL59nd3MSxHIr5PFk7Qy6XJRyVBXX7xHFMq92k0WxgGgZeEpIr5NMyG9NEJpqD/QOuNzb4s0aN2Tjk7OwSvkiIegOefPpp+p5Hp9NBa+j2e/hxKu0ZZCxO5yYpe30GhGzGPvv9OjmZEpH62qdo5YnjmHbSRQhFU0cEROSl4JKZY8lwUGLYclKkk66nEywEkyrP0089Rb1WIwwCls5f4N6d2+ztHTA9M0W/P0BKSa16iBQS2zI5d+ECd+/c4dLly6zdX6NRrzM3O8ve7i7LKyu0Oy3u3b3HzOwpet0+T7/4EgcP7nP37l2KxSJSCvYP9pk+dQrLsrj61FPYpsX9tTVK42Pk8nnu3r1LHMd8+rO/iG2YXL9xg73dHZI4oTJRIQpDms0WvV4PwzSJwogkiTl1aopz584jhKRWq1EoFCkUx4ijkN2dfe7cvUO9Xse2bb78K1/m8q//JkXT5O3XXmNt7R5RHFPMZBkrlRkEPtIwiZIEOSyDzGZcXMtMPcVcjuynnkD7Pqp6wPjsLJNXn6BcqpCzbTYebPJgbY3N9Q0OalV2/RZ3+zV+/d/4WyT1Flv/4ttMGgFSC5oauiTEwLSCrFDYUhyBoxIS0zBSZrhhoJRBGEX4YVpbL5VkpFOVJDFaxyilyGZzKCEZeAM83z8KTRumMfS4OcKc45rsFMjTTmfHQA1DgR4UUkh8IhISDBTjxXEqlQrG0ONXamg4DHOfSaKRakg4OxGiHcGLPgIY8VB09THZ1kfRioc7k38UrAWP7kecTAo8fq+PCZd/3PE/csBHFn3i62PC3fFGx+S3TwD/x3rQJ3L9DxHGhkcWQ7Bm2Ep0xA1QKk2bANI0hxU6KRnXmChgXljBvLCIMV1GFty0B0cMYa2BNE3COErTgsoY2h3Ds9QnzzY9rjgy0I4//9oPX/6q+k9//Xe+IotmymCOkuPHIdGgBdrzwLSw3AK61SHe2OfWj19n7m9+jtzV81htn7jdxxUm8bBQTmuNUMN+vFJiSIVhmiQSRN/j8NYqphLkLp5n5m/8Imp1n+s3b9BqtHAKOTKmjWNYmEKkWratBp3VNexmgDFbAUOieyHm9CSVqVkKhsnW5hbCUOTdHFKlVrXvexxubBLVamTPLuNeu0C8tU3z5Zdx5uaZ+JXPkEVxuL6DGcRIJ4OTcclkXHrVJq37G3TXN8kWShhTeQCcmVOU507jImns1Rg0OugowrYsZC5HXG0TP9hDlsfJv3CVTACDdodgMEAYCsu2yJkWxihkEkY0t7fw376DGSc4nz6DsAySTh89iNC9PsmgT7vXZXxxGaFskmodHfTJXT5PsVTEAPqDHq7rEoZBamSFaR3y/voG3f1dMrst7OfPoMYz6L6Xtjt1HI6syyBIPXyvj+HmqCwuouOIbrNFwZDcfO99srkcUmi21jb4UdSlEabs6YJhURCC1VaVW5t3iPdbfO6lz1Ao5AmDiEF/wCAKqffaZAyLbruJ5WYwlYmbcfG8AefPncO2berVGoZhIk2DTC7LdLbEeBjw3U6T1/bXWZY2s1fPMT8zx97ODqEfkHEdGu0WcRwRJ3HKVk8Sck6esnZxkghEgkeMJRQFo4AQmiCJOdQD1iKPdhKwqHJUnCIJ0NY9Yp0QEBPrY0awr+Hp0+dStamDA8ZLJUwheO+991heWaZeb5JxXdbW1lICmuezsrLM/v4+S0sLvPXW2zh2KsdZq9UpV0o0Gk067S5LS4vk8nnOX7vGB2++wcbmBleuXEEpyWG1Rq/X59z5c5yaX+D+ndsgNPXDOtXDQ3Z2tnn+uec5/cST3H33HW5cv0GpXGa8NE6cJFQPqrQ7baI4wvd8xsbGmJiscPbsWYIgYHd3F7SmWCzSarfY3thk7+CAanWfc+fO8/nf/C3OPfssjZ1NPnzlFe6v3mFh4TRz86dxMg5JHNPp96hWDwmCEMs0cCwLwzQxbAsj0aAUmbE5Mp9/gfjwkN7NOzT3D9i5f59v/MnXGRsvYVom/V6P3mCAlopm3MUWgi/93f+Q6O4d/vBP/pD7ocYSYnhf0gmtIgWulGl1ixAYCCxpYioDUxnDeSntWCiNdJ1EJ2lue+jdJEmC67oEQUCn08YwDMYKRZACpYzU4z7pjekTBOlh+muUBhv68QhGgJ3mKCPiI4+74BaYOjWFZVgkSZJygoZAorVOIXII1mJU93tkKBynTx8CrxOvnwbcj/vuCLY/jrh2cgM99OxGXuJoleFYPh5DxU/99XHB9WPAlkcfPnyE0Vgfd7hH1zshlXri3j00mOE9RCepgxOECKUgjtMUh5Io20SWKhhTJaTrgAZVrqDG3SHBDAjS/HVyUEfYJipJ+USR7yFNE4A4DBnlu48NiWF06hFj42s/fPmr6r/87/+br0QP9iAIINFpfvMoMZ4+bjqI0M0G5tklVl/+AZ4fku9E6O069rOXyV5eRnUGGIOQOIoJzPRiBGFAEscYlkGsNX4UEMpU6chrdulsbBPd3qT00tMsPvUklUhz4/p12v02lpS4lk3OdYkjHxEEVHc3ida2sGKBMTeNcFwIA9TMBKXlJew45t6DNRKZPtISwVixiKkUrbsPGNx+gHt6jtyLLxDd22TntZ+QLVaY/LXPYOPQ3Nsn8AKkk5axqGHzmNr+DnbbQ+ULyJwLsU67ip07ixx4HFRr9NtttOfhjOVQUxNE1Rre7Q3sC8sUnrhEpj+gdVAlVmkP7QRNrFPCmYnGSwIaW5vwwRpmxiHzS08gsi6632P93n2mp6eR+RzCNhAZA2GaxId1SGLcMysUKmX2tjYJPQ/LtOj3BihDkstkMMOQeueQ+o9+gtsJsJ87hyyOkewfpvc5SdBhnKYeRDp5DQYdxs4sMz5xiptvvkng+eQKBdqtFreaG+yFpKpjCK5ZDk/bDrOGQV5KdsM2DzbukzeznFleJgxDbq7f4+XNWxgHTRYnJvEcRdQPKIwVmJ+bpZDNc+fWbfKFHAkQkaQpBNtkpjTBk4USslPnje4h3d1tXGmlrS4NIy2V0Zpmq0Gt1abWaiATMA2DiISsnSNvZMkqB6kVpjIZhG16Om0Lq4gBwZSZJT9epNNtY6EIRUSAxh9OTpaQhFrw5adfIIpjojBifLzErVu3KI4VCIIQN+tyd3WVubk5er0eC4unqVarzM7M8MabP2F+fp6pyQn29vZZWlpie3uHfq/HytkzTMzM4VgW3/yzrzM2Ns7ERIVWq0Wv16fZaLK8skwul+P+3btUKhWiOOL27VssL6/w3Oe+QK/Z4P033yDw0q5xhiFpttqEfkgYBgR+CAgWFk6zsrJCFEVsbGxgD+u19/b3uX9/jdUH9/GaXWYX5vni7/xrTK+cpXr3Fu+++iphEFIujTE3P4dONJ12m36vT78/IA4jvL6HaZjk83mUYaVSrALKy/Nkrl4m3tnC//EbvPpH/xevv/02h40m5VIZY9j2Npt1uXr1CVrtNu9VV/G15trkAk/9B/8u/itv8I+/9Q2KKM5bGSaNhGklmJKCskq7MyJScDSFxBYG5jAknoJpkpJlTQutNVGcliwahpHmsQ2Dfr9PHIVkMhmUlARBiGGolCyZDGlqI+KXEMc12Y8Adjz0sVOymWJUIz2c8pFIXDvD7OwshmkihUYq42iSTqPeyVGI9FEBkmNgG3rdI4fxBGYfV35/cvx5BNafqGVxtJyA1lFe+REPWx+xzU/WKx+P73EHetTLT/d7XNJ2/PazjfJhg+NRsB552PqEgTKsBhgaTVJKojBEGSZRFGKVxjGnplCl8bSXyFwFYVkkh63USc056TMRxui+hxzPkdQ6eN02ppsjDAa06w0sw0CaJp7nDUv6hvLHYkQ+e2TsDAH7P37201+xrl5BlccQpiCp9RAiAdNOIwGmBBFhLMxy98+/Ra834OpnPo1RKkOoCW/dI95t4Xz2EuZEGSeXI9MN8bt9EgmOaROPFG3CGMswUVqkf8gKCCI6Dzaw232sJ89z5l//G5TrMR9cfw+v38cwFY5hkzFMMqaFH4Uc7OzS3NgknySYZxfQAx+ZdzBmKkycO0s2Ab8/ICQhGAyIhzkpaSjq9zfwVtfJLp1m/PkrJM0+wds3keUxSp99mvxYkdruDn4QpM1DSLCkImg06W1tY6zvok5NIDM2MmuRfe4KY8USUibsHuzRqB4SVg/JFooo26S/tcHOu+8x8aWXKF46R6YfUq9W03EJUFJiGyaWSENmoe/jN9r4N+5haFCT4xTdIsJx0d0eRBEohTBMhGVDIoh3DxDSoDg7Q6FcIe71QGj8vkcchWlDBqVQpom/uU+0tptKHV44jTAFOgwh9MEwQFoQxxjCQDc7yHKR2z9+DdtK7+PG1jp3gx6nDIlOBAUlcYTGEDExqVymKSQ9HbHTOGR7c4dcxmVlYQFR6/JHnRrfOtjjVGNAZbKCEoJz5y5wcLB/JH6gtcZxUxKUpUyyts14qUy5UKbk5hi0WxxWDzlVngIEQRDS67TRvsbzPQJCwjAiSRJyrsugl3bDs00LRMK2v8uf+yHnzZiicAlEwLe9hH9p8QydbpdG0GYYDMfXGo+0HamJYlw6vPjspzisVsm5WZRS1Oo1QGPaNnv7+0RhhGmYzM5Os721zYULF1hf36DTbnHm7Bk63Q6XLlzknXfewTRNZudmOXV6kV6jztf/9E85e+YsTsZJgURKMo7DxNQEAJ1Oh5WVM7TaTXZ29rhw/jyL5y/wg29+A8NQ5PN5SuPjHB4e4rounU6HKArJFwpUJsosLCwglWJ7ewfbsink84RxxPr6Ou/f+BC/7/G5lz7DC7/7O0wVJ3j9W3/Jzbd+gh+EnJ6bwzANOp0erXaLRqOJ7wdHdct+EGBZJrFOyOby5Ip5pmZmKUxOsLt6nxuv/Igbd+6weOEih/e3mJ6fZnpikjMXLyGk5MH9+xgI1jc32N/bx44EJTvPF778RcY//wX8H77BP/3eN7kfekRo5g2TKeWQExlWowHh0HvNCkXBzCCAOEq5GggwlIHtOLhulvBI0jIFhCSJiKM45XgMvW6h0oYrow5oJ8H6aNGPB+yT7PBRSRcwBGyNhYGI4ezZFYQQWKaV5v2HnrQgFfwYKYc9jHRD33YEzEcg+4hX/Qh4fxxwPwySDyP241XCRqB3DMIfBetjlvlPweePHc9DY/pZAPvjxnliu6NowCgUPiKNibQpTpoWSQmx6LQr30BHOON5ZCGHUSwiy2PIsSzxxiEyp0gOW8higaTTQ/d7+Fs76N0mSaNNcLCPbnSxnzmH2K6jBwO+8Vff5t1b15lfPE3WyWCoVAZWKvWIUfPRSMTXfvjyV9XvFSpfkbfvgk4wZiexLi0jMhl0t5OGBIRA2hl6H96h3Wpz6Vd/BYgRUiPHs6jJCTAEwTtrJI02QgrUZIns4hwuFnG7i7RNVMbCiNISjoi0djn1vGNErOn4A5q37hO/eRNnaZblL/4SE5k8vXqdZqNJq98j1ILK5CSFbI7QD2j1OnTevYXs9TEsG2GAyNioSh63XME1LPxmh/agh5QqDc87Jn4Y0NnYIVrbwR7PYV5eQbc7hB/cRQchpWeeoFguITp9uu0WEo2bsVEkdImo37qDU+9CINFhhHV+BntsjNLYBLkwoFU9YFA/JOi2ieOQybk5koMeuuNhnJ6muLJAPpclaLQZeF6qMJU+5WglCcKA3qBHY3Udq9XDnptETZZSNTI/hjhOc1oIhClRhTw68BHKQGiwx0q4pQpZQ9Jptjj0+hhIbCeDXRmn1u3Q3tiif/sBSRiRWZgFJRHSQPd99KCPLFiYFxZZ/cEr1A9rOKZFo9HkQXubXqJJ0KxYBhdNh6ICiSYcGtRKwEBrqkmMFw84aOxT26nx5HPP8IXJGeb7PX7cP2S7sUfY8xBRTJIcs2LTkGDC9vYuoR+g44Q4jrBMk4qbp+SOMVWaYHx8DAE0Oh3CVp1+IomiGFtahNoniWPKpXIK4p6PTBKSRII2WTJCDmPBZtzHEoLnbIcpd4yd+i5dHaU6ymgCneCTSmoiNM8uXWby1Cn6vR6lsXG2drYxLZNup4s3GNDtdZmfnWNiapK93R1m5ua4dfMWnucx8AbMzMyQJJrbt27R7fW4evUqlYlJ3n7jdTbWHyAEnJqZJp8rEIQB5XKFIAjodntIKZmYmKTdaVPI5ZmdnaXRrHPvzh0WFhfQSap1XavXCYMQ0zABTXmiwuTkJJZlUz04xLIMxsbHaHfa7B1U2dreIez1+MIXv8TZ82fRSlK7dYebt24wOzvD+Pg4+XyOeqOBH4RpnlUfz5Ej0lWcJDjZDMtnzpLNZQnDkFq1ysHmJv1mm0I+z1PXnmPs7/w2+t4OU8U8jVqdd27d4Dtvfo98IDhzeoFzFy9x+dIVnnzqKZ58/lPk56bRF86TXL9B59V3uRP71HWCryMKMiZAMaNMXGmQFQZKQMFy0UmEr0MMkXY4M20TIRSxThgM+hiGCaQSrnEUk8Qxapi+k0oghRq2Ch3lo9PI3RGqDIHiZG/xJBmFxEdkphFMptCVNsNNsDDx44BLFy4iEBiWRRzHR3XXJ2t2j0hIJ4FUPDyME/7oI5+f+HgEBCNgeNx6H7OcJLgd72JUhnTCkx92APtZ9/tJy0mGuBj+/pGTH6asPmJcPI4sdnR9k2PPWgoSAcnw+iilkJaDzLo4s9OosXyqC2EYabmsFOgghAgG1X3Yq5G0u0TtLiqWqaNrCIxCATVZwpgtce+b3+d/+Po/48/aVZ63x+n3+pyen0MIOeziNrwnJ2XW9LFBAcPWpH/vxc98JYhjWmvbtN+9TevGHVw3h/3ik6iJaeJGi52/foUbH37Ik7/6BXSzjyqPwZC4JKRGWDI9IXOYe222iPcbqPlJ3OeuYGpBsFejaaQ1xJZhItDIOEn7lRsWtm3jWDaDYEDnoEprc5NcboyxF56ldHaRTKypPtgianXQroVlmUjPBxKiMGLv1iqq2ceUEuHmkY6LsB3yT12i6BYIWx36zQ4yThjLF0kkJHFMt9mitb6JO1HAvnAGWSoQvLuK9mPcp84yduYsqt+n2mgihCLyY4ShaDVbNHa2Sao1jFobkc2gpvJYc7MUJk7hujbb9RqdZoeg1SPnOBAEJK0BujVAlQoUnr5McaqC12zRa3VQAqQSmJaBJRSGIWm129S2t+lvbuPGEvPs3DD3nOpeE6aEttRiFGhvgO60IIxR2SJjlxZxpEprSf3wSNZSC0EQRQTNDqLaxBrLYyzMoE4V0YMQWR4j3t7h1Zd/SM5x8byA+t4+P/S6rJiKgIQJ6ZIVDg4GQmhSHzudqorSoKxS4k83ibkT9rm5eQ898Ll6/jKfO3cVb/uAP+sfYjWqZJ08+UIOpCCKYizD4tbtWwwCn26/R+BHGEYql2g7Q8IHCWEUsXfvHv+gtcM8HspxcDMOnaDLpFOgWCywXt3ERBElGsO0kFJSdouoKKGnQ7aihAdhzHvNQ7SMMEWaIw11qtLl67QlaUYqXrr2HEjIuVkOD6tpGDyTod/vUW806fe6XLhwkf2DfeZPn+b+3XuEUYSSkpmZGZaWlli9u5p2RFs8zam503z7L/8SJSXj4yU63R6l8XGEgFKpzNqDtSE5LMGyTDzPZ+bJp6g+eMBrr72GlJJKpUKz1abX7zPo9Wl3OrhZl0KxwMVLl1BScXBwQC6Xo9vr0ul0WV29R6NeJ5vJ8PzTz3Dpt36D7toDrl+/TqPewHIcJiYniOOIXreH7/ns7R+kkKXTidO2LQzDwDBNlleWmZo6xfh4ib39XZrtJlGcMsSLxSKVbI5M1sWZmsf+1CX2//oHtPs9WkEP0Q1ZWL7Eb/7+36f80jOI3oAbb/2Ef/6Nf84fvvYDxK0Nzv/tf5Pk3Q/5zg/+ijaaKybMGZI3IkFJpq1ks9IhqxwSHTKeLeL7PkooDEORyWZx3Szm8Br6gU8UpeVVYRSlyT+lME0LZaijCTOFgJR4dNRjbMhWFkmSTvL6hId9ArAf5h6PPON0HxJBQMTFMxdwbAspFUmSDBu6pFtojhuncNLzHc3nJ3zXh1PO4uiIH/d6CLyOBD5OLMOoyShT/dAmD4HzyR0fd5YbdW47+fpk9vrDo3xcw5SP5NVHHx8R/x6+VEdlYCfBW0jQqZEppESYJhExQRKTsTOITDbthunYJN0ewrJAGWjPT8t9dw7RjRat6h7RwMd2XIQhkUqloG6ayHwONT1J8M4t/vTv/yNkIcM/W7/Hv794hV/90hdpNRp4vs9YuZS26h5GgoQYsshHTXqGY9dJwtd+9P2vqn/v6ee+EngepiGQTlq6sL+xjv/mh5jNOva18xSWl5g/t4LuDpDFLLrvpSAhNEQ69fqGF0NkUzq7HMuRtLrEhw2M0zNknzpP0c6hen38OMKwTZwktV6loYijiDgMyWRccm6WnGXTrh1Sv3mboNlg7LmrzP72L+N0PN5+7XWCwYDZU1M4tkMcxbhulk63S2u/Smd3HzfrYC3PoLsewjbJrixSXJ4n6XTY29ll4PlYUpJ3XbSG1sYO1Zt3sLwBmcsrGLNlgndu0dvcInvpAmNLy+jegNiLwUnrVh3TTHud7+7RW9/GaXsIJ4MqFVATk5Qq08gw5nB3n4PqAUYYYWcM1FiWpOcTre2AtCicXaGQcfi/KXvzGEnP+87v8zzvWfXW1fd9TM998xJJUSJ12dpIcmxr123wOcYAACAASURBVI4NG4hhZwMYCZBj/0gCAwEkBBvEwAIOkiBI4F3vZnd9SLItr2zrsCxRF0lRJIfkDDmcq6d7+pjurvuu937yx1PV0zOkbG8NGj1d/Va9R/X7fH/H9/f99qt1wjAgTPSwijQMso6LZ1iQKhrVKvH6LrawsS+s6A/ajzRZ0DJJOz2IQ5I4plGv4rgGUpp4F07jSZNsatBqNim36khpUPA8DMvCjwJaG9vs/uQKlh+Qe+YSwrW49Y0XGbS6FAoF9utV1vv7dFTChGHo/qCwsW2HQtYjLx2sZATaikQwnBcXZIXBhGHgStgadHhld4P4fpUPPfccl/KTnFs6QbFQQJoGvh+QcRzu3LhJGiZk8h6pKVCpwpaSsfGS7iUN7TzDKKaJ4mQU8O97A6qhz3Ia4wjBRz/6Ats7W1T7DVwy+ESoRGEOKxFjbp4J6TArDEpmSl6m5KShF3HUoRRpqLS+/YTM8PHnP47vB8RRjBQQ+AFxEtPr9cnlcuS9HAN/wNLSEq+++mNyXk73exVMTYzz5pW3mFuY49Lly+Q9j6/9xVeZn19ganpS25daNmfPnSObyXJ3fZ1sNkOtqgln0zMzzK+scuP1VymXK6QqxTBMms0mcRLj+z65fB7XcfjQk08RBAF7e/vYtsX4+LiWIb1xg3azTbFQ4pOf/RyLp05Tq+zz+te/SYBiaWlRj9oJ6HU6VCs1olgTY7rdLl4mq1tcQD5fYHZ2lvn5BbZ3t1m/e5f1u3cojY8zPTM7TGRS0jjBcxyEYWBNzmGfXsHd3Gbi+CnWfvU/Zfn4SeaFyd/+we+z9Y3vcufGDXq9HuVWnYiUxxaPceq3fwv/xZf4P3/wXS7ZJhOGxY+DlItmgiEsHCEoGNr8R0SKKImxLPNQ1cw05bAnadAfDIiTmEEQYhoGYRRhGsaQUW5iSIM0VXqeWqWjIu8hABz+NCIjHpKUjpLOHgin8H44RKGIiDm9coJ8Pq/BYwhqh5Koh6XRh7PrQ3A7AtJHgfhR4P4AqH4UGh9653QEfu+DxZHWh3ik5H2k9C2GJeXhWT7YGw+B99ES/wNw5+GvD9j/T78ew3G7I9sd3UQcvTCCkUw6YthetEpF3MlJRMZDmCbGTAkVpyT7VYRlQJiQHJSp7+2yv7dLv9dhslDEzXg6ozYMpJdFFnIIU5Ls1WjeWucPv/SHZAt5PvXzn+dXT11m7fxFOns7/PitNzAwWFpZRtg2se8jLVtn2FID9tGKghBCZ9j/w4ee+4Jl2frSJikyVUglIFFU98rcf+ddxm0b+/HzOE9fxCgWSBsdPfsboTM8y9QZT5wiHAdsB0xD989TSPb2iN67h8zaZM6fIJsKjGafQeiTFaYWsEjSocWnhRRagMU0Ta0hKSWtO/eQ6/dxLx3nxC9/jvwg4bWfXKHf6KKyDo5hYUmBhUQq6O5X8O9u4xhgzk2BlKjugOyFExQnJpC1Fr4JQRiiIt17dVyHbqVOfWMLt9rGPr1K5uQag7evo6oNvKcukjt7nEw/ZtDt0A98VKTLp5Zl0Wi1aG5u44UpIpdDWuCtLDF9cpUJYbHfqFIvV+nV6jhpiuV5qHaHZHcfY2aK4tMXyeeyJO0+YW+g5x7jCNCyhWmSkAhFrVbBv7FJNpPFfuIUwoa02kEYAuFmaVQOmFxeQhoWyk9I9usI18GYmyRfzFK0M6RRot87SUiDCGFIpGlQ3dql1EtJaw1uXH0HLIPYkmxub3Mj7DFlSCQGjpDYwiBOQvzQJ4hDxtw8JTdPGsfU0hB/eNPaQgdmKdpdadowecnvUd5dZzEzhrcwg21aBP6Ave1dXlt/i4mZeUq5PDk3i4keESyOjeF5GdrtNoZhEMUJaZJiJIps1uMx5YAKeDH0OYhSxsOEVq1GWyVkTJeMMklRxGlAJe4TRgOSVOdOttAaApbQo4mxUgRKYQqDgyQmAD65dpGVEydpVGsoUtrNFl7OY29vH3Moe2k7NjMz02xvb1OuVJiemaFWqbK0tMTduxssLS+ydvwkjXqdH/7gB5w5e45MxsW2HRqNBqdPnWRj4y77+wcsLS2SJgntdpvnPv5x4ijgymuvUSoWcV0H3w/JZFyElISBjyEN5ufnWFpc4u7GXWzbYXZ2hv6gz50769y8eWuoI/4C5z/9aQ5u3uD6W28S+gGzc/OYlkm72aLb7dLt9gijCIXCtm2UAr/fJ18oMDc/OxwDEzRaTe7d28QwTTLZDONTk8PSfBeRKBzb1iVnS5LPFbAvnsO8dA7V6FB77XXq129w5S++yY9/+EOMvMfY5BQrS8ukYUilekBDhZyfWmDtt36D4MWX+f1Xvs9mmrBmmKyYJp6U+CrFEgJXjQw9YBANyJiOzlqFRMoHPUKVxCRpSifqIYbkRNMwdJ9ZAColSZNhT3vEBH/ASD8sjz8C2Go4GpQejnWNwOLBP82N0L9JUSxNzzM2MXHY/z60Av1pYD3Kro+A9KO/PnxOHFZ831fGPvzi4RGqo+f0gAU+DDrEA3A/BMCHsFSP9I4A8+G0/+HRJXFkk/+4h3j42jx8AMOxOPkQ0AkekOn0DH0yBGuJsGw9fmXZiKwHQYjqDxA5B2lL/EqFoNli/9YdOs0GlmkxMzlJcWpGtyaH5XVhmsSDLkmvh5QO5qllbGXz+BNPcPrsBZAB7kef5I//l9/jP3/9RRakxHMdVqbnsEvjiHTU5hxdex44nih93L/70ve+aPyzp577QhjHCFNi2g5pkmqyVaLwbBvPdNjd3aLy0qt49w+QxTz2hRMYs1OoBFRjoCMM20KMhMxHdnGuo3dsmBhj2rlq6+XXKEyOk3n+Mu74BPQD4v6Agd8nkUMeAClhEhNGEYYQGDrspNFpkd7eI721i3vyOMc++7OMmzbr9zYIul1MwLVsHMsiSRJAUd89oHHzNnnTwFiYgSBB5jNklubxcMnKodpa38cUEtfzsB2LLhHtu9uIap3s+TMYU2P4t+6g9msYM1N48zN4QpAGIZFS2qrPsnS5vFGncf0WOfQ1MYo57HNLjC8ukbEkg0qV8v0d/E6DvJdB5HOoTp946wCMDN7yMjnLwTNt/E6fvlSYtoXruiRRjJEoOn6f3kGZ9J11LCzM1XmEKwkP9snYNubkJCpMEKaEOED5Pv29PayMhz23QEalyCgiCkOiOCRNYqQhcafHKZ09zu0336LbaOLkPBrRgO3qNjuxYsIQ2FLgDEHYHM68ZiyXKE0I05is6zFreOSVwBHahjIZ3vwmggTBrGmwlcS83SjT29pm0O4xXiixv39ANerwZu2ArJ8wkS+QJAkqTZmZm6Hb7RJGEdIwiIKQwcDHT0JkrMgUPCZtl5NxSgefHzRrjEmbkAjPcMGUpGlEiM9mMqCdhmSlSQ4Hezi2M1KmitFkszkjAyQIBL/w4Y/juhlq9YqeqQ0C6vUGnW6HlZVlms0GOS+HZZrc27zHyvIKUkqKxSKVcoWVlSVWT57m/vY9XnrpR8zNzePlsnTaXWzbZmlpiY3Ne6RpysLiAu12h6XlFVaefJKNq2+zeXeDmZlp/IFPtVaj02kf+qgvLCxw7uJl+p0Ot9fXmZmZwc24bGxs8vqVK9iWxRNPPM5HPvNz2EnEmz/4AXEUMTk1CWgyWxiEJGlKEIYkiSbumZaJaZgUCjnyhQJLS8vanWtnm15fe4hns1kKhSLNZoPuoE8v8DEU2EKSzWaZXl2jePksGDZJucLgz/+Gv/6X/4rr164yOz7B+MI8xblp8l6e8t4B7167pl3l/IQ0DTi+sMrKL38e//uv8PJrr9BTsGIaOMLCwcST2pAlJSVNYlQqsKVJMuxNm4ahRZq8LABJmmpP9ig5dN4TQi/qaZqSJAnpiCh7uIAeFlk1cA81xUeAroZgMGKjp0eA+QHxTB6qn43eb7IwzuziIipJtMSzHCplHS3hqkeQbQS070tJxUOZ5QdAGodl7A96r9EZDsFaqQcGKIdg+L73G2XPo7aBvkbvQ+KHa/b/wMeR634Y/RwF7AfPqSP/F6Oy9+EmD3yoFRBHEVbWQxZLCNfV7GwFwnZQnS6q3yXeq9De2KZZrxOHEdlslomxcbK5HMK0UIFPqhS+P9Be9SrFyhUwCkWQCtXooaIB5tIsg/UNvvInX6azvsG9+3f4ubEZfuXzv8je/X1anTaLs7P6mKVEDTXHhRB6XntIFhGGoUln/+3jz3whJtVRSZoglLaPlKaeUxQKXMPEdF1ajSbR7TtEV95C7dawlqbIfvo8IEjLTVSsCVEyY0Ic6dI5IFwXWfBQSZ/9jS38gxqZQQTCxijmyF4+hTc5hd338SOfThCQ+CEZ29ESlnECqcIUEsM0UQJa97Zovn0db6zE8nNPMbm6QtLt8db6ewSdDsVcDkMajOXzGNLg/u0NWu/eIqlWsaVE5myM2QLG1AReoUhxbo6+rzMLmaTYSpBzHLr9PrWdbVSnS3ZqBpnPofwuSaWGLJbwTh/Hy5bo1SoE7Q6ek8Edzjfvb2/hV2qIbg/ZCTEXp7EnJihMTDC5vAqDkM2tLQbNFkYS4+QLMOihuh2MqTHMU8fInVnB6fr4YagBB6V73UPd2l6vQ79Rp3LzFvkU3PMnMGdmUV0fPbUfa53ynIddKsLAJ6mUEdLALo2Tm58l8HukliSf8XC9LPWtHQ7u7WBKA0MINtc3eSfokCjIGXrGldHCI/RtmgxJR2mqx51QCksYCDUqdelbKmF0cylmDJsJadFVPuVBk+rBAQsz8zx1/jHWvDHu1+7xRmOXuN9ncn6BM8eOs76+gbBM4iTBDyP6/oBquYKQgsj3sQwTKU3mskUmEt1nN4TAJcJ0cpixT5+AvHC5HcV4MuHi8gnuNw90GVxpFu9AKTppiisNCsJlwvb4yEeep14r4/s+CEG73ebqrWs8duESSoHruAwGPuVyhSRJmJ6Zotftsb6+ztraGscee4I3X/ohd+/eJeflWVlZwvcDlleWiaKIe/e2kFIyNlYijmOWzpynvLPNWy+/TBCEzM3PDgNuRaVaxTAN1tbWmJubw3YcmvU6aZpQq9XxBz47W1tEpuBzn/4Mx4+vUa1VuX/3Lt1+j1KhgO8HNJqa6a2VzUKiIEBIiWXblMaKrK6usrS6CmlKpVLFH/QxDEmhWNSfZ5LQbHeoVarc29lGDCKmSmNceOZJZn72o2SKBfauvce3v/of+P63v0Fa72IWMoRSUcpmmZ6e5s6t29x87wZ37t2m6OWZmBjjfr2Gmc/Q6zc5NrfM0q/+Ev63XuTlq69TV4plwyAnDTxhk8VGkRIQkaK1JHJuhjSJaac9ik4ON6stTRlmuTqgZ6gtbiCGY1RqSKATQkuZGsO+7INMW//tKoZYoh4uj6tUHcmwHwD2UR1x/ZVgYlDKFlhaWYVEN2CMD9ANfwA87wftD/p6FMjFQ2A5ytqPZL5C8HBIwjDw4FA0RpOhhi995Dh09n3k2cOS+E95CHHYWviAXz56No+ct+LIgRx5S3Hk++h1oD2NDcSICJgqrIyHsIxhGTuDCiJUp01c3gc/oNduU69WUSrFsRzG8gUypTGESgn6ffq9DqZpYOXyWLaNbZsY2SzCtlFJBGHIoFXHLhYg8Pnh33yHQqnI6tISn/yV/4yZrMfVN67zN/feJpMILhw/o/vktqmngIYZtlApWDZYWi76d3/wnS8aX/z1X/9C894uoVSEcUg8/KMVUoCpmdW2NFCxFqQIEkFPSTrdNv6NdfjJTWQhj/PcOczpIioYoPp9DdhhokXULJNkb5+dd25RcDPMPf2UnikmIW31iNd3kEUP95lLZEslckj8apNIJYfRb5zoKClNE1AJpgTHlkT9HqJao1WtMH7+LCc+9Tzjymbz5i3Kjaqed1OQzWaRtkkURXQPqlBvYwwihJvVqjQI8ovzFApF6A0Y9HuESUg265GzXeIwpH6wT9Rs6f7t6WVQkvjWBhgxpReepri2Su/+Hs16Hcu0KBaKBL5Pu9agVa3i39oim8thri0h81myJ9eYWlwmarWolSuUd7cwpYFb0MSvtNaCUOFePE2uWCJuNOh02nSDAaZp4Jgmju0glSJjWbTqTcLNPRwpsE4sYUyVIJFan1zFuvIRJWA6gIQ4BBOK585RnJkh3qtgui4337pG6A8YHx+jUq1R67aRBLhCIISW7UzRrEpDgMAgJiEixkBgotWlpCExhECm2jcJoQhIGaQJAnlIaMlLm4wwUSh22xXWd+5xwpvkhec/ier4/NvqPq+VD5irtcgXitp2VCkGQUAchVR6dapBkzAK8RyXWrfK7JieEnANSRqn+Crh/24cMGUGTMkcoHglSnjGGmNuepr3qvcAia+0WlpWSMak5OTYIo9fvMjlc+fJj5XYWF/Hsix6nS6379xmqjROsThGv98nm3EplysUCnmkocU2KuUDpqanuXTxIi9/9zt0Ol1mZmYIw4DxiUmmpqa4des29+/fx7ZtlleWmV1epTA5zXf/6mv4vs/YWInx8XEs0yaKo0NDikuXL9PvdalWKxhSkslkee/GDarVCtNTUzz55FOsfeJj3L96jXffvU6v39PBQRjS6XQ1Gc7QZKc4inVf3jAYHx9jaWmJhWMnaDXqXH/nHW3G4XlDIlpCvVanVq/jBwH9wMeTFvMLczz7S/+Y2Y98iGTjPt/94y/z3kuv0up0WTu2xlNPPM2F3/5VsjF851vfIPC1Qt/B/h6tfovZwhTPffhZsoUcnSTgBxvXmTUkz3/yZzE/+izJ91/hyrUrdJKUacPEEApjCIsGWo7UHEJjnCRaXQyBKa2HRqO0VWug7YKH0yOkKYnSMqMKPQZqmuah2FUq0PO1YoQZD0Bj1L8eqZM9CtjGESuN0fMxKQ4Wru1y/PgJ1FClT4iRDjUP6t4/Bdo+KLv+ICB/GAsfyXSHoH10u1FAPYI8KY1DF7FH4PrwfR5k349m1x+Y53/g8R+qez108I+A9ui5930/2hs/ci5JTBpqy2gjY2OMT0KcDl+XIpDE1Sq9dovKfoWD/X1IE0qlIp6TIVMaQ2Y8GrvbVMoHKBTFQgEhJWkcYWQzyGIJwoB2VY/rGoJhPzyLiiLWLl+i5GSYKE1iXzrO//N7/yv/fOsen8paHJteodluM7cwr0vgcXzkHIbVljBATk7yv33rr75o/M//9L/8wvhzj+H1wfZTkjiln8SgwDG0kL4S2mlJSIklJfbwQ4tUTBAE1La28X/8Dk4uh/vhJzAmZ1Ch1BleGEIM7e371Hb3WP3UC7qRDyAkMp9FFvMk+w3Ca+sIx8Q6Nk/phScxmh326hVipfAyGRxh6nnFNMFxXRw3g2kZCCVplauE5RpmtYl1bJ65T32UqcTkrTvXCfs+pAkSiW1ol6ee79NutahvbpFPJcakB6aFMTVO5sxxvEyBqNyk2+qRmoa2zkSXUwbdLvtbWxQxcJ4+jyxmCV56F/w++WeeoDg2Tq1RptqoY5sWtmXhGCYCwdaNWyT3y3hj48iSh8w45M+cZHxqijRKuX1/GxFEZCwD08ug+gHx+ibSs/CevsTY7DzFUBH3+zoSFroc7xoW5nBfB/t71G/eJuenOE8dB0zSRhutD+Ig0hQCHwwLlElarqLCkPznPozarXL1+jtkDM3cv337DigIiXGExBRgjkYRRjeFGC5yR/OIIctRKzYJPUsvMxjqaIVPi9tIwWHmYQiBLeDNxi737qxzafUUz5amWFQKx7AoTJRIFXR7PaL+gFanjan0nn0iBkGfpcIcjmWSBBFJkmIpgW1JThoxf9DscztVfMjKc8YKObm4xP2dfZqpjy0MRtO8rrBQKApOnlMnTpLNZGk2G7RabWzb5s6dO9i2jWmYeJ5HPp/jjTfe4PjxNQYDnyRO2NnZ5tKly1x4+lleevFF0lRx9txZ7u/ep1AsMD8/x5U3riClpFQqMegPOPP0s3TLe3zvb7/NmdOnaLc7CCEJw5AkTej3BszOzrK8tMzm5iaOYzM7O0sUx1y7do1avcazTz/NyaeeoV+v8ZPvv4g9dHbrdLqEYUir1T4s+6bDTNOyLLKZDMfWVikUSvR6PW69d504SVhcWqTf7RHHMY16g2arRafbwZIG+Ykxnrz4JMuf/QSTi8ts/eR1XvnSV9m6c4fJpQWWlldYXV4hn8thCvCePAcxtNbX8dwswWBAr9tDpIJf+MVfQNoW/f4A1e6xOFD8fq/JP1k9wcQnX6D27Zd45fqbhCgcobSCp9CLriUsMk4GyzSxpEE/8TGFSS7jaRUx28K2bawhz6DT6SIMqfuZKJJR33D4fTT/rNAArcQwlR5lho+WkI+wxLUC28M88dHWIwU0HWQYkKScu3gRFce6zy4fLNaPNJ95Pw3sPw7I37f9IyCrHvyEGF0D8YAUhhAMC2WHxLTRa+VP2+ffgddHz+L9m3wAQH9Q8DI6h6Hb1cPz2AJhSoysq0vfboa408I+tYS/f0A08IlaTaqVsva2cGwmJ6bIZLJ6vM/LkQy6tGsVcjlPt7ssmziJsV0Xw3FoVcvsbW4ShxFjMzM4uRyGmyHt93UtUQhkLocVhPzhv/vXXH/jDU7NrXHB9fi1z/8S03NzvP7j15idnSVb1J4Owra1dr3rIJwMSa/NX/7Jn/AX1f0vGr9ZnPmCXfdxHj+Lc3aVbKlAJkjxu12iKALTZCCG0Wesb24l9aIrTUt7EEsTbJPmjXV6P3odq9/HOjmPfWIJYWeJ13d57+2rXPzEC6SNJjLvaWazMBG2jSxkkFkXkbFJ6x3i3TJBuUz2QxeZWDuGlypa1TrBYICSkkgoQiCKY/xBQBLpC6gENIM+9TubhHe3ya2tsPbJjzKuJNX9A5rdDtI0cXNDJrqhNau3NjcR+zWsRIF0IFEY81MUPvoEOa9A2u4wGPTxwwDHsjTLGNhrVGlfvUVmEOE+dR6EQfP1t7DimLGTp5k5sUrc7dKu1okiHeV5pQJ+HFC/s0G0sYObyQ3LIS650gTLZ87R3t6hUS1T39shiQd4Y0VU2ye+vYNwHezHzpDxPJKqZgcnCgypjUaSOIY4xpWaPZy8t42dz+E8eQEMl7Te0op2GRdhCYRKUIGv1XpaATtvX6PSrJPP5+m1Oxw0Kyg029sWBtaRW+bBXOlIWGSoy4wWHdFKbsOsAQWJ9ta1hJZo9FWsNZqFPOyFS8BXKREpd6KA6+V7eBhcOneOuYUFTNsiCSOqjTpxq4vp2OAYRGHIpFOgnfQ4ObtKs9EiiBISkSJsi4y0sNwcTxvQShJ+FPkM0oR8KNmN6xSGRiC9NB7aaBqEKuHk3Cozs7PkCznKB1rcJQgCmo0Gc3NzaNELk43NTWampsnn82SzWfbu73Lm7DlWlpf51l/9JblcjompSdI0xR8MOHfuHG+9/TbjY2NMz0zj2C5nz57h9Zdf4v79+8wvLGDbFtVKBdOyMAyDfC7HiTNnWb91m/2DfRYWFsjnCmxsbrCzs8vxE8f5yKc/Q7/Z4Oprr+EHPktzC0RJTK1WI4ljoijGtm2kkIeiIvlcjtnZWRYXFuj1erRaTdI0YXl5mSSO6HZ6vLd+m0GnS6vdJpPNsrq0xNnLjzP7xEU6W9tc+/q3uXnlCn4QMLU4y9zaCvmMp/cTxTiug5fPkfmZjxHv7NBf38KyLLxslk63x36/QjJI8TIeQil2tndJPY9/9pnPMPXZn0FNFuGt23z7rVcxBSASIl2LZtQhRjEseAsypkuSaPMMN5PBsh0MwyRJEuIoot5sYBoWSZroGeP0CDaMAGrYnFYjFJPaKEjJI0CHGvKz1IMycvrA9mN0n+itj2Stw9Q9SmIeu/i4rmqaxpHM9xFv66Pg9Pch4H/M40gJ+ZCljg6lGbYFRmXmo6etVDo0eFEcJbH9vT3qUbl3dBYPlcYfAfqHSt+ja6jf4rCCIY70/EcVhNGGUiLH8pjzc2BIVL+LiARG0YNqm0azTq1SIZ8vUMgXMEyLIPSJ45ggDOg2GpimTW58AmlZGG4GU0rSOKHTadNpNSkWikysrJKxbX3+aQJpqtf0NNXALeD2q68xiCLOnT3PM7/1a5wrjnH37Wt87cWvE8Yh0xMzTIwVwbR1e9oUyIkJmhvrfPMb32Tt2DH+zZ0bXzT++W/85hdIEl750z+nc+suk6vL2MdnKZw8QUYItusVzCBB+TGWbekF1pA4joNlGsgU0jAkDSLSKATToFmvM3hvA3OngbBMrBPzLFy6gDE7iQoECIUwbM3OJkH1B0Nbz3TocuIhU4v47n3SWhORz5FfW8ObHMMxJXG7r19rSKQSDHwfJbU4vWuYuI6LkpJ69QD/vbtk5xeY+ZkXmJ6colUps3F7najdQWQdLMOk6OVJkpRWs0l4fx/bjyBKSZsdzMVx7PExcmMlCtKm0qzSbjZxpEEul6WQz9Pv9di4do2sUhTPn0d4Lmm9QVJu4C0uMnFqDc8y6NSb2LFC2BZpkhIPAup372HV2sggQVgW1slpiosrjE1PklUmjWab7Z1dJOCNj5E2O8TrWwjXJnN8FW9ygqxl0wp7mIn2LR+RFJI4JvVD6nfvUX73PfKDCOfJk4isgYpj0v0aKInM5rHOLBK9d5eb793E8lyiMKRRq9Pw20RDKcVEqaFs6INYfEQ10TeuOsyUk0MRxpGwhCABEmISEkISrCFQG0L3xY1RgVMocsJg0pDaRctvs7l7j6A7QKWKXhJxd3eTrw9aqKRDKTbJS4dO3CcrsywuLLJ9//6wpWPgZTL4iWbbZ4TFpJTMS0U1TXg3GDAuddUAkeCrlFCBLQS2kFw4dho34yKEpFqtIBEc7JeZmp4CBdPTU5QPyhSLRebm5wijmHeuXeXcuQuMjZf4D1/7GqVSiePH12g1WywsLNBqt7i7cZepqSnm5+eZXj2OkSb85NVXMQyD6ekpMq5Du90BBMVSgbHxcXK5HPc2Nun3emTc30IGOQAAIABJREFUDJ1ul7t31jm2doxLz38MAp9b715j/+CAmZlp0iRl4A+oVmoMBn0NWLEGbMM0GBsrMTExgWEYtFotyuUyALatta3vrN9l594W1VodQ0pOnjzJM88+w/LJ0xRmZjnYuMvrL/+IbqPN5MyUtvYsFg+1lG3HIetkMJBkXBtJiv384yT37qPqbQpehqzj4tgO2VwJMxWcee45PNsgWyxwUC5z9Y23OJOfIPfzn2b9y1/lxp27jBlwJ4yZtySVNGHCMIlItAhTKnDM4TgXgjBJKBVLOK6jR9+CgG6nSxzHJEmktaHQPAspHrhi6cVXcdizfR9Ygxhqbxz2sIdM7/QDAPuB9MpR1bMUAZxaOY7jOLpfmY7mjYQujT9U+uXvyJ4fgNoDcBQPv/anPY70toUYhkBiBKajga0HDzkcPRLGcN9qGOSMZsjfp2/6cPXi0X2L0bEffc1RGvzwdyNi3NH6hS48pByKyygQjoXIuMhsFmFaRNUyxtgUxDFJu8O7197Cb7RIhSDjZnAchygKiMIQQxpYlolpWloVz8uCNFFhQLfVHJJeQxzXpTQ2jpH1AIEa9Bn0e6hUV2JJdNtP5vWY8+w/ep7j06tEgzbhrXvs7JT5pz/4FrPS4PLyCVqVKsWpKT2x4OUY7B5QufYexWMLTLgepYkJ/o8rP/mi8Tu/9MtfqLx3A5VEnH7maZJ6k2SvTtCo454+zdzPPEtheo5MFOO3WnS7PTqRT5rEGKlAKoUcqlNZjo0EXGkgVUytUaa5sUn33i5ZJ4t9dgXr9CJEkLa6+m/NsSFSmhhgmgjb1GNirokseLpU0+nQbdTILM5hnVwju7yAHUTEnR6Ndgu7mEPYJrapAwqpgCjBVQK7kKNTreC/t44tBeOXL7DywjPkBj633rtOu9UkUyjqxcV0iNOYdqtOa3OD+KCM1fUxZiaQ+Swim2Xi5AoThXG6+wcEYYjfH0CakrVd2s021TvrmJ0BdrGAMTuNarRIKnXsxTnGn72MHaQ09w5IBXiutrsMwwGDZo3KzgZOvYNZ9DBmp3FWVijNzDHleZTv73HnveuoKCSb95BxQtruasWdFEqXzmAHKbXyAUEUkUqJAvrhANMQuELQaTboX7ule/DHlnGeOAVpgopipOfx469/A8fLkIQRrUaDar1KTEKgEkxhER5aFzyIklMU1ui2FvrnWKUMQzGU0FvH6FGpiJhE6FltT9gYQucaJoY2bjhcIPSISECqe90C9voN7tXuYw0SirkCp5XNmHR4NazjyZRpI8vxy+eo7pbZ6B+QtbPYpkXGcmgHAb5KiNOIHHpGfNJwWDZ122cUswdKEaEzh7y0eOrCY9pKVQjNCO90iKKAlaUlpCHpdjrs7OwwNTVFsVDgOy+9yOMXLrO0vMT3vvsiruOwtLRIr9fn+Npxbty8wcbGXU6dPEUun2PmzFneffklfvTSSxTyBcbGx3Acl3a7Q6fTZWFxnpXVY9y4foNUpSzML7B17x6793dJ04RPfO7n8LJZ3vjRDzk42CeKYlZXV9nb3SNVKUEQkA4BVBgC180wvzDP/Pw8QRCwv79Pvz8gjhJc18UPAsr7FXb399mrHDBXnODxs+f50H/9G5TwqO5uceX1N7jx7lUA5ianEVJQbzap1XRlxhiyXS3TwrUclEoxXRvDlBjPP4m6e5+4XMNIEwqT00wurbL24WfI+iHvvXOVK1ff5vb6HbYqm3xr0OKXn3wa55nnWP/Kl/m3d29zwpLMGRbXw5B50yCFoQe2TUxCPwl0tcYQZDMejqPbO2EYDsvWMZZl0en3QCk9CnYEgORRgB2CkUSg5MPQNSptj8DoKGAfzaZHIKPL4AJD6HtTcz4kCzPzFEolLTUcJVo4Q8hhmfcQ2R5kkO8D6p/yvBiewD/kcaQnP7oGclRtOETOUY/9CAkNdEYp9Sjugyb/wxdq5CP+QfsdZdp620OU5kHG/eD3KcM79aGLK5CGJE0VwjQQjoP0PGSpCFGstUL6fbqVMrdu3iRn2Hj5HIZpUCgWGQz6dDodQLeGEOJQFrjT7dOsVUAK3KGsbSaTxcl6CMsm6nZpVMp6osI0cbJZ7Zcdx1p50vVQnR7xxg7B7h5/9LW/4H+/9jq//YlPcdk2+Pw/+nlOnbnA1Vd+TN3vcuaFj7N/4zrf+NtvY7sZ1v7JZ8gEBq9+70W+tL/1ReO/O3vxCxu3bnPhoy+Q1GvIjIuwLIzUINkvE169jTAE9uXjZOdmyOfy5AcxSZQQqJRYKZQUWFIToBzHwRiKT1gjv1mlMOoNortbJNtlrJOLOE+cBMsl3ihrc2+VIPO2tvXMOLruHqW69zxWwskViPb3+d6X/pTlqXns86u4c5MUMi5uP8HqBgjPxh4SsUhTAj/QnrJCK3P1/AHJ/QPYreCcv8DKL36W6elFNq+9Tb9cpRcNcF0XKSVZxyWMAjoHFVp3N8liYp87NuwFWBTPHaeQKdLr9+n2ejjCHM5j24RJRKfZIKg3yC1MYJ07TlqvU3vrOtnpaaY+/WFygaC8tUU46GNZNtLSBin9coPu7h6ZSGLMT2CM5ZClAmMLcxRyOWrVOtW9A4Jun3w+R6NSodlp4hkW5tIsxWPL5F2bVquJZVpa71pqM4RUpboC0mjQu3kXuzrAuriKtTbHxje/S71aJWtYBEHA/f1desmABIUhJDYWCDS5bFTKRlISGV0xERAMM/CRJhRoUpqB0MmKgJiYYAj7ReHqBQwDY5h5aKgeORwJlNBAbwoDV2jBllbco+V3MRBMZDxEGvLlQcA3uk3G6m2iJCCbmuTsDJ7jgBTstw5oRR3tdSwd8sohFuGwDvAgah8xxHNSMiFyLC4sMjU1SRTHdIYa5uNjYxTyeTrtDm+8+yYr8yscP3GcN964QjGb57HHHuPLX/0KF86eJ5fLMT4xztLSMu+8+w61aoUz584zOTXJ9OQUP/ybb7O9s83y0jIrq8t0Ol3SNMW0LJaXl+h2O2xsbDA/P0exWKRcPqDX6/Ozn/0sa5ef4M7bV7h7+w4Tk+MMBj6gdA+YVJtWCEG/2yNVimNrq5w9e44wDNjc3MS2bebm5rBMg0azCcDW1j0kkBsr8dmPfZK1X/gcdhDxrf/vj9i4fYNGu814qcT8/DyGYWhOx8AniiPCIMDLZhBowp1tWdi2g2GayEGINEy8jzyGEBJLSSzpoMKIV3/4A66/eQUDaHU7pEoRdvsslWY4MTbOufNP4H7kSXa//Gf83q13OGWb5ESGBStLK/WppzGesDHF6O9HMVkYJ5fLD9XLLLRe+ANQtW2bKNLGHtoNS//9pckQaEfZ9ZFy7/t0xI9ixkNqZ4d1pffjEyPgUcRoXs3c1CyT07N6vChNhr1r+Qj4jsBLcQQ/j4Dao2D9UzLxn5qdP3ivUZatf9TBwyELXBqH40ZpkmBYmtEkj5al9RV5qOX+U+OGRzPs0Tk9+qIP+BxGcrhS6pE8a2IKY3YKgSSuV5G2g/J9VN/n1rtXqVaqlIpFHMPEzmYxDZONu3exDJOx8XHiOCIIAhCCdqtFo9nCMCSTE5PEaTJUwTMRpoXf7dBpNRBCUiyN42a1LngcaHtZo1BE9bs09/dxLROR85DSJJ/As9PzzM7MsfZrn+fKV/6Y/+qv/4xbgx6/ev5xknqVq9fe5dKFC5x97DIbr7zO+MkT+AcH/Mvb737ReKzW+cLzH/8EIpvFGBsD00Zo6RaE5SA8m7RWx393A5EkWCdWcZ67hJ1CWG8zCAb0kmiov2scmi6kekYBmaaIKCQgwo8GhO0ugyu3EDsNzJlJ7MdOIsdzCCtF+X3UIITEhFQgbK31K/M5koN9rnz3hzz77HOoJCLZqUGY6EzxQ6dRzQAjCGg2mnQCH9uysEw9j50qrV2O0GXzMInobW7QuHIFz3NZ/Mf/CYVIUdvdZn9vn1ApnFwOTBPbdTGR7JX3qF+7Qckbwz6/hooFwsuRH59iPF+g12rh+wO9/JsSTA0/7c092u/eJlcokLtwjmS7Qv21t8ksTjH17Ico5T16jRaR0rPWhVweQykqe7t037mF5fuYY+MIJ4M7M89EcYxMAuXKAY1WnTgMWZyd1+5dexUdWU6MUZydxRwMaDVbKASGZYM0SOMU1zSxTIv7O5sMNnfJTc/y5l9+E4IY13XotjvsNg8IiREIXOzDLNga9rJHTNee0vKOOmAxkEIdlswlurctEcQowuF8c6oUlpAUZRYhGGbZctQRfLAIDhc4Q4jDBTAk1dE/0CfkIOySFRl+fnyKJ42EQERYKczkJhFpipKCXhwQBwMcAVtxyGuDPkUTMkKT3MIhEShVOpvwVYotBBlh4mU88sUCnU6Lq1evkcm4rKyuMhgMePvtqyzPLuF5Wfb3DpicnOTkqRP84HvfZ3lxmW6nA0Jy7Ngxbt26Ra/bI5fLc/niRTL5Il/58pdYXl7WTP+hsEccx0xMjLO6vMLNmzcwTItjx1YJgoB7m1tMT01x/lM/Q1Sr8ePvvYiUBksrS5jSZOPuOtlhgGYaBmEYIpCsrq1w/PgJAj9gY2ODJEmZnplCKcXB/gHVap3AD7Adm3xWj6+tfepjJJU6r/3119nY2cLOZTh7/BSTk5MgodfvE4URQRCh0pQwCImjmEwmg+1Y2ioSQZrECMvCm53FeeYxiCNu/19/xFf/4F9z/9ZNwtDn6s33uHDmDHPzi0yOjSOF4Pb+Nn9b3eLZxWOc+vVfQq5OUvvGi/y7G9fJShNbJowLwZi0GJMmCEWk69tYWOQyWaSUpGmCaWsCoSElalhq1f3s+Ij0p67YRnF0CCA6sfsH9GcPZTH/bsB+ODvX949EMDs+w+zCks5aVXoI1g/LaY6+Hu1t/7TM+h8K2Dz8HhzZ5WFp/kiEYJq6154mpFH0oBR+9NqMSHiHcmIfIH16uJ9Hnz96TEeelg+uie61a/c027GxHAfDcWAwwJieQPVDGAzAtGhtb3H92lVsRzs/WpZFoVCi1Wyyv6/95bNZD4HCdTOkSUKz1SSfL7C0uAhCe6Vnsh5S6FHOZqOOZTsUxieRSuEPBliWDabWcmjWa7SrZUzTIjc5CZYFcYpRKjDh5ZhbWoIwQnV8/sc//1NWTcF/85GfJYoDbt2+w4nja6wcP8Wr33mR3WqZE+fOMe5k+d2Xv/dFcee//x01NT+noybNXtIrZZpqYljGQJgCFaakrQ6q20dkMthPnIJYkZRrxPf2qHTqZBOBlAaRSJAoRJSQCl2+SIYRl/aVFQx6PpFUOOMF5k+tYZ09g8x5JOUm4Tu3ERkLmc8CCWmzT+XmTVAp0088jsjqMroaDEi7XVS/j3V6VYu4twbEd+5xb28XK+OSsx2EkEiliKMIaRpY0mAQ+riOQ9hqE9gmM6fPkPnIM0TXb3DjOy8yCAa4ru6x5XM5EBI/8AmaHfAyLB1bw5iZxhgvgqHn+4KdHarrW3TKZfKGjVnIYmEMvYIH9NOYU+fOYSzMklQqqI6PnCohc1mi/X26BzX2m3UKsUDaNiit5OVmshQXFzEmx5BTJYQtSdt94tv3qN7f5X55j9mxSaZm5xC2C4YWcBEZG2yHtFLm3v4OnrBwLIs4ioiDAL8/YOn0OQaVA95+6y1S10IA5f197ncOiEkx0KVGA2O4AD7oIGkAjUlIaachrrBwhcTBJCTCVwmmgFHX7l4cEauUNStDCRfbNLENkzDSWXukkof6fqAzet311vtLVHo4DhYpbYsZqpSsNMkLi5xbIOd6GNLA7/aphV0cBIqIATFXAp/tFH5zZpV+p0OgfJqpr7MEIUiVIhi+74KR51Mf+wSl0hjrt2/TarW0xWU2y4svfpf5uQVKxaK2yDMEly5c4kc/+hHtdpvS2BgH5QNeeOFjbN3bIlUpk1MT2KZFNpfjJ6++yuzsHMvLK1x/9zqLS/PEccyx1WNUazU2Nzfo931OnTxOlCT4A58zTzwFccQbP34Z3/dZWJin3eqQpClRFNJpd8m4GvwLhTxjE2Pkc3mazRbVWo1isUA2m6Xd7RAMAnr9Hq1mC9d2OH7yOAvHTyKLRTq3bnPlxjUKVoZiqUgv8AkGPvligVqtju04h7PKDPWvO802mUyGrJfFy2YZnxgnXygC2ppy49YtumHA/BOP8a0/+1OEAU9dfoJTayfZ2bhDp93FkgaFUonmoM0rP34ZP+nwpb7glb/6C4wzy+z+zr/gv/jKv6epoCjgExmLksghlaBBj1jpILFk5inkc5imiRpasDq2PVRsUwz6/cNsKo5jQM8/SwQZz9NtLtThOR4CtjzCpB7WZA8Bevg9SVLdHz+s3TwIQh8NRn1CTAweX7vIM88/jzBNPXp5mGGKD+77PvJQj27z0M/p3/v6wwMa/WfE7DoK5unwmAy9TRKHpGGEZVmkAqRpM2TcHc6yK6GGOgwP5rQPtb1HTL4PDIJGgcjwoOQR5bdUDVs8Sn+2rqO5OmHMQb3C6keeJil3UXHE7u2btDsd8p6HaeoWiGWZWpffsrEdR5fAgWazAYDrujiOi1IpcZQwMT5Os9MiTVJUmuBmsriOM7znIvK5HFEY0hv0cSwH13H02i1HAZduD8liAWSKcDK8+ld/zb9684f8yonLPHnpQ6SmwdW330BEPhnP46mPfpRXfvgyk2PjFF0Pd3qGvFdg/Hf/J2H8i//3976QVrua7JBo60aE1IPltqln1mLAEMixPLJU0sIVG/ukrR7CtjBXFxh7+hyWm6NbLjPo9xgkISQJEWDYLtJykKZDgiISCZYlyZgCWwj6tQbJzXXUzj7GpEfm448hCxnSSgMwiLZ36ccBMxfO6xJHpPS8GiBcB1kokOzXUT0fYQjMU8eYevwCOcult1+m2dO2lIYQJEmKH2sHnySKwLIxpEHSaNB/803MKGHqwgXmzp5mzLTY2djmxvY9ihmPvJ0lk81gpIpW9YBBtYI56GGYFnKyhL0yT25qkolTx3ATg1a9rJXJDBPDtLAsi8r9PTr3dvDyHub8DEIaJPsV6AZkZqeZeeoiZqNDs1pFZuzhDZxS2dlksL+P2+6CMjBmprBOLpMtlpiZnSVp1NkrH1A72Mckxck4qChC9fvIsXEmL54hm/GIW20GSaSJE1kXz8vx+ks/JFPMkxqSeqNBvV4fClAwZG9LTGFqowfTxJQmItVBWEpKPCR99NNIi+gPF6sRCA5S7Sn9/TBGpgbPz64yPz2jRT56TVJSQhUPlxYxLIfrf/q2HvkK6/6fKfQ8uESQCoUtdAsmQFGPusRBjGvZdPodroRNyqmPECmdNCYGnrAFc+OzrLf36KTJYQYghV6QXWnQTRXzVpHnnvswA9/n6rVrnDp5As/LcuX1N7BNiyeefJxqtYpt2Zz7/yl7zxjZ0vvM7/e+J1au6hzv7b45h8mJnCGpoUiJ1nIla2XJa0BrYOH1Gl59WAuGLBjmfBEcsFhIXq1gy/QqS5RErgJlcsQgciI56c7NqW/oHKu68snn9Yf3VN+eWcqhLwrd6Oq+XeGc8/zDE06d5s+/+lXy+RwH5+bxPZ/R0VGWl5bJ53Xu8cGzF3h4+xa3bt7i8JGjlMpF7t5ZoO/3OXL4CJOTU1y+cpkwjJienmZ9awNTCY49+STDQzWuvPMOlz94n4NzBxgaquF5Hkkc4/X6CCkIw4B8ocD4xBjTM7PEccLW9hZJkmJIQRgE9Poe66vrtNotSsUiL3z6x5h//HFM3+fSu++yef8eiUqZnZwijLUtaquxm3V2kjiOiKIIIfUY1Lb1+VNvNKjVqkxPTTM5f5g48FleWWLp4UMaO3WiJOH44UOM/cxPUVhZ4elPv8T0s0/TvnGLN7/1bRY2V5gaHqdaK+N32zS7bZ5+4hP8N//4P8P9xJMYxSLp6++yc/sW95KY5x0LSUJIgIHBRHmcguFipIZ2SdOWiaRK6TAZy9IcF0MShKGexPk9wjjClvoiHicp/X5/r1gc5FDvmXH8vQ32I/D+aIc9gB/xkc8DB7Qk0wFX3TJzh+Z1PgP8/xhvD/B0AIgfG93vdeT7b/9v43HxSE62x+rad5/SzHaUdmW7celD3GpZW0JnHtipSrL0yvRRquA+0N6beu8D6wFf4Ed213td/iMJnTQ0obTf79HsdSkPj1OZGMcYqeLduc+1S5cQKGzLolatIQyD9fU1Dd6GSaFUwnVdWrsNdnZ2mJiYxLYdXNdFAHESEycxrVZT50Y4DtXhEZxcHtIUPwqJowjf9zENm1KpqFcvhoGwHYRlgUroNZvEfkBKgjM7o1MV+wEHqhWmh8eYfupxZNvn++++wakjhylWq9y+t0ClVmPiwAGieoOJz76IMTnKr331T18xfvU//cUv2eeOY4yOkXZ9UBEy70KSopLk0UFhmBmhQGcry3wO4TikvZBkfYv43jrWkVlKjx+jPDVD0YMoTsnHkkCCyGQTUggs08AyTL2jVNpkP0gTer0e3t0l4kt3MEsV7LOnEY5FdOUO5blZzNmJTKNm6ElAmoI0M8KaQFgmKlAkyxskSxsYExVK509SVgZ+FBC0ujimTaVWxTJN4jgmjRMtVxMSZRg0e11auzuIjTruoYNMvfQ8c8URrty8SqveQCUJrpvDsUzCIKTe2GV3Y4PGwn3KqYF1dBYVKmStRmV+HjOM2NrcxvcDfZGzLUzXptXYZXdllW6zTmV6CvvsUZL1DTZu3qF25hhDF04Rbuyw2+1gCEG+WEQpRd/z6e426CwukhcO1vwUcniCwsVTlIVJr+9R39pha2WNkXIFkSuguh38nS1MK4d7eIZcGNLZaTAxPkljZZWW52kvcSGob2+TxjFSCcy9zbJmnzu2TslSqa5utfZag6gtDBypLSLSjGCWoMgLC1eYWELyju/zlGtx/uARLCEpVsqUcyVUEBMmEX3CfeBsYBimrtBhT+H9yPxwP/UN7W+OZgv7KqTut1GkHHDKVEXK3/oJfgIXHUnVGKNcLLHS3mJE5rPrwyMLVVcY1NOYc7VJjp49xxuvfY9SscDYyCjtZovNrS2OHz+B5/ksPXzIU08/zVe/9jUqlQoH5w7i9T1s12Fra5PjJ45z/NhxSlOz/NmX/3cs0+bI0SOUKyVQgmZ7lxMnThAGIVeuXiWfKzA/d5Cb168zNTrO2Z/7GXavXuPN199gdGwU07TY2dkm8EPiWNv36uuoYmp6mrMXHyOOQhYfLoJQ5FyXfq/HzvYOrXaHMAg4dGiOxz/1GabmD7HxYIFv/9Vfsr21w/TMFOVKmVQpPM/TnWia0ul2MU2TODP3cCwbIWT2/qRUyhXOnTvP2Ngo3W6HxXsLdHpdrHyO2ckZKuUKpYlRKudPYB07zOqr32akWCPd2eU3/uSP+Z921/gHs6d5/jOfpvT0U0x+8Sc5+/KLmCs7vPn69zn+sz8DKuXD3/l9Vls+jw2NE3tdFLoInDKACCzTwjCznXVm8amUwrIsHMchVTo9rNVsses1caVFtVTJNNdaZmVkhikDy1LDkHvRvAiZBVt8dPy7nyU+AKqPx2c8knY9KkAjlWIJiSstjp08zT4426fB5v8BaP9+MH4UpiH+wxsZC3wPSOW++wf53/v+tpQZ2ysBQ2BVK8hU8vqbr/GbV9/laKoB0LJtpKGNqhACaWbODBLEj3oO+wD5I25s/8GU/BFYC2kghCRJYpRKqa+tI5KUkX/4KVTHY+MH77G+u02loAF0bGSU9a1NGo1dJibHsW0XJ+fQajXZ3tqiXCkzMTnJ1tYWQ9Uh/MDTcmYlsB2HQiFPkipKtRoAzXodL/AwEJRKJZ18qNDHG0LvzQOfbqtJHEXkyxUs28HM50g6bYxCkdJYjdnyMGubG7z9xus89T//MqXNJl6vx/279zEdl9nJaUhC5v7lP8P7+qt87yt/wp9srL5i/JwnvuQ+WEeUcriffAxjpEyyVUd1PP2G5u2s8hOQZMNImY0k4gSZszCGi6T9Pm99/RtYq03y1Qruc+cpPXEGNhvEnQ6B18dXOktXpPpwToS2qJNS6uxZ9OSlH3g0rl2j/s47FFNJ4Rc+i3XsIGmzh+qFgEK6Bgi9SyGOUWmCyOURtsSoFBClHMnyNtHyOtbcDJULxynPTGH2Q7bq2wgE+WI+O6D0QalMA9uycDHwRUL73grBwkPc4QqHP/sSE8OjdJdXWapv4tgujutSsF1ywsBOoLW2gby/hlmqIodrSNfGmhxn5OIpCo6Jt9vSlnY5B0samIARJWwtLhM9WKZ48CCl6Ul2F+6jVrcpnz/J6KkTeNt1ojgGKTGkSRpEhF2PjfsPMBfXMUWK8hOsY/NUpmcZqYxiJRHXb1xDeT3SMCRvu4ReFxotAlsyevoU1tEDXH/zLTppSLlQIOwHrK2vIZQ2Qck7eXK2Q87OYWfGOSKFNBvVD5jcFiausMlZOmrTzjSmISn1NG</t>
  </si>
  <si>
    <t>Y5CREolpXiC6UpJicncSybMI0hTVnaWaWH9mRXWYCAZqlmsaE8kpd8ZC8ospxqHu0ETaF33o4wSFAkaULRLHHOsDBkwF/4CaOyR9gLUEIhM/KPlgUJYgRFabGZRPz8858h59i8+oPvcvrYKQqFPLfv3CHv5jl+4ijf+e53OXf+AivLS5kkCNJE4boul65d4uSxk9RqNQpjk/z5736ZJEk5fvwoKmNvV2s1qpUKC/cWqO/UOXLkCHEY0Nip89jjjzN68gRXv/4NOoHPkaOHkUKwsb6eTSsFvueTy+cYGRnm0KHDhIHP9paOwJyYnCCOIja3trh79y7SNDl27CgXfuxlanPz1O/c4oO33yKOYwxpMntgBoAoiuj3fR0/mSQkSUq316WQL2i2t2XhOg6joyPMH5xjcmqKIAh5uLTI6uoqcRRTqZQoVMtIxyQOIlIhcKRF7sgsslKl9YP3Cbwutkhp17f5lU9/jk+88stYRw+QbKzy4I+/xl//63/D/3npdVr1DV76mX+h6hO0AAAgAElEQVSEMTzM27/5W/zh6gNmwpihcg0rTDhsWoQkmAhs09a7czGQaQmd5JfL4To616DdauP5Ho5hYRoGQRjtTZ4NoXf/hqmLRcPQ9pWDPa0c+AlkwLq/s94D7DRL7Pp7SGcKbZ4ikZm00YRIcPb8ee2PMAAtKfW0cyAjG3Sk/19ve8S1j932oeEAtPf+3r6f+zjYk2YO6IaBLJdprK3wG6+9ys0Y5r0+IHEdV0s0DVO/bvLRa/exlvnRA/hRI3ExKHUUA1Y6KuvAEVpNBBjFHG4qGHnxaaKbayz+8B3e+/AS81MziCymd2l5Cdd1GaoNYVomnuexcO8eppSMjY3pfbiCifExFhbukipFsVBEoQj8kOHhYSzLotVssrO5Qa1apVStYRuGdtOTEsM0CIOQMArx+j0cN4dTHcJ2HC3vyucR0kQWCghLYs0d4O0/+AqXb1wmCBMuPPUcxXaHhRv3OHnmFNVSlckTxxj64o9z79d/k7c+fJ9SzuUPlpdeMX75mU98qe/3iRbu0H3zbUzfwHniAvaZgxqjt9rgB4BA5nPa8zbSF1rhuJokoSQbN24j8w4Hzj2OanaJH6wQP9zEefwchRPHKQ4NUQhier0eUZqSRLG2izOyatYwyVk2MkmRaaL3Ybk8ar3O9gfXsbfbWCfncM7OIPMuyXYP1fMzSrGANNZpYZrtBhKMkSGEnUN1PYIHS8QP1ij8w09RLFRRXo/Wxo4e75n6ALWRiFTvui2piVkhKRtb66j7azi5IqP/4CUmi0PcW3tIv9mi227rpCA3TxrHNFotNh/ep7+8TCFRGFM1VBBjjo5QnpokjyDc3iXs9UniGInCMgwC32f1/n1MoRg6dhz74DjpxjbJ8jblU8cpVmsUDJPG5hZ936OQy5PP5wiDiMb6Bka9hWx6iJyJeaBGbnqK8WKJbrtJvVnH63YhTsiXq8iOh3VkltYPP2RzZR1hmrjZaLNULGIISRhEtOMuKk61WYylGfiKrLsWYBgawPfOPQUq1T2EK2zt8ywltlAsRAlHTcmLx84iLZ1RrJKUTqfDWneHSCkk2owtQqFESqr0aH1w29+3DLrtAbtXX0IHPmv6/0mUok9EPfERAgrC5oxVJEbRSf1s+jaQnekPU6RYKFxp8PIzL3Lj1g1ELDhx4jg3btwgDkIq1Qpra+scO3aM5aVFtje3sG0bgCNHj3D1yhWqxTIXH3uMcqnM69/5DtIwGB0dBfTrViyVME2Td3/4jjYimTtAq9lk/OABDr/8GR7cuMa7f/d9Cnmt9U+TBM/zqDcaTE5Nsru7y/TMFJMTkwwNDfHhpQ/JF/IUi0X8wGdlZY2N9Q06nTZDtWE+/dkfZ/jMWe6+8RoffP81up02k1NT2LaN7/VJkpRer08Q6DCYKIpJk/QjDOpyucLszDQHDs5RrtVot9tcvnyZ7e1t4jRlaGSIfC6HLQ2C0McxLQqlCqaw8G2D6nmtDMl3YqpPnKPwUy9z7NxZkq06f/Wvf5OrX/kbckHMxs4mIggJwh41afHCr/xLVKy49tv/jtfaTZTy2A06PH3gBCIR9CLdDKRJgiVNcjkX09TcESl1AEkhn8fr9qk36jiOTblcIU5iLedCa4ullBhSPgIaVCYzyngTKiPT7oPij4D1PmnXxwmUGdQwYIBIJBHa7lmplAunz+6xxIU5mBoa7IVY7B9N7wHs3zfW3g/u+4HxYx3sj7pv8CFFpgPX6WZBFOGMDIOSRDvb/Naf/SFFmbKYKI5ZgmqxRpwmxInOfnfyeT0WFmKftvxHMN/3HpMm6u6N4rPXdUBoS5NI94quS3Nzg+UbdxienaPw408R/PAmOw8WeOudH9D3fI4dO0qSpuzu7jI+OYFh6hS3ZqtFq9VidmYa181plYBhZKqJRUbHRskXCvS6XaSQ5PI5dra36Xt9pCGZmJwmCkKiMMS0LDzPp+f16Xa7uggTBuVSGaVSvE4bU0iNkYYJgcfmyhJ5Jfn2//G7dJpNzj/5BPMT03Sv32D8n/7njLc65HxF5dBRnIuHuPq//T6LdxYwpUEaK/5kfeUVce8X/5n2+DMd+p5PEAdMVCoUp6exjh/FPDSJ6vdJNhok2w2S7RbCUDr3ujqE6vd599VXmRgaZebihUerDt8n7XY029sVGjzLJUgE0b0V+mvreJbai7WLfZ+ctAjTiEQl2lBDCaRp0O518aKAsu1SqY1iHT6IdfIgGIp0p0t8f0VX1a6tnWKEACVQnqboCzPh9g/fZ6RUYejoceSIi8wVSbs90vouwfIavV4HIQSWaQPa5CPOiAVSCGJbkgYR5cSgePgg1qEpknqH4MF96qt6rOxWariug5EkOmHKgJxpU5mdxpgYxRgdQkUx6W6PdLdJuLHO9vYOQRhi2zaukydJYgKVUi0UqRw5hCgXSRutLCEmQDgOKo7YvnWbQMWU3TxJGNLvdUnShEptiPL0NNbhGcz5KeLFVaJ7y3RWVtndbRGlKfMTM5jzB3nn619Hmlbm1S8xDEkSR4gsiSrwPLa2t+kHHiaSXF7vcizLoud7e/vMJNa5wQNrCESKxAC0JrtLn2thzCfsUc5cPIsptfa63++xtrLKameLkJhUabBOlGaXP5J6ZfaIDByi2ANpGMixNKAnSmu+04yg5itBrHRyVEHY5IWDyChBHoF2uRr8PNBXKb1U8eLYPF/8/Bf45je+wdPPPcPS0hJ379zhzJkz7NYbzM/PsfhwkdsP7vLYmYtsbm4yNDzE2vIKlaEaR44cJopjbl6/SblS1p70pSJhFDI5OcXKygqrq6sUiwVOnz5Do1Fnfv4QXrfHlcuX6fZ6nD53Zi8xqdfrkcQxN2/e5MSJE8zOHqDX69Hrd8nn86yurFIqlwiDiN3mLhLBidOnGBqbIOq2WVxaotvtkcu7jI6NEwYB3W6Xft8jCAJdtMQawGSm/40zr/FCPs/U9DRSSHzfo93p4PkBbs6hVCzjeVraaFgGtmlRclzcShG8EGXYDI3PYMyO437iLMnaFv6b17n+zpvkCzYPFpdo9T1GR8ZI0phuo0U5lwcpuLHykBiPX126jQokX3nik/z2xion7IRJWaQibIq5Akma4AUBCSlR9u5Xc2XMbCdcKpb0GgeF5/WxbYcoDHSxDtmET+553ysx0CzojxSBylz71ADoMgAf7KwHNq9Jonfhg1Jz0CkOfikhJc6CP3oqJCc06ekff/HnKdRqeseZy4OhfSnYVxB8BP/3get+nH3EN/vYz+89mTRrstTe9ArEPmvP7L59XXHk9TDyDvbsQbofXObLf/G7vOl75LExhOKY5XD+4DFEElMsFpmeGGd6Vuc8o0BF4b4OXz16kGLfA97PNE81wYtUS4aFobMsjHyJ1OsglES4OazjswQ/vMqNlQd4nR6Nep1CLkcQRoyMDpMrFKhVq3Q7HTrtDlJKikVNQJNS0Gq1SOIEy7Yol8uagKYEfU/b8NqWnVnaOlSrVdrtNrZp4fk+SRJj2TaFnIvp5EjThNAPSVVKznWzIiOh7/UpVYYQhTxRr8PffvObzB88yPj0FEHo0290MGPJ/FNn8Xox5SfPEF6+xXvf+xbd3QbKsJCmg9f3+Plb7wnjl5987ksJirxpU3RdbEMbEbS3GrTuL9K8dJ18YmCdOITz+EmMo5PQTyGISNY3aNy+S9DrcfSl50g36/ogEwKRdzAqRWS1iJAWaSck3e6QNHaxT05ReO4ibmKS7DZpbe+Qt2zSLOzDtd2999XJuRQcF9uyMW2bdr9LY2uDxuVbFHop1pFDWI+fQtZqqH6A6ni6MpaGTuSaGmbp9R8wMztD6fARLRuLE5LtDqobImtl3MdPk6sOEzXatDodEkOikhRp6AuQSFN9DBsCP/Dpd9u01tcoSAP78DzDn3uZITvH8u1bdDe2sIpFCsUCUkHoBzQ2tkm2G1iNHqLgYs1NYoxUsQ7MUp6cpmJadFtdut0OKKUvQknC6v0HbDy4z0iljKwNIxyL/soSdPtUnzhP0SxQ314nDENMaeiM316XzfU1esurqKVN3APzWIcO4lRHKdl5avkSxuQEizeu0dttYZhmdvJoEolpaMMA0zKxbIuJsXEKufweaERRSJwmmmEfhtkprS0MTWXoRDUkSmigNIXEI6EgBEfHZ7FtG9uyiKMY3/PZ2tkhVjExKfEAjIUgVinh4JK3j6zyKDTo0T8jG6LLvd2cBuAIRag0CG/GsBrHrCceW2mEIgLUYNqGKQyaaUo3VfRSwU994kX8ZgdQDNeGef3NNzl79iz17R0mpyZZX1vnwcOHnDp5GssyiOOYjbV1Zg8e4KlnnuHewj2uX7vG5OQkk9mOrFqrMDt9gLfeehM3lyMMQkrFEpZlMXfuAreuXObh0iJj46MIKXFdh16/j21b9Lp92u0WMzMzjI2Ns7W1hePaVCs1NtbXebi4iJSS9fU1Tp48wbmf+AJOkvL+W29x/eZNCoUCUzNTWIbF6soyu7tNuu0OfhCA0OBcKhZ1cEWaUsjnmZmd4fjZ85hSsLK8TDfTiOfcHJWidvhbfvCQnXqdbq/L+OgYUddjq9eibDiMP/kYw//xp1BhxPaH15CXFvjgm9/hT7/+h9jSZmbuILXhESYnJvE6fRqb26gkptntYNkW9V6bmlPmyV/65xD4vP/rX2Yz7jFmaN5EznBoRR1MaVMo5AnCYI+dPTs6heu4+niNIqIoJOfmqFWr2KbJxtYWQmhVgLEPsBV8FKxVBtYZO1kMgFDowIz9ci6VSZk03+1HOYmz12FrAxBt+ZuQcnz+GPliGVSKyMhL7OuwB3vnwYhZfzayDnQAhnLPwETvVOXeTnpvLz0YlQ921PvBeu+hCnR2cgqmhZkr6t1su8OX/+DLfMfz6SI5bhl0VUpfxVRsh4rpYJuWPveTCFKFbRhgWo+KBTHo3LO/I0RmFCP2XiEQ+vEbmi8llEDmcmwu3qff7lJ7/iKq26X9cJGd9Q16nR4jI0PEsS6QiqUChmEyPjHO5voGwhAUi0WkYVAoFIijiGazpYlitpUBeTGz5W1RqVaolMt73X6lVCQIQrxeH9/3KBQLes3iZln0fkiz2SQMQyzTRAqBYTkY5TLuUAVjehyjVuGt736LJ06fZ/bYMW7dvMHy4gpxs01lYozqkTlKn3uKD//t7/KD996msbODSFJSoaXSfhzyl43NV4x/cfHJL9mWnb2A+mCMoyRzswHDtahvr9N7+13kpZuI2CT3mefAFCTri1x++4dc+MSzuuopuFpzBgNLmizSyUTYEuEayGKOdKtDfG8ZOVomd3iOytFDsLUNYUAnDumHkXYvsiwSpYhSre2N0gRTSqwUbGGwubrGznuXiG/fIz9WxXnqtM7lNmNU10eWCqy9+S5eEjN68hTCFhAnyJKjDWJyDul2k+j6PWSlQPGFxyiPjiI7Hn63R0/E2NLQlV6aIC0Lt5DDtR0sBM3GLv7KCq2rl8mXKsz+xEuMWDl2trdYW9/AiyOq5QquZZGmir7fo7W4RvP2Q4q5EsbQELLkYs6MU56copIIQt+j3W2j0pRCvkClWKa526C+skTi96geO4Y1OU5w6y6SmOrp05Tyedq7uwRS4Zh2ViiEdFotOncWyO80kcUi5vQkzvPniBdWuPruu5rha2S7OPHohB34A5uGicwsLPP5PI5j0+v1aftdfC+gXCzhujlyjouZXfyElEhDEKUpATE9AhpJwGGzzNjcLJGnx/l+4NPr91hurRESESiFyLzEAUJSfDXI0xkssNTexIy9flvs6bL3BuKZRWqMIlCCnhJ0E/AEBEIwYgiKUuAr/VyV0NGtG0mCLWDWMvncM59k4dZtDh0+zAcffMDw0DC5fI5uVydeffD+B8wdnKNWq9Dt9FheXubIsaNceO4Fblx6nxs3bjI7e4DR8VGWFpdwcy7DQ8O8/uYbVMsVjhw9zNb2Ns88+wyV4RG+9Vd/iRCCQ4cOsbGxoa1lkxiVagLY9Mw0hw8dptvrsLq6yuTkBFJKlpaXuXHzJv2+x4kTJ3j2p75IeWSM69/9Dndv3WR0fBTbshkeHmJna4edeh0/CIgCXXgNMi0sy8LzPCbGxzk0f5jpA7P0Oj0uf/A+qUoZHRnFzeeIwpBGo0Gn09bvgGURpTHdepOxoWFGJic4/fNfpPLYeeKlTT78yld57y+/zhuX3+b4/DE6rV2mqiPUqjWqwyMs3F3g++++yf2dVY7OHeXg7AFcJfl3969yIVfl+LHjTH/xP0IkAe/+m9+nL7pUZC4D5lgHxqQ6xc+1bfJ2npy0cRyXhxuLeKFPznYZGx1DoM+LOEkIAh/HtvdAV2ajf6EyIZQaNKEDguUjCNYDvH0g/JGReGbQ8jHS2QCKBveke+blECvFsal5ysPD+hi3bB1MYpr7wkCyQ14YGmAHQJ3ZhH709qO/t59g9hHS2p7EikffV4kez+dLqCRBFk1+69d/g2/6bTbThBEhGTV1AVMyDKqJxVhtCMPU0bftbhekwLYtrGxd9FHAlnt/S/u2pwzclYR8BNhpEiMtGyyHfCKpnjtO0uzTWFrk3vVbtDvdDJg3NfAWClSrFRzXpdvu4mR22lJKCvkCzd1dfD9gaGgY3/dxXRfbttna2NLOg2MTBEGAENoV0DQNVlbWEMDQUJVisUgUhZnhjqTX77HbaNDt9igXi5RHRpGmiXDzkMQIw2HlvffpNBucfe4FrFhx5fY1TEzcXIGTp48y+bkXkW6OS//qt7m3uYwdJJiWiVEo0IsCOt0uXRXwamv3FeNfXHjqS0maIJSuGE3TwrQklqn3jJbQe13Tdmm1W3gLC4Rv/RDTyGGdv8jhn/08slImbXiAPsBE3kGkCSqM2Qt6TxKIE4TU1qOYJmljh2RjC9Xpk//MCzgnzpCLHdhtaMtTaZBGidaxKUgTrfmUhqELM0NSrJWJUGxfvo3/wR0ct4x95izW0SmC927z8MYNTj77Ce19a1koP9SjrShBpCmikEPWyqQ7LaKb9xG2hXv0AKVjByl60NptkJBiWCZxGOoqO06Iw1hPBGwTaVkE69s0bz+geHCa8ZefZ3J8GqPTY2V5CcNx9RsgDAypd1brt+7SuXOPAhJZKiNciX1yjuLUDGXDJQ0CojgiCgJSIGfb+L0e2/fvY/Y9CieOI0eKNK/exnAMhi6cpaIsGn4HYu3Kk7McwjhkfWMDr92iqFLMmVHu/vWr7NYbFIp69MYeXn9UFiKEQKWpDlEwDR3iPjyMKfXr7/s+SqUYhqEvaonWoUZpTF+FeEqPne+GcGZ8gtFiDdswQegLZ6O+w7LfZDcduJmBhYGJzjwPlE4+ChUEWbccqr3LJka2Z3xkq6LH8gl6Jx2jCJUgSAU9BAEQk5LDoCA1ZQ4BEfpaEaMwEDwxe5SJkXHiIMKyJAv3Fjhy5Ag3blzn/LlzXHr/PaIwZmxiDJUqLt+8wrlTZzl78THe+ParXL97i2eeeoZarUa322VycgLfD7h+8zqjw8PUhocIo4jHnn+B5Xv3ePeddxgZGaZQLKLShMWlZaYmJzEMvUc7eOAgrVaLN996k8mJSQ4enKOxW2d7a4fd5i7zB+d4+Rd+gWqhxNU3X+fu1StUKmWGh4ZotTo06g0QgiDUWdemqRnQtm2TJDGO4zAyOsLZs+dIVcrW5iYLd+4yNDREIZ8jCiKd0rXbotVu4UcRO80mQRLjFvOcOXyUCy8+z+QXXyZXrHLvr7/Ja1/5Kvdu30JFCadOnub4U08w/6u/hHfrFu+89jb9Vgcrn2NlcZlm0OLoyByPPfY4tm3T7LU5aru821yiInJc+KV/TnjlJm/96Vdppx4pElvorkAILT300oC8lSeXczXZJ03peX1Kdp5SqYwUgiAKCeOIIPAyK0kdG2kYxqNdaZqSqjTjYpAViRropCEzS85s4pOqj4G1egTy2e8+gmzdOaqP/GPvdnBsmpGJSe3s6Dh6JL6P8LbXBUupO1KZ3S+l7kTlj7gZj7pt3X1l4SL7wPvRSJpHzHTQf8cyEYbCqBR580//hj9ev0NLwbQw2BYp2ykEqS6AXWB0aAQhRBYBq9UL/Z6HY5nYOe3rjZC6EBjs6NM0i5REP6/swQhpajDHJOi2qW+tM/pzP058b5HL7/yAtQfL7G5vU6qUWV9do1gu4eZzFPJ5XTC02tRqVVCKfLFAGIb0er1Md63odLtUq1Ua9TrdXo/Z2WniKMH3+1SrNXq9Ps1mk2arxUwWxJOmKXa+iFOqkAY+9XqDMPCp1YYYHx/HNAwSXzPIZW0Imc9z443v8/2332RyZoapz7/Ag3feI+h0OXPyDHlTMvLTXyT84Brf+uM/0h4Q/T5Bt0sURLS6XdJ+n3bSZSvq81bPe8X4ry8+9aVUCizbASFI0pgojlAGCEuDi1SQpgrbzuFWqnSCmP7KCsHN24iNBtbhOZynTmOMD4FUqFYbFUUfrS11WamZ5irVxDXhQKJTauK7yzTefpPiuXmKz1zAKZYxmj2STp/ElOQcd09KFKcxiRTInE3o+4ggwjYNotCnv7KIf+UqcqOJ89QZJh87h8jZqE4H1Q/1yN60sqpOISypu38LhAlpu0da76ACD/fZM5RmZ8kLi6TTJQ0jvCjU/rQoTMPUgvpYW34KKfC3d9n+8AZFJ0/lhQtMzB9k6f59VldXstG1wDUkpVIO2zbYXl6hfvc+5UIVpI3IOZhTw+SGh8ljQBzTDzzSOMEyDAr5An7PY/PuAqLZp3rqOEapRHR/EVktMXL6ONVyjZLr0m21KZaKIAWGhG6zgbuywzuX36dYLODYTrYJfpS4s1fx6tZBV+RSZrIubT4xOjJCIdMzxlFEu93GC32iVJufRMSExEgRcSuKOGUbXJg/iVDg5hz8MMTzfDZ2dkhFRFlqBzWFopXG7KYRItNxx4CXgXasFDHaNU2gJWW6m04zTbjSO0I1cAaHWEEsFEEqM4AWlISkssdvEURKEQOOEJgCXrzwDK6tWcJ37tzdy2Q/efIk9xbusbW9w8jIMMeOHefWjZvk7RzPf+J5vv3q37Kw8ZDDU3OUSiU6nS5nLl5kbWWZdqfD7Ows5UqZcrnC/FPP8J1//zWarRbTM9Pk8nmiMCRNUvq9PmNjI5SrVSrlKncXFmi3W1QrVXK5PJcvX6Zeb2Aakudf+CSTTz7Jzb/7Lj9483XK5QqHDx1GqZQwjgjDkDAIEUK7qJkZw1YBeddlYmKSEydPgoCHDx6QJAmFQpHRsVF2201u37hFkiQ4ORcv9OmHAblCjtmDB3j6059m/gsv45TytG4/4Nqr3+Xq330fIQVHjxxh/vBhJkdGyZWrVN087vPPYb13hU5XZwYLQ+L1+hRw+dSPfYbKUBWZKrY3Nri6cp2ctCgmFuf/6T9B2AY3/vjP2Q7abCUReald6gwBEQk2li7shaHdDeOEQi5HLlcgigJ8zydOE4xs7WOYOrlLykyelgFwonThqQYvUgZshqGBfSDvGuyUB5rqjwA26R4O7ldjD1Y1g05bx3DqvfhkZZSpAwcyMq+trycDT3GRLX8GnWcmbdIAazzqtH8kCS0bqWfn957n98A5DPbWYYNRO6lCloqoyMcYHuUH3/gWv/bBa3hAQUhGDegrwRAGRSkpSEhJmBoa1wVAmhCnKZ7nIxEEgcdwtaYBO9uRi6zoIIlJ00Rfh6R22AShu1MhEaZF7vQhSlOThJcWeOtb3+H6tSt43R61oSFarRYzs7M4rsPw8DA79QZREDI+MY5KU2zHZXV1jTTRXvkAxWKRnOvS3G1SKhWpVCsEvk8+n0eliuWVFQzDIOfmGB4aJggDcq4DStDY2WFjZQVDSkbGRimWq6R7q0E9qdpp1LHiiHdf/z6txi6HZg5yYH4ew5cUm30CmZAvFBn67KcI3niXb//NN4k9nyDySCKNUd2+x07coacClpOQd+OEFT98xfi1/+q//FLeyCOjABVrEoWdc4kTRdwPdFerHu1JzFRhpgnSMkltm7TdJ727RHj1FmmjgzExiXVkXod6IzLabwpxAlYmU1CZSbsE4boQRfQadRr9PiVlES/uIBwbY3oU9/RhrCBlu1UnhyBOUmQ2KrJShaF00pMpDYxsV6NSRX1xhfD+Co7lYAyVMSZqyJJ2oFG9QNumllxN6Ahj/fgSEDkb4VoQQXx/i/jBIgjIzc9SmpugmBh0+z1IEi0BMXToCJaJEBLTdTEsg/7GNvXb9yg6eSZOnmZmbIy85bDS3Ka5vUOq9AjXcmwsIVm5cYN0fROj00YYJkatiHlogtyBaSqVEUSqx/xhFBGLBKlSGtubbD98QNTYpXLoCMIwUT0f1eoiCzmqJ48RRB6tfg8nThkdG+P+3QV6nqcTzZQ27TcMQzMpDf21FEIbE2QVPuj4TmNfGIFhGNiOjZtzKeRz+nXOpHl+khAScSuM8VLB0/YIkzPTREmEYZr4fV+DvOehUJgY2MLEEVZ2nUnpKT22HrDBeyplN5FEaClWhPb87qtUe9qTEisN83ss8uwsMtDPw0BgpAlDpsIVIqPFZSElgCkEZcPiJz71Mn7fY+nhIr7nkcvlmJgcp1Gvs72zTa1aZfbAAXZ3m1rrOT7GG2+8SRSGzM/OkSYJhVKR8bFR3n79dW7du8OBmQMMjwwzPTVNq9Xk1a99lVKpzMULF+j2euTzOaQUrG9s4roOx48dx/M8VldWsGwb2zJ5uLRIHMcUS0WeevIpDhw7QX1zjR+8+iqGaXLkyBFKhSKr62tEYYTvB3h9Dym1Nj7NXMlqQzVmZ2apDg/heX1WV1bwgwA35xLGEZ1Wm+2dHTbXN9ntd+lHAYaUHJie5okXX2Lu4kVGxsZYvXGTN77279m6cptmvY5dLXNgdpqyq7Xt/SDAUIpCpYpRKeG+9BzhpSsE7R4GKYbrkMYJD3aXaW3uUhseIo5jlpeW2OhuUfCfOY4AACAASURBVMblsy9/jqF/9EWia7e5/rWvM45LU3lY2fhWF2mKgnCJVEwQ+eRtl1QlCCXodrvkc3lKpSJSSlSiskZV7DmUDW560qTHpyIDY7Fv+kQW2qFU+qhp5tGYWzHosAeA/ciVb/BTum8ZrJ/0XtpXCZPFIQ4cOaqByrLB0BPBR0EgGYtjfzDI/vH3/u/tZ2Pv3S/2WYwOAFw/LjE4rTOymbB02pUQgg9ee50/eutbNFNYDgNGDJMw1Y/dRjBYFsQo5tyKbtSNR4ZHMtOuN3Z2IInJO25WjFiQ6KZOGEZmsiKzx5YVFaYFUiCLBdJWh8UrV7Ask6JbYGR0hDAMGRkdZXR0FCEk9Z06UkAunyOfz+N5HstLy4yPj2p/gYErX7tLnGhdSLFUwjK10Y7veyRJSqlY0gRk2yJNtRdJo7FLGAW4rsPk5BS5QmGvGTWzlfLDxYeEccTw8AgfXr+CYZg888ILTBw+zOUP3sXyPGqffJyhoyfJnTvMvd/5M3742vcwDEkYBagkJejH1PseK3GHtSSir6CXKq56Me04fsX4lc9/4UvWkWmcU4ewCnniVod+p68vjEqSpimG1B2GlsWq7AIgdNxiziBxIPB69FeX6V+7hrGyiTExgvPseWS1hAojlB9oc46CJpQJx0RYAuIIv97gnQ8+4LGf/ALSksiCTdLYJdnYId3tYh09wNAzZ7DyRUwUSadPoBKSMEYKqZndQpDK7IRDkwhEGtO4/5DW7buwtIERS6z5CeyLswhboNr9LO1KgjQRtquTwgyBkCmi4HLvzk2GRkdJm21UqLBOHKR2/hRumOJt7pDYEsOyCA0IhTajN5RA2NrZrFXfobm6imtIckOjzD7/NJOHjrG9cJ87D+5j5G0qOZdSuUAQ9mhubdNZWkV1ezjFqra0s2wKp4+SHx/DEAmd3QZ+r0sp71KwHYSCxvIyxDGWJbHmDkIU49+5T2lqkomnniIfxRi2y60bN7AH7m6Zcb6ZyR4GHYQQQhNxBiM5keVcK6VH3qHeA0opKBQKVCoVyuUyhZI2uO+GPmEc8L0g4cdyLgemDlIuF/HTBCkMet0ezVZTgyQGljBxTQfHsnGUiaEM8lLhqVSfgEKQF5KioZ0RPQX9VNBXes89oJBFWYSnJpMJrGxsbgo98ctJzT4vSf09W2hP4kH4ByguTh/l1MWLtLa3uXn9BqPDI8wemNESputXmJ87RKVSZX1tnfGJcc4++RT3b9+m2+1y+OgRbty9ybmz53Fshw/eex/TtnEsm/MXzjN26ixX3/khO/UGKMH09DTb29vagz8MSVXCsWPHSZKYpaVlcjmX0bExpIQrV69gWRZPPPEE888+x73Ll7h66RKdTpdCsUipVKLb6VJvNLTxA9Dr9lBC4bg5SqUSBw4e4MjhowCsrq6xW2/ogsm2icKQbrfLbqdF1/e0iZHvUygVee5TL3Luc59l+MJJrn7wPtfffItrb79D6gfMzcxil/LY5SKGhMDzUYBhW+RLJb1Ss0ysYg7nwimC9z4k7vaxTYPq2ChD1RpFw2Vh7SF+z+fQ/DxzBw5y5sAhylaOA+cv4L70PAQ+v/Gb/wsxfeblMAERkUo0ICCIRQIobExIFUmcZBpziWFK8sUCnucRxRGWbWOZFlEUZnaiCSgNLtqHXWqXzSTdB26ZB8BempRG8j2i9aDjVmqPPf4Iyvd/xR5pcvCdThoz7lQ4cuqUnt6Zlt6DOu6jjnivi/4oMO+NxT92GxQEj4B78DuDKiPbFw/G/DLztUBBEiLzRRbe+4Bf+9u/IFKSYUOSkyY+ikQI8gryhsRLFV6qn98cNpalVy0ymwIopUjCmFa7Ra/XRxqCyuQ0pAGtRgu3mEOWKgilV6ZkkxcMM6t0YrrLy9x45z2au02GqlVMy6Sx02BsfIxCsYAQgp16HdOQlMplhoaG2dzcoN1qMzExjm3ZuK7D+voG3W43A++MD6MU29s7e/4CSZpQLlfI5fPs7GzT7WiJV22opl9bwLY098H3PBq7DXzfJ0kTcsUCuXyeVq/DwQNzzB47wfbWGq36Fstbaxwfm6Tw+RdQnZg3/tW/ZWvlAWESs91uI2Jo9ToshG0+9Hs8THTE8P0YLvsh/+PEQb7W3HnF+G+f/dSX4uVt4ntrGBM1Si8/S2FqHLebEPc8ysLCqhWRpr7AqzAiCUNMy8DNObq66vvIFExp4eRLNDttelev03/9LWyZYp8+TO4TZxA5m3h1FxXrkwADpFtk48oNjp88jpV3UEEIqUQ4OWSlhLDzJJtN4nsryGoR+8Qh8qfmyHkpqRfghoo0Z5KiiUMkCVHo61WPAMfW/tk9z6NV36ZzbQFrqY4xPot18iiYLmm9rY9vR0IYonwP1fNJ67uUHQtjaET/Z2mIt7gKmy2sU3OUzp/Cbvp0N7dRfoh0HKJEJ5mRJMgMEA3Lotfu0NvZYXvxIWVpMfnTn+PQ0SO07y+ysrhMGsYgDVw3ry80CWzduI21tIU9PY4s5lB+D7tSoToyTtnJ0dhukiowbJ2YEwc+WytrtFZWsB2L4vmzkCj8xTsUPvdZLv3B79PqdCmVS7rwQpAkccY30S5CgwsUg05jrybXH2mqw1R0w6G7bgGZXlfiWBaOaRMEMfcDj8dKw8xNzxDHCW4+h4pjWs0WntfXUwbxSEY0KAgQaSYPFPhK0UxT+lkyHGiwNfXhQ4rAV4JuKumlYEuFkzF4k8FzQT8/BJhC6eNCkI3hdbprXuqd+acfe5qR0XGuX/oQ13IolctYlsmHH37IzPQM01NT3L17l1qtyrnnP8lf/NHvsbG1xfFjx1ldWWZ0aJS5uYNcvnyFI8eOIZQ2Ujn67PN84w9+j37fY2xsjMZug6FaTXvb2zbVaoVabZiFhQUAZmamkdJgdXWZVqvN0aPHeOLzP0nc7vD+9/4OPwg4dGgeIQwaO3WENIjiGMOQWJZFGEWkaUwcx8xMT3HkzDla9W1u3rhJFEdMTI6TJAmNnQa7rSatTptOr4fq9Ok1O0yOjvPSp17m7H/xc9gP6rz/rW9x6dXvYoTaX/nQoXkKuTz1ut6lW7YO/HAsOyv+LDBNTBRWzsYen8A6MU90dYGcitjd3WW728OxLIarQ7z0Y5+jnM9RHRnh1r1bfO8H7/M/3LvOXC/m1D/5WcJrd3n/q1/hvQCmrJjR4ihxlOIrPe7vqQhXGBQMVx/Tg920gHy+gGVZRGGkOyuVUigU6HQ6GMYjvbYwZAbM7FmbIgeGPezxchFqz0ZTDMB4oMEm3ff1R8H647psvbLR3IuScDh19lzGrUy12YZjZuYpRjbd/jgw7ydw7WeL7xuBD8bgA2BH6bH0YARtmXrKKaQOeyLFGBtm590r/K/f+CqbacrDNNHXCshsg6EoJZZQ9AFfCHIChlFUCqU9C2PkI3WHHwQkaUIYxhhpwtUb1/i/XvsWViwYrZZIogijUGDPBnbwIRQijjEtE7egkxSXl1eoDdUYGqrRaXf04MGQoATFfIEHDx9gSgPTsqjVqqRpyuKyLoCHh4dotzuMjo7Q7XbZXN9kdnaGMApIEsXoyAg79R3W19cZHx9nanKSJE1oNHaxDJNqtUa702Zja0Mb8Dguw6MjOIU8sVIsLdzD8iKmf/EL1N+5Qme3Reh5PPH4cxR/+iXCD+7w2u/8HtHuLmPj43T9kFvNZVqJz0Lc5WqcsJwkFKWgRcpC2Oe/n3+c8fkp/vD+3VeM/+5n/5MvGbUKolQgXt4h/OAOSAvn/GFKz14gbXaQcYTf6dINAi3bMfSlMo5CkjQFYWgTFNuh7/ukcUIvjGj5EZ2HG/g37sGtZaRbwHnyJOZkVTvn1Jus3bpJwclRGB9FDg3p8bSwEbaJzLsIG0TRRRYckvUdkoerpNst7MdPUnr6FETgNTbptTskUmJJA5VmG02lGcNKKaQCkSiQglarTefqddSN29iTw+ReuoBwTdJGm3RnlyQIEFFMa2ON3PCYJoA4NsK2sSplhAnxvXWS5Q3sM0eovPAYOWHgb/zfdL1nkJ3Zeef3O+fNN/a9t3M3gG400MgDzAwmMwwpihQpUV7Z0kourderLa+rXKraKle5XLWyP5Auf/SW47o2abUipdVSXlEkRYrDMEOJ5HA4iTPIoYEO6Nz39s3pjccfznsbINduFIBB6kYP3nue8/xjjeFgiLINpJCoKCGKY5QQWNLAsgwMw2CvfkDzvevkDYvJj73A3OJpOns1NtY3sbI5vFKRxA/JOi71QY+967dItg9w3QLC9pAZF3NqivHnr5KxDGq7VYIwQCQ61clIBL3DFnv3H2BFEcVXXmD4o5+y9nCTjG1juw6B72NaJsOhTxSEWuGd3vxHUYJH4RHpBqEFOaOja9SYo4VmGk0T2LZN1vWYm5rmorSZKJXJFwuYpq7Q9IdD6od1ndWr0uYtKVCJ0iH+T4CIo9xwT4AndUuYKTQFYgv9NVTQSwRdoIdgmHDUFmaIxwfm6PBE6B87QmAJHUfqK0VRSiLg089/hHgwZGN9ncmJcR3ssrtLr9vnxRdfZG9/H8syeOHFF/nOX32dVqfN+bPnqNaqZLM5HMdlZeUBi4sLCCk4dmyeEwsLfPdrXyXjZjh1eok40Tx1JqcDPSYnJhn0+9y5exfDkJw5c5Z+X/tKxycmOPfpXyGnEr71lT8nCAJOLJxgbGyMfq+P7w/x/QDTNEniSCuUY4Xr2szOzbK0dIper8fKndt4rsfcnE40O9g/4KBWQwj0MxrFCCl58YUXuPpf/T3mzp1l/+F9/vaPv8Kj9TVyhTzTszNMT04joph2t0Nr0EMJ6Ha6VCplSMAyDM0TWzaGbeGahrYIzs1jzE0Q3ttEuBbl+ePMnb/EWD5P1nXpHh5y8+ZNPvzZ+6yvbRCEXT5VnuaZi2cZ//zniFY3+NuvfoW9WDJvRYShjyU8LCS+CslJE4kkVjGOYad0la739bzMkVfasm0c2yWXz1Ot1bBtO0WLpO6pToVkR0PvieHx2D48sliNFNajX09DU56weP1/Deknv49S/YgVSa48dQmkiQpDZCGvoek0ZjUlov/j4fwfBajweIiPBvqTkLhKP5H09wnbQXietsHmC6ggRLiCf/Ev/jlf6TbIGhZFKbVyXoANuEhsqQd3X8EQRV4IHBkylS9jyXRgixRJiBNM20AB7XqDu7eu85VHK5ywDJbnT7LbrDExMYkx+nxSkbKKQs3pA7mJcVrNJvVGA9OymJmZIgwiatUauXyOjJfBMEzWVteYmZ1GGgbjE+Ps7+6zt7fH9PQ0rusQhAHZTIbVh6tksxny+TxD36dUKlPI5rh16zbFQp65+XmUglarSTaXY2Jikl6/x97uHgAT4xNUpmbI5LUVL0oiojihFw6ZXVzAUC5UDymWSozPzOJ+4ir+27f54b/7M4a9FlNz09heBj+KWTncwcSgmii244RjwmY9GfIrrssffPLzqDjg0b1Vvt09/KIpUuhBZl3EwrS2MHV7DH9yHeFksZ8+g7U4h/Nwk9y719nc3Ub2hphIcvkcMuWNo0ThhxoaQEHR1f2giVLESUR15SE82kD9yGb+4iXMpQXcE/M4u03Ky0uofh81jMHwNLchJSShtoQpiZI6fEWfxCb9t69huhnsS2eYfOlZgp/dId7bp1rbxjQtoijEdCyUkAilUiWwwpMmOdPAt2Lavs/h116j8PpPKb30PNbZs1jnTxF8cI8HP/kx05MT+uO7aaJbFKKUBMvDmPZAQnhvjeD2Gvb5eaaOf5yJgwad+w+otRr04oC86WCGEYmQOjvYNslZLsiErdV1uqsrnJ48xtLnP8mSEjTeucbmw1VMU9K3LbxcDuG41Pf2ONjdw81lmVk8Qeb0KVSvjXtqidPHjhFv7dDa2KbdamK7NtIfULQstu7dobAwy/q9u7pO0DYZxBEq5bA6rTa2ZROF2jdp2SYylGRz2VSUo2/pCXpYS2lgGrrfOklSJaFSmutBQ+lmCovNHpvXlxXTIAhC4jgmjmJipYeDlf6bJKmdwzRMRKyQqc5bEWMLiYEgRGGQ6D8jFInSG3RO6h0niqArFFUR4Sf6mM1ILSgbKi1eS1BHMHmUWll66fvpK8WMkWFs/gTvff97uLZNr99HGgbtVovp6Sksy2Rl5T6f/exn+dnPfsZObZdzS2cZDn3yqc+z2Wxy/vxZbXfzXDY2HrG+sc7s7By5XA7Hdbl77z6u67KwsAhAtXrAYb3OwsIJNtc3uHv3Lvl8jvNXryIsm3f/4v9he2eXc+fO4rouB3v7eqscDLQadmyMMAwI/JCx0hjj4+NMTE2wtbXFBx9+wHi5wszMDN1uj2rtIQmKoD+gdrBPpjLGwuQMc2dPUzpzmnizxvUvfYX19UeYWZf5xWPMlqcIw4B6o8FW/VEKeZuYUuKHuvVKKLBtC9tx9DamEggCBobAJY+wBMJMELZFfNBh0Opyd+uH3L5xC0sJFhZOcOXKZaq1Gtdu3GC12UIFAXMvvQwyJLJictLkpJWglMFm7HPSlBSER8XLM/SHNJOu3pDTgWSkg8q2TDrdHoV8gVw+y2G9wfb2Fq2wi2PbZLwMoAgCnc+uEl0a4TjajhTHyRHffTR4hdDP/hMDWaCpl1g9iUmNroz6bdTf9RgY198O8PWW6eqmPQBhjtThervWEP1jF8eTbsxffPu5Bq8R5046pE1x9HcQlgWJ1hKpbg9ZKvI3//e/4t1hmzHLxkBfak0kTqKBRtDFjkKMtMT6Y9UTRRIlhLbSKn4FURjg+6Pce5/dVo2u8vnthXOcObnEqVdf5uD9m9y5do2lU6dxHRtpuZrHjwJQcO/OXd3XJySOqxuxDmuHJHHCxNQkQkC/12Nv74BTp5fodnVr3ebGIwzDpFQpp1YsD98PaDZaFItjadpZwFihyGGtBiiKpTHcTIZarYZjO2RyOeqHh3S6G1TKZY4dP6a91tIgDob0+n38ICCKI2zXY3pqhu/98AeceviAS5/7FBvvfUB5mKH3gzf58K138GwH1zbTgKMqvf6AF05c4ObmXQ7jBE8Idgn4+9lJPv3qq9y/cYta/RBfpa1yf/Abv/UFrFErV6LTwUxL+4MXZwhv3efGv/4yVqND5tQppj77CmMnF/EQhI0Ovf6AXjBIB4DelEzTRJomcmT3iQLde65iXGHS2t6hf+024sEaxeev4L5yAWN+AhXEJPWu3q7z9pGiUNvDlIaHEBDr1BsV+prn3t8haRxiLc0z9sLT2ENIWl0awwFDEz14TB0EEqsYP9QNyAKB5Tr4oU/z9i16164RPFjHWzrG5Mdfxjt5HBUmKfylIbN0Uuk2M8tE5vMI1yTebaGabVAG3rljVC5fZKJUoLW1q9OVXBcz62obSayQSuHYNjnLodY8pPHBbYY7+5Sm55j95Y9QLubZXFtjb3tHJ/bkC2l0a0xte5fG3fvY9Q5mxsWcn0ROTeAdm6dQzBO1WtQO92m165w5tkRYb7C2ukGoYrx8FsvRL8SgPySKIjrdNr1ul+FwCOjtyHUdwlBrBIQ00s0jwTQNzeGIJw6FdLNIkiRdBCSxShC2iWXqAg8pJUHKkx7UDvGj4KgmT8PiAmmk8Hj6Yo9RmJhYwjjiKmW6dZtC+7OHStFNtGULFKFQ5JVJwYCchCHQVYpOIhik56SNJEYP8U6SEAGukHzszNOUHJet7S1My8KUJq1Wi4yX4eTJRa5du8blK5fZ3t6hVqtRKpSJk5hsNku90WBta43lpWUmJibJZ7O88cYP6HY7XLnyNF7Gw7JM2p0ug8GAS5cusruzy9bmJuVyiVKlzK3bt6kUx3jq2WeYXD7L/fff4+HtW3R7PRYXFlBK0e/1UEoRhCH9wQCJ5vxmZ2a5eOkShmkcQX29Xo9ypUwUx+zv7tHv9uhGQzqdDhXT5ZmXXuTKr3yGSnaM9t4eb379r9k/2MPIOCwsLZB1M/TbPXb29mi12npDdex0kRPEUUicJPiDIeXxMioVDgnTIF8oUJqcJrtwDNUeEFcPab/5AX/2R1/m/3zzdcqOw3x5jOJYgatPXyWOI8YKRUCwu7+H6Qt2/Dqn8iVKzzxLsrLOw9fe4HvBgP0IyoZkTAoCQlphHwc7rXfVHmbbMLBtmySKMSwL27bI5/PEiSIKQrq9LhnTxbIs/OFQJxMqhSEklmli2xaGaR0trk/OP+0wEU+Izn4BFk8SlHjc2DUSQY5Gd/LEzyRHmFLCpVPnsTNZjeh5DsL1UnvXCOZO+d2Rr1qORGVPCsy0ME2kf24ULXskMpNSO2XSs1Tbp1LayBB845/9S97ZvM1unJAXklAohJI4QFbq9xEpcTSsQ/QFOoMiVIpFt4B0bCxD10rGYUSv26XT6bA9qDJuFfjY1VcYRD43b98h2KuSHy8zPzfPw5UHFPJ5LMMg8ftsrK/zg++/wf2th3QPW1x5+gqFXJZmvUmr1aZSKVOplLl7595RUUcum6Pb6bCzs4+X8TANk2Ihj1IJ+3sHuK5HLpclk80wVhqjVj0kjCOyGU+Lhk2DsbEyvV6fVqtNrVbFsm1mZmbIF4tYpg61OWzUaTaaBH6A63kaxVEKz3EYLxYxchnysUFUa2FnXPbXHiFipRMLw5hq9ZCNgx1OzB9jvFRmb2+XvTgkL+C/u/IxLiwv884H73LYbhCqkKbq8WZv+EXjD37117+gohjCMG2/UgjXQZg2SafPO2+8ztLp0+SmplHdDv3r9zGcDM6V0zhzM2QyWTL9iH5/QGIZZL0MKKUrosMQKSWW7SCkQZIo3ZAVxtqHLSXdGzcIPriGOOxjzlawPnEWw3KIHtVRgwQ1jBB26tdLYlQUIYRCuBZGuYAcH0MWCmz99EOa99ZwD7uYx2fJvXSZop2FRofhMCAJAmKpNzo5evgBUymsRAvphJR0W0387X2S3X1M6eC+fAHhWRAOiWsDBAnC0xY44lirTgHhpJ9jb0jz3gp7H96gWJqg8sKzFEOodeqYg5BgGGB4DqZlIRAkkYbvpWWCaRDsHeDv7OEUc8y+8Bwnzp6ltrnBwX4Vx7OxbId8PgdK0WzWqa9t0L37kKxpIst5rIUpMktTjM+eIBsocs89xXvfeYOWP9TKbtPEkRqeOtjawXFdEAbFsTGkFHT7XUzLZLxcYTAY4LjOz20X0jBSjm8EHT4+teTI9ykgCiPiOElVtjpMIokTLMchm8nqsJUU5kuU0kVwQhx1CoOOUXnyy0hAZgiwhC7+8FH4Sv+cJ6CAgSsFs6ZWfSuF5rhjSVtBkAhiBEokWGiOPETgScHnP/Iptra3CKOQYqHAg9WHFAsFJicmWFtf54UXXmB3Z487d+8yNz/P1s4Wx44d42D/gF6vSylf5IXnX8SQknffeRcEnDhxHMd18X2ffm/A9Ow0c7OzvP3uu6gk4cTiCRIE9e09imNFLv/mb9Bbe8QPX3uNXDZLLp9n0O9jWRbtVoso0X3LQaST4kDxysdeJed5bG9t0Uwhw1K5xMbGI6TUCEECuq1KSD7x8sc58dufxzzo8NYPvs/KrVs0Wi0WTy5SLpdwDd0mN8od0Bcl/W+lKRM5MnsQBAEKcF2bYrHI1PQUxfFxbMeltr3J9Q/e48HN6xQmZuj0WnSaLT7z3Iu8/J98hmKuxMHmFutrq7TqdVQckc9muH/3Pjf9A1bDhN95+ZfJff5j+O/dZPPhGt3WAY5QFKRkQEQzieiqhKJ0KHpZPNc5iiQddWGbppm6IiCKQvrDAVEYYjuu7g5ItFTRMAxc18XLZEgSxXAwSAe5OBrUP8+xjtTlT3iqE6V93Ee758+D4qOBPSq4UUIdVdGenl8kX9F58yLj6WZCO80VH6WXPRmGwpOwuJE6omTqwNE+7aODLh3owjD0JWA0cZUBicBcKPPD//Xf8OcP3mc1inCQdITeTwwEjtIiTRDEKt1btM4OI/2qgHHDxrF1N3YQBAy6XeIo4TBocen4Webm5rl1+ybb1R0KbpbhYMjSySV2traYmZnh3u27eJ5LHMf86Ic/JIoT8o6H47ocP3acarVKEARMTk0ikBwc7OsM+dRf3e/1CYKQXC6H63rMz8+zv7fPYDCkVC4RhiHZTAY/CFl7uIbrueTzOXqDIRnPo1IZZyN1Y+TzWfKFAl7GO0KODmpVtrY2yeZyZHM5CoU8g+GAXDZLNp+n3+vS7XZ5tLYGw4C5j79M9c59/OGQ/qDP/v4B2419sl6O5eVlpCFZXV/F9zucNF3+7i/9CoN2kzvXrjMI+/TVkJgIKQQ/7A2+aPyTz/7qF4SB7sJOEjC1kjupH3Lv7bdpHjY58/FPIqRCeC7mWJFkr0Z4d11zVidmcJ45TW52Fi9SDKp1fJHoTcgwCOKYKE7ANDFG4gYpMYVOEItNi043oFk7IH74CGOlhhyv4H70CuaJSf1i6A60mlulmgpLe56F7RLX2vRur9BNQo6//BIy45IcNOnee4gzNUHxU8+TL1TIBiGNgxqRLXE9Rw+uNNs2UnqDV0mC7dkooRh0OzQ3NkiuPcC0XOyLi1gLUygVkdSbOgTGNBBHAimJChKkI2k1D8m7GSzDJtrcwTw+y8SLl8kUy0SDHofdNv5gqE3yoc6fFaapfdyWoBcGNHb2qd+5j+n7zD37HNPzsxzsbHFQO6DRapHNZMjnsvrykYQcrq0SbWxjdfsgLGQuR/G3PsXqv/26tgpJE2lK1KAHvR6ZUhF/GOJHIVIKXMdh6A8xTJNLly5SPagehUskI+gtvYknafLbaFiLtH5QpuEOSimkoa12mv7Wx5SQWoXruh75XI58oXC0eQ+HAYNYe2UFEkMYWKaRfgh1BDdKwEClQ0QP7pxUeFJhC0FGQj1WzFsmJgkgCYBWImgDAyBQIJTEFDprvJ/AspXh+Weeo9tuA4JOp0Oj1eTZZ5/lZz97n4sXztNut1h5sMLpU6fZ3N5kfm6ehrAuTQAAIABJREFUZqPJZnWHqfEp5ubmmJ6f5xtf/xrZbC5Vy+rADWlIZudmuX9/hZs3brB0aomlk0s06w2qBwdcefoq0y8+w/Wv/RX31x6yuLgA6HCadqeN57r4fqBhWqETpM6ePcPM7Awr9+9Rq9ZwXVdbo+KI9Y1H7O7vkcvnEcDMxCRXrn6E07/zK0Tru7z37/+SteYeU+PjTE5MUCqVaLRa1Gt1Ou02SimiUMPDAlLbn6FVv3FEt9dn2B+AgLm5Wc5evkJhYhK/02F9ZYUHKyu0mk1mJ6ZYWlxk+h/+PbydffL5HEvnL4GSfPDmm/wfP/4eVu+QZy89Q7E8RqzggwfXkCLml0pzPPX7/xDr9BKNP/5z/q+//WteLs5yyvBAJTSSBD+dhllhYsYK2zBxXBvH1pn3ioTA9/GHQ/LFAsPhkEGvR5wkhJF+/kefnyUNfF8nS/nDIVEyamjX7gIt3HpiXI8GdapGG11iRwP7F/POBDq4J1a6/EMKiSI5CuyZHZ9hcl57sWUup3UzppUmnqUfWIwCVWTqZpFHqWCk4jKE1EUaI3ePGIWomGncp0x9zgphZrCWZvn+P/1X/OT22/ww6lGP9Ws1YRT7Cxap7hZxREfFQr8eHSGIlPbFZxSMeRlErLSbJNKUycdf/iitZot3HnxAFEeM2TkGQ5+a3+T80jL9XpdqtcrTV67QaNSJo1Bvt4ZFf9hn6A/Jelkcx8a09Od1//4KuXyOUqmE67kMhz7NRp1CocBYaQzbtrn24YdUxsexTG0d87wMjx5tEscx45PjWLZ5FMvbbLXY2toin8+TzWZwPY9sJocC6vVDdvf2cD2Xubl5/CAkIcG2LAqT03QaDTY31rANk8nxCcIoYmxinO0PrrPXOKTd6eAPfBKh+yqevfocvh+w8WideqvOVGWSz3/mszy8fYu7a3cICbEQJCLCEybPL13iTzbXvmhap5eJNjbRBnyFcD2Sdp+41aJ9UOXV//TvoFpVhONpAsawkKVx7Y/vtBj86AOk42Acm8a+dIqpj10huPmIg9s3qdcbFExHR5am0LaItcIySeNkDQU5xwHXwHIc+ltbDLZ3GH7HYPzCGZxXrmCdOkHSbBCtb5O0hiSdAGHGCKVDTB6tb3D2U7+E6vYRrousmGRyWeJqi/5r72FMlHBffopTz54juPGAZvUAv99nEEWYhoHl2JoyT2IUAhXpCFRpSeqHVZp/+yPit37KsbPnsJ+5iH3uNOHGHtHKJsKWYDswDEANQdg40qRwYpGk30NaOeLdPeJHWxgzk0y8+gpjdx5yuLVFt9OBOME2bQzL1F2+SUIQBEhP94/v7+/TaDYYm5/m7K99jqTRpnHvHo8ebWAMLEpeBiEkWS9Ho9Fg50c7zM6fYOzYLFgmG9ub5DNZEn9Av9vjLx/d5k4k+C+2D5mZKlPJZQiiSP9bSIOJ8Qmtttd3EO17FwKZ9iEHo/ANga5EFXqz1gd5jEitMSrlph/7PdNLvpn22UYRcaI9j6Zp0Wq1aLU7qERhGOIxOad0KEP8CwAj6EPPTm18llA4qc0rb+jQUlPoxLORzTRU0CfCFwYFDPYigS10rvPC3CLECseyGQ6G3H5wl5eef5G7d+9y4eIlSqUyX//W11mcX6TVajE3O0e706HTbfPUmYta7wC89s1vsrx8BikEzUaTXC5LLqtv+2+//Q6tVpNLT11menKSR1ublOdmOPern6Hx9s+4/q/foDxeYfn0KaQ0aA4b9Pt9TGkShBGWbRH4PvPHjzE7O8fGxjrbW9tMz8yQy+eIw5CtrS16nR6H9RokisUTx5k+sYAxOcXuu+9y7X/+Jq5tky/mmB0vQxzTbLXo9XqYponnefS6XcJAF7vYtoPlWPoCbpp641YGszNlioU8pco43V6PB7du0el2sG2bfC7P4lIFx8vohrehjxzLIMfHad29zXTQo/ngPn/05ms0FVy59DILp84gMwVkIcfvv/AizgvnifZbyKwHQuDkMsQIGv0WM9kSdmjiigATiSUEQij6aojlG5i2iZfNIgXUGwMcx8a2XQxD6lzxREc/djq9lIoxUSk1Alo4Z5omlmVqZChJUEJgpM/K47dUeBknj8s5hLYLkYif+10qHfP6oqmf4ySlfGIVYQpBu91+HEUqUig8zXcAUClycDT+k+Txy2H0Jh/X4uiAF0OrztMLtwp8LSyzs+B4GFMG63/8Fb757uvcjiKqg4CMYRIYYKfDemRAi9Pyk9ElJUlfWwKNZrlCsB/3ODEIsGwL13ZwszksS58d4xPjWFu6t74aNHCwOD21QGVpGds0uXvnLjdu3WKsWKTZbJHNZNne2yMmwjVcarUaF6bOE4QhO9u7R0PYME12t3fI5rKMlcrk8jrZrNPuUKmM0+/1KJVK9Ad9NjY2mJycJIpiut0+09NTdLsdNre2cF2Xubk5BGC7DlJK9vf3iJMY23aYnJxEoTisHzI5OYVhmjQbWg/h2A6z07MIKej2ekyUxzmsHnLYaNDp9hBAPpdjYnqKWCVsrK/T6/cJw5CL5y5w5cIFfvzDv+XhwQYCA0dY1JI+MYrT48eOKBnjf/jN3/yCdfoExlQF4bmoTp/w0SZ3bt/i6ZevIhwLmc+DMHSiV6Q3KyFiRDaDUSkhMy6q1yPeOyTeqWJMFMgvLzDxzEXs3pCk36PbbOMHoRZz2I6GhgRI08R0LBKlGIQhga0IZUyWhMGjTfwfv4/a3QPDwFw8jnliCmMsR7y7j2r1Wbl5neXzFxDZDKj0pmlKRKK9lSJjojptoo0aSaOPOVMmMz9NtjxBxrBRgyHd2NccfpJmYVuWDm+3baRj60M/gYONdQY37mCtbiNzGezLZzBPTCIzDklriHBN9tfXGF9cRNj6/5vIesh8HpnPEDabRJs7GMUC2Zk5xqYmKVgWg26fYTCkHwSaR0mDD5IkxjBMkigianbZev9D7CCguLjI9Jkz5LIO9d0Das0m3V6PKI4pT0zo4ozegNbtFR1oYRg4mQzFQoFjlsvkoEU1bvNOfRen7zNpumRLBZxSgalSmWq1imEYDNKmstHh5fsB/tDHlOZox0AlCYapOeY41r5YI+Xc1M+fbukxkw73KCJRCY7tkMtn8bwMnuNiWebRVoeCKNFd1WGaHq3fxyiQdKTYlWmyoiBQ2vKVkQaW0MloQ6ULPfoCuiokUWALk5VwoEsCDPi1Vz6Gi0m/3+fRxga27VAaL7O1ucX87Azfev3bjOfKzMzOYFoWjUaDwXDImeUzTE1O0O10uXPnHsePH2d8fJwwDDmoVXnq8mUGwyF379wjk8lQLJV07Gqvx7lnn8GN4YPvvcHq5iOy42NkCjlIEoKhDi3qDwYIKci4HpOTk8zNzRMEPttb23Q7HSoVnYm8tb/L9v4eYRDgmiZPPXWZ5z/5KbKex876Gj957TUGvR7Hl05SyGSJVUKr0aTT6RD6IW4KJQd+eJSmlSQxjuto3k4IisUiM9MzTE9PY1m27hZ+sEIw9PEcj7FyiUwmi5CSYZTghwGW65EvlPA+cZXo0R6tzW0O1taZnZ1lbBDxanmej/z+7+F+9CrWmWPEjQbX//r7fOt/+d/4l3/xJT4yO4v7kRdpfvsHPLh9g7eGA4qqh4PH4vRxzFDRjXta7CUibGViGRZRrK1jtWGLiWKFXC6Pbdt0Oh2CIDiqQTSkVpaPos2k0GFIWrwmjhLOSC1RKeCT3ifFz23U+pc0bJz8gkb8CRD9iWdYYWPQVwGGkBScLKfOngeV6LPDc7QozJRp2MgojtQ4ChfRPzZ1RfCI75aGDlgZcdjSQNimTq70Qy1uq4xjL03Q/YvX+bOvfYlrfp+7vo7VdA1Tl6ukrytBeo9Qjysi1EiQntIlUmiR51DB+bFJPNfFdR36/QHD4ZDDWo2rzz3Pg9srNOhyqnScZ5++ij/0ufn2Tzl/4SLl8XF6vQ6H9TrnzpyhXBmnureHHwZkHFdn6s/NcVCtksl4RLEOx6lVa4yVigghyWQ8arVDoijWQ7KQR0hdXNRpt5mZm8EwLbJZL3V03Kfd6lCplCkWiziOQ7fXpd1s0e32KI4VU7TMwjBNPDeDZdsc1mp02m1s26ZUKKZi3NTmKgWe67K5+YgkTmjW65iGQaVSxnVder0+d+7fQ8UJS0snmZqY5K0f/Zh2s41PzJAQn4hJp8JHn34BPwy5s7HC97qdLxr/TXHuC6zuaN65mMH9yAXCD1eZOnMB4RXBcCAOtfArDDWPZYhUfq/SW16s4ZtMBmJQrR5JvY3yQ+zz5yh87lXy5WmyQcig38WPQyzT0tGSUotXkiRBpO/PCCKd843Ayrg0m026a1v0bj7ArLcxJ3O4n3iF4MNrVMYnMeYmiHdqmDNlPSWCQEejJpF+odmODkSxJHG9T1LrIVwL69wC7tkFvEFMzx8w8H2iMNL1a4aJqSRJFBMHIWYqRokFtAc9umtb9O8+xB4kGFMFMp84T3BrG9XpYQlX22RMA4SpH3kF0rKQtqfRjEEfFQ4wJicoLJ9kbHwCcxAwGA6IohgZ61YkO60f7Q8HFMfG6PV6NA8OiHtd8uVJJl++yvTkLP1Oi/b+IY16nUp5jKnz5/nZT97E9hxILy9SSoqlEnPT88zlyuQMm7+q7vG15iH7B5tMhpJcqYglDMI4JpbgOg6e7aJQtLtdGs0GzXqdfq9HFEY4rqNh8yTGsR2tCYySlPsbQYPisWhHPLbMSKGDecIgBKUwLROZWlhC36cfDNMh/bhHWCDTihC97QRK0Veax+ykG31eak5aIPCVoq8UAwWRECTpERQhqCVD/Bg+m6vwmU99mmajwf3794jjmBOLx9nd22NmZoYPPvyAqdI4ruuydOoUN2/cYDDUZRvnzp3jrbfeotGos7x8hnw+S7VaZdDvc+bMWeqNQ3723vvMH5snl8+zu73NM5euMP+ZT3Lzu99n5f4KS6eWjvKrkzhm0BsQBAFOxqV6UGXx5CKnTi0x9H0ebWykMYxl1lfXCOOY4XBIUGuQxIrnn3uO5c99BjPyufPe+9y9cQPTsjhz9izCkNT3qjRaTYL0Mial9m3LNONeoXA9XQ/Y7nQpFgucXFxi/sx5cqbB3v4+e/v7+IGP43n6uTJMlNJ92lGUYAgD23PIZzK4rouZcUnOLyM7XYpCMP3Rq+T+/q9z8lc/S8lyuf6Nb3PtT/+ClW++wcpb7xFFEb0o4EG/zW/97j/AObfEgy99hR88uMVJyyBBkhEO/nDIZGWcM7OLNBt1bCwiIqTS4RZRFBPEIYVMgdAP6Pc6xFGkFfyu3txJg1NGAUKa2kkDRXjMW4/+G5Hy9yk3/GTwil5k0ncb//8VgDwe2KOhHaE1G7awuHjlGQhjjFIJkfGQjp0K+czH3HTaU40htHjsSGQ2GuTiKBfhCAJXSaq3MZBWBnMiS/Prf8Mf/dEf8s2ghUpMYinJmzauNHCE1BqT9BKit2pFIsTRsNYphAoz/aQNNGJVVIa2WSlIopA4igiikKWlU2zt7nBu6RwnFxZ55623OWwesNI/oOwVkFKwcOYc3WaTWq3G8YUFJibGGfYG1JoN2mEXFSQcO35MF9iEEbXqAZWJcd3maBpUD6rMzMzoy5c06Pd6dFodbNfBsh0yXgYpDZ0DUK3hOC4LiydwHQ/Lsqgf1un1+3gZD8dx8H0fFJi2RRxGdDotoijCS739/nCAUjA2OUXi+zRaLaq1KnEUsXTyNJlcjna7jeu65PI5Nh5t0ul0sE2LV199lfphgw8//JCdYY2WGuIKm4GKeHrpMhcvXWLl4UNqjTo7QVOLzv7x889/oRd06axu0Lv3AHnjEc6Ll3Gunse+uEjSaKE6Q/B1p6nI2EcPoYoTncXt2fphjqIj9TQhJM0e8fYu4e17qEEP+5mzZBfmyQiLqFrDTxJiR3e+SsCIdQ+2aRgkQhJLwXAwREYxoT/AH3RpVA/o3FxDfngT75UX8H7paU2ooEiadRAp7yTFY7xGidRL7SCLWYxyBuVHRBt7xI92sJZPUDi7TN7LYw18gigiIEaFEYaQ2JaFMgSJFFiGxJYGiUwI4yHVvW0Gd9YwPlzHfvYMuecvYYznUJ0+cb2tLyFHcJke3Mr3U1GIRXx4SOfRFt7sFJlzJynOTEC1hd9o0fUHOtdXCpJYQz+Oq8UPYRzTOKzSW1knUQHHPvUx5s6eIe63yUpJpEJ29vexTFMnrwmZHiYCQ5pYjsNYNs8LlQnORxHDuM9Xm02SvQ3GKhP4wyGe4+Fauu0mThLqzeaRyCaOY6IwoN3uIETaOZx+iaPoyPc6KlF4DAqmx5XU/mvSw1COoDyFRkaEgFjplj8dR8FIiDbq9IrRsY7tJKGpEpqJIisEFcPARHtHfZUwSDcDmaSpZ0eHsEYz/tGFZ5k9scBho86NWzc5t7zM/sEBs/Nz7O3uYZsWkR9y4cJ5Vh+uslvb59jMMZ5+5mlef/11bu2t8MzyJeIoJgwDXNejMl7m9q3b9Ht9Lj11kWKxwP7+Ac89/xxepcRP/8PX6IYBJ5dO6mrOvX3y2axW3McJjuuSy2Q5dnye/mDAw7U1cvkCs3Oz9Ls9Dvb22dvaQRoGGcvmxZde5sLv/gZmvcs73/0u199+n7HSGMePH8exbQ4ODghDHSiiVEpLJTFJSmPEcczQH9Dt9jAti0KxwFOXLjEzO0e73Wbt7m0OG3WtPygWkZbJIAjotDoMBwMMYaIA2/OwPAfDMnCiBBsTc2aK3CvPYhQtRC5DeGON/ldf55//k/+eN998nWG7R2mqzMbmGioMGC+X6fR7bA0afP53fw/r1HHWv/QV7u1skBk9JyIhZ2cxpaZXbHRRURzHxEmCY9o6tjSKydgOpmXieVlcTyuH+8MBw6FOPhMCDMPCskyOooIUpPfCo9fNaC/We2UqK4ti4kSlOo/RH0qFlEchpI/379GuLVLZWYjO0Y5RqEBx9bkXUGGMURpDZjP6LJUSTDPVuWiOWoe8pN+baRWnOWryEo857xQdUIFeuozxCubsOMH1h/zJP/vf+UrvgJv9AU9ZWVwBBaRG1Ri1DHBERmmx5mPEYCQ2kyNhG9qZESYhpWxOc7BRTBiGJHGC7Tm89JGPcuvObf7q2o+5FXZxpWJIzMLEHP1uh0G7xfTUFK1Wi0b9EC+T4fTpZXa3txkMBxjKYOHkAu1Wi1azSWakFRGCdqejIe5Ol1w2R+2gymA4IF8sEAyHTM9M02632N7eRgjB+MQ4E+PjVCoVdnd32N7eJpPVBUdBoMVpruMyDHwa9YYumyoUUEoQ+L7OAx8rgUrY296i3dWb+szxRXKZHDs7O3hZj4znoQSaxw58jh87xqXLT3H75i3W1tZoR92UwjNwcHn+0lXccoGb127ybvUBfjTkwtxp/nJv+4vG//jSR7+glbySMIkZtDrsfXgdVjaQh32cK8uYyycxj00jsjZxtaezwYMYYaVxdirFSUjhGLRqWnq6xnJ35T7Nu6tkhgkqtLAvnyX3Sy/g2ZJwY4/ucAhBhOs4ZB0Xy3FQUUwUhsSJDuTwHJdCLkfG9pCGpF5vsH9vhc6tFdzdOtnffhVjchrVV6jeABUkmkeKErAshFSo0Nde6ihGZl1kqYAa+lz73g8ohwLrxDTZX34JL5vB7Qb0hn09fCQkgW5rjkMNGUpDD3ITE5koDmuH7D9cJfdwD2HZOM9dwpiZBRWj+v1UgW+kCIWp7ct+iMzmcPJ54oMa9996h1KmQO6lpxi7coZ8N6A7HBCisF3NKA2HQ6w02UwK7T/strus3bjOpJdh4mOvUnj1Fd740/9A1jFhGCKFxHMder2BHnqmDr+xbAvDdnALeY7nJ3m6Mk4pccjn8+S8bLp1KXzfZxAGtA4bGKS1p7G2fA36PV566SV29/awbJM4Umk/dJwO63Q4G0b6cc2j+FM9+zXXrWsMtYsgCkMtVFT68ZLCwEgkBgYmBqN88QRFIwmpJgnVWFCQ2nriCS2QSJQiTk8SR0g8QwtkbAQegpIwOWNL/svPfB5pW7zz07cYyxdI4piJiQl2d3bZ3N7k2PQMXsbDMAyu37vJyfkFnr76DO+89Q7NZp2Z/ASTU5O6MMDzKBQLvPvOe1Qmxjm5sEiv36NcrnDi4lPsrq3y1o9/gpfxmJqexJCS7d0drXydGCcMQopjRc2RGZKN9Q2ymQzLy6fxuwN2t7Y5rNWoHewjPJtPfPKTnP4Hv8VwZ4+ffeM1Nu+tIDyHbD5HoVCgWqvSbLUIgkBvHSndEvgBpmXiOA4ChT8cUq5UOH/uPCcWFpCGwZ27d/H9IXEcUZmYxMtmieNE1wm2OrQPGwz6A4qFAtIyUaaJUAovk2Hq5HkKn36V7K9/FMIA/727fO8ff4HvfPnLrN+/g8y4VCZmuHDqAksnTrC/tYsjTYYDn83aLtMTUzQ7h3zqv/49jKkpGl9/jfc27jMm9YbtCM2rh0FAf6g91pXxCv1unziJGa+Ma01KotPzzDT73rEdoiSm1WoyHAx1H7ZppLz1k/3To8v+CEhUR19V6mog4ShM6PFg08pvpUYhQ4937J/Xi4ujHxlC0FcRoVK8cvUFRJQgSyVkKa8vB7aZlhaNFOPiCBInbb0SppnGKhtHJR5Hti4pNKRu28icTbS6yl//4Zf48807DJGEcYI09EatUmHZ48u1+oVvxeNhrVKUIL3MSCHISoElYLk4Q0xM4PtIQ+DlchzW6/zVW99jt1XFkZJp0yAjJAmSnLBZPnmK9bV1Ot0Oly5fwR8OqVVrDP0B585d4GBnn4NujZnxaZqNFmEYMj0zw7A/oFY9oFAoEPgBXiZDo14nm81ipJ72hcUFNh89YtAfMD4xzlhpLPVTS+7euYthmlTGK/jDgF6/p8tvmi36/T6WZTI1NU0UhXQ6Hd1aWK7QbDbY3dO23UIhz8zsLKEf4Pd7WLZNvjJGo1rn5t07SKnRxGw+z7Hjx9nc2mR3d5e9vvZ/RyRMeWUuP32F9rDPBx++x0q/Rl5a/NpHP0OlXOYPb9/4ovHfPvPSF2Klw9uFYWAYijHXgcins7tJ9813kZtbCMvCWjqBvTyLcCVJd4Aahvqh8Dx9A01I4Rmhs8JNSOp17r53nTPPPY1xbB5pK6LVDaKVDWQxT/bKeYqTE2RMg7jdImp2OSRCCgNTGJobsG2E1JrfKM0ITqQgiUPkIMDvdGm+/hOsgwbW8QrWhSWM6Yre0LoDDWNlLFAprB8pknYPEsHmrVssLZ3GnJsmrh0S3LyPMEysMwvkTy7gZRziTp+k10emvmLLdTQ0ZJkpjK8wHBsjUdR6bdoPNpB3HmAQYsxVsObHEbaHGoSono8QiT4YlNTZwUnMwdYWx08ukwy6xOu7qO4A68IShelpPFPSOmzQaTWxPI/Y0JGelhIYQt+Is5ZLp9ki2+/TfuunNGoHqF6k4UnbxnYcms0GURQRhpE+XITmtxzLJjEktmlRrpSZKI7ptqcgYnd3l9X1dRYWThD5Q+09Ryu7fd9n6dQpcvkcu7u7mn+X2hoTpoEacRKn8LfQFaNS/30V2mY0GtRxHBMGEUHgE4Sh9sQaOs/cMiydlmXocni9waRLUKoSHyhF0dDpZ5YwHt8h023BEQJXSDyhY0hHoplPlY5x8cXn2X5wn43NTcbyhbTRyeDDe9c4d3JZl9kDt+/c4fKlK5xcOsn7777HYeOQqakZgtDHtmzmZmfpD/rcuXmbTDbHzOw0nWaL5YsXsEyTr/7Zn1Kt1Th1aoliqQQK4iii2+1hWSau5zE1PU1lvEL98JCHDx9iIKmUSqysPDiC2l3D4vTZszz32V/DSGJu/ftvcP/+fUTWpTw7BWFE47B5NBCSVO0cBSF+4NPv64S0seIYYRBSrpSYn5tnYnwCgeD2rVv0uhpGtG2Lge/TaDbpDHr0e31Eoi9a3f6AfqdJwXMpFAssnD3D5DNPUXz6KYTqs/LVr/Hd/+mfcu/NnzIWRez3mizOzXPy2HGKxTK7B1XWHj5k9eE6Q99nYXGRsXKFw1qd1dYmV2aWufCPfgfpFeh87294Z+UmrgCJgSUMSGCQ+PSTAfu9Bkk3wDK1rjmOI5RSuI6Da9t4XkbXH8Yx9VqNw26TUEWIROI4dqrDEI/zBY60jWnGQJrqp8QTiNmIp1YqRcTV0YzTvmw98cXRsP6Pc89E2uLeSyJ6SvHqlasIJTHKYxiTZQgVwrVTSNz6+Vxx0u3astJf1wMbaT72ZKciNpl1UP0hwhHc+NJf8G9++gP+ptehZDqUU3qyo3RLmTHi55/4+474eJEK0QxGAITulTCEzu9vxgltpRjHoFTIEvtDHC9LohQHhzUCfAwhKAqXmIS+ijFQnJlZ5OSJE</t>
  </si>
  <si>
    <t>+zs7iEMyWGtxqnTy4TBkG6nSxxHXLh4kYOdfXq9LrlcHoDA91FKkcvnQej5sL+3h+Pq8pJsLkc+l+Ph6ioIQSabZWxsDMMwabfbNBtNsrkstuMS+D6VSgVpSHZ3dvE8j4yXwTJNAt/Hy2QoFsdoNBvpgqJf85XKOCpJOKwdUBqfwHYzNNot1nZ32Lj/kEf7W0xPTWLaFoVikfXVdQ72DzCkQX8wICDk9NQSL730Chur62yurnIr6nDSzPKf/9rfZeAP+PDDD/lWvfpFc+D3EWmCjGNZ+L5PNBIbCYGXz1PfrxJv/QD52g/xpssUlpZwP3IF5SfEtRbxdhWIEZ6uSxOOgwoT4mqd1Tv3eO6zn0bkspoLRyEyHmoYEu+3ibb2kJkM5pkzFJ9/DqPk4P31j6ju7RFGAV56IxYKZKJFIrZj4Vie5rsTve02+xG1tQ3CB2sYlsnE5CzOM2fJ/J2Xibb2CK5vQmCCYYPUNq7G7TvkHRfheqh+X4fQZ8dIun2it6+DEMhygeL5M8iiR3j/EQ+21rD7Aa5jo0KFCT+XQ2wiQUXUmk1q739A7oPbjE3PYcwPg75qAAAgAElEQVRMYEyXMRcqWgDXbEIsSXp9UAFZy0ElMTKbR4zZJJ0e4c1VhGtjFcdY+MRxiAIaD9bobO8Txj7C1u1joR9AosgVi8hCmbs/eYtoGOFYNtIyUIZOH+u0O0hTYtsuYRSSyWUwDQvDNDCQiFQl5kcRnuthWCYfbLR5r1/lT37wLf4zN8exs0+xPDNJo9WiV20yPz/H/t4+QqUUiSsI44gExeFhnUzGw/VcLNtCgE6Seizf0YeBUoRRhO8PGQ6HaXmF0O1hQmBIhVQ6y16EkkQFxEnIUIVEqRBt3BDkpcQWBrbQXtE4PSQFOhDDQGr/tooQCApScfmpC6hhjzu37yEjRRJFnDx5ku+88R1evHgV2zKoHzZptRp84tVPMDk7x7/78pe1lenMWVbXVjGk5OlXPsqPXvs2sUqOrFSetDj165/j5je+zcrDFQzT5OrVq7RaLQb9AdmMxyDw2d3dYfn0MidOHGf14SrtBx2mpqY5tbTEQbXK6qMNjH5AtlTgqctXsJ46w53vfJc3/vzPyHgex+bmsIMC3W6H/a1dRtGTSmkaxbO81KaltSL+0GdiYoLLL7xAt1ql02mzs7uD53pks1mmp2d4uL5KrBT1Q71R2Y4OjAiFIvJDXNtmdnKCE/8vW+8ZZGd23vn9zptvTp0TGo0G0MhphjMDjhiGQVySCiuJkrdcK3vLWy6v7SqXyuUPq0/kN3tVZbu8a9XaMldaK1ASqUhKzHFywAAzyKmBzn073Ns3v/Ecfzhvd4O1ningorpx0Te89zzP83/+4Qufp/LLnyBe3SF47S1e+6M/pr6xTWIJasM1Fl64xMKlS9jzJ9hc2+Tp8hL1nQalUpnu7i4b7U2OlCZ44SMvMDQ0xGtvvomXyTCX2OxsrWFWayRxAKZFVmjHO8F+WEdEoBJsDArCxUx9AExT6tWPaeA6Xtrk6cM8SRISJclaGZxUHmQckMf0a7Yf+kGKALE/VxrPzJ3PTNmH1/E+s2L/LRCHK4iDgnc4q2qWuP4nHGGxkcR0d1uUhkc1s9v1IB7oImzpSVopHUyEVChDHZqnpM9dJRKhJEoaB2FNZrVA0mghPIuVP/x7/u0PvsmGlBRNC0cInXqM/DnZ1v4zOUwYe5aMLvR5rLdWxOKwgemkDU990GDOGka6LnGS0Gq3AYUlLAIVsyW7OMJi0qoyPzdHZAnck8f4SD7DzXeu0Ww0uXHjOhcvXaLYbnH3zl28TIYv/uqv8ejeXTbWN7SvgG1j2Ta5fJ6tzTpxHFEbqqVF2WSvucfG+jqZbJZiqUSlVGK30WB3Z5dSqUg2m8W0TKq1GlEYsbK8QrlSZnJygoE/wElDnPZae+zt7REnCaNjY2TzOaIwodPVxM9sxsNzR1h6ukgYSxbX17m1/JAH4YBTjsXM1AyDJGR1ZVXvxG2bQb/P1NAE00emKOWL/PDHP2JtsE1FZPnPrn6KYyOTrKyv8eDRI/a6ewCY/+35y19WSpuSJHGkD0jLRhomUggG/gBLKv19FTLo9dhdXSF66yZWo4U1OYz30QVEzkN2uqhWFywDFQSsvfcB00dnMIp5hGdrqdJ+Z2lqqb3hZlCxQq5vkqyuED/awLt6geKJ4xQyZay9Dn4UEQkN54VJQpQE6GhIRZCEBGGAZzl4poNlClAJ7d4enXuPiG8v4uRLZD71EZzzx5DtBnKjRdRts7a4zPjMjLY81UwRiAKEZWDkcwjbQvUHqL0Wqt3BPjrF2IuXKEiDqNFCJpLYFiSR9sAWhrZDtB0bz7ZxpCCKE7Z367SeLCNXN3ESsBdmsWbGEJaJbLZoNxoURoYwKkVd+EJtFiM8W39UoohkeweCmNyJeSrnFvBkQnOtruM2TZCJZObSczx49WdsbdbJ5wtESpIt5imUSjxZfHLAzo7ikO3dHZq7DYQQaWCD3imLdP9mWCa2bVPNFxnP5JnzY94PW/zp2hJD6yuUs2XOnT+PKUzWVlexnDRe1HFIUMRxxOrqCgN/wMAPCINA25Kmeej6Ay4OSDvBwGfgDwhC3TAKQxykxME+BKgNWDQ7VG+0VZqFnTcMsoaJJywsTBKk/qX0hGMJHfaxb6OYMXSB/8wrn2ZtZY3GzjbDtRqua3Pvzh3iKGZ8fAwlFY8ePeLq1auMHpvnD//w3zNaHaZSrfLw0QMGvs/ly5e59sYbKBSnF05x/949Tp5aYOrqVd7+2l+wsrXByNgYhVyOQi6PSCd43w8oFoucPn2GbC7L4uIThoZqHJk5Qqfb4YMbH9BvdxBKcfXjH+fIb/0y/qMnfO/r36C+vM6Zs2eoVWtIoWjttXThkZIgDHA8F9O2iKJYN+FhRC6XY3xsnLMXzpPLZllbXqLdbqeRm1WEIdje2aHd6bCxVSdRkjiJdPKSFCRhhG1YXP3kx5j/7V9h8tc+i/zgPj/5v/6At7/2DRaXlqiNDLNw9jTPX7zI1PgEeA7F6WnsC8fpXL+DyngEicLvdNjaXsfB5Etf+i3ywyPEgwGdbo/l1TUGSRtHCJ77nd9BGYrGt3/A7Qf3CZRu+qN05ouUxBU2rrDpJn1EhIb5hb6eHevQsUyHT+jr0NifPI39bIR0PZPI/8TuRLOkU+SQQ1mT1mEfrnPkwaS9X+IPp1R9e1jd91tJvdrRMsTlOOajE0cojY0jchnMyXGNxpmpXalpHZqnpOgYlnEAhZMS5VDyUJcNqMjHyNq0vvZtvv7d77Dk99kloWjZ+OkDNgSpUZGWQv78dH0o59LhHwIr/UwlQCzS1wNFkP79CQOykUTFCf2BD0IQJCEWJn1CakaOz330FY4cneXuvbs82HjIqeIoze0dhkeG2W3s4g986pubzM3Nk83qXOtBr8ORI9M0dnZR6PzpSqXCVr2OUopCsUAulyPwA9bX1lEKiqUS+Xw+XTEtEwUhpXKJwWCg9dq2w9raGs1mk0q1cmCYMz4xiT/os7GxcRCrOTQ8THOviWGaTE5N4doO6yvLKXRus7W9w4/ee50bjTV2kpi8CQXDZmutju06DAY+MokP4Phjx4/RaLW4fu0aj4IdCsLlC5/5PJ4w+cnPfsa91Yd6IAN+0O18xfydy89/2bYtzeQLQ+0GhNTcXJVe0ELoYBdh4BgWtmFg2i7Nxi7BnXuoax8iLA/79Bmcc/PITp/mGx/Q8X2qJ05iZB1Ngoj11a/D11Nag2Fqolo2g3AziHye6PaSjtWcq+C9fJ7cUI1sDIPEx/BDzIyNSBKdcCVVmspkHHSwZmoWIA1Bv92hv7pB890beHsDnHOn8T56nvVv/5TpmVGMQhEjn4cg0t2pQO9eFdqC1NLscgyLZLtJ/GQTUchTfPkK2XwOq9Wn1+0iwhhHGGRdD8uykXF8YCzhmCbZYoGeDOmtbNK7+QA3NrFPTmIfn8R1crpj9hOE44JKINLJaMKwEa6LmUKo8dMVktU6zvFjDL10gWIuQ3e1jpnLUrRsbt28qWMxbVM7dpV1kEiv3QHDTKUJGYqFIlIpqtUq5XIpDfCQmKbWg0dxQhCHgEGhkGO8NszxyhALRpae3+Rv19dpLH5Ie3MP4ViYjoXraVjJMU063S6Dvk/W9ZCR3gslUkNXSWroLxNdwKNYa36D1FlLCCMNkTAPD8Z92DyOSZJEm82gEEKlGlATG90QJkgiJHGKGJiClEykD3rQ08GsW+P8Sy9z7a03KRVLGIbQkZNKUa1WGBkd4YMPPuD4yePMX7jM1//oq0Qy5sjUEZaXn+K6Ga5cvsyTJ08YGxvj+IkTbG7WmZgcZ3h4lB/8zV9hWTYnThyn1+1RG6phOw5KKXZ2djl96hTlyUluX3+f1t4e42NjCASbm5sMun0Wl55w4sUrvPyv/iWy2eKdr32D9uYuTiFHEOkddLfTpT/op3wPbQUpE5nupvXnt1IuceLEScbGxkhkwqOHj9lrNimVihQKRXr9HstLK2zV6/T7+rDqdbvailRYVMtlRk/McvHzn+PEf/+bRA/W+cGf/iXf+73fZ+ODO5RnJrlw6TIn5ucpF0uEgwF+MCBKYlzXI3v0CPaJOfzXr0Gas14tFRk0O7TjPkGrT7VUws1lePj0CUs7a0QipGzmuPSv/msMU/Hqv/l39Ns9phwtxxqomGYK9ecM7TcvUYSEyEiR8zJksjmCMAShr50kSQjCAMMw8DIZ4ljzMDAEIt1PJzJJ/QQEpmGmRVpfO1LuT9vp7+nI+Wym9rOeA/rP+6X65xnj+wVxn3BmINiVEWcqo0zMHkXYNtaRiTQqM5Wr7mdhH0i6DM2HsUwt6zLEgf2YcEyMrEeytYtwTPzvv823f/x9Pthe4p24jyvMdGoWB/7gh5O04FmK6P73jAM4XAd/CAGR2M+T10U9TJ9b1VAUE0ExV8BxPf3aSUGgQmYrk3z2U5/l1q1bvHfnfeIoJiMcVCyZPzbPrfv3OH/uPJ1Oh0F/QL2+QW2ohmEYNJt7RFHEkSNH6LTbJEnCxsYGURRRKBQol8sM+gPW1teoVWtUqmWy2SxCwM0PPqRaremYZ9NkaKhGp92hXq9TrWkVSBgE2knSEDx++JhBEDA+NopjOew2GiRJzJH5E1hCcOPGDXa2t6kN1fBclzfffJO7iw/oENGUCTuxwboSrMUJzajLpdFpBu0etm3jui4nT55gu77FO/fe42nSZ9bK80+/8KvcvX+XWx/eYjNqpjI6iSMsvt9tf8UaOnmM7uOnDIKQyDIxXYfEUNrgJJGaOWlZKTkoQSQKS0E86OGZJgOpaDYH5H76JpUbH+KMjWGfXWDsv/kSI92A6NEiqi+1sYjrYmQcfVXE+ySs9ESVmiSm/BDryAgqDAhvPUG9v4iRz+I+d4Yxf47wgzu0t7bo933AIFfIp+lSQlthJprMJNFECy/j6bD7JGL9zVfx3nub0vgMM7/+GcyJqbQIryIbXZSMEXmXfXP9w/xYOzUb8BCuiWztsff3j8nUahQ/9SL53Q7RkxVadx7TjdsEhsKzXGwvo5OoDEEvCsA2UCUPJQWPrr0Jr/2MqRcuUvn0VZSySdabxKtrqdYdhOchLAsVRKhBEwwDo1hARRHBvQdakjM7yfxvfB6VhFz/j3+F7dr4UYgfBUipyHo5eu0WoQGmhDCOUVLqQ3OoxtyxY/Q7XQbSPxgnTNNEGRKZJNq9yM2Q2Amul8HL5gh6w0w/WeZWuE1PRQwXciQyQRqCjj8gXyzQ3GshZYJlWkT+gCAKKVQqeNkM3XZH2xsmCbFMiMOYKEr04xLG4eFD6h4lJXGc6OjS+DC7WCAw1P7UrOeimIRIxc/A4SKdEtIJQOqMbQuLE8dPEGxuYkhFGARMTIxz7+59RkaHyeZyPHr0kGKpzMVLV/jWn/8ZQhgcmzpKt9NBCIPnnnuOG9evk8/nyeSyxGHIuY+8wO133+EfvvVNzpw5S61WRSqZ7uUhCHwMw+T8+fM8XVpi6WevUshnOXFqgVarTXuvheM4zMzNcuHTnyLZanDzf/sqrWjA6NQEruNQr29hAnEYkyRxOgFqRq7ruQeTRzbrUSlXGZmaZmtlmYcPHzI8PEQ2qz20d3YaNBsNer0epuOgBDimTb/fJx4EnLt4noWXn8c9eQK522L77eu893/+3yghKFbKvHT1JSzDJGvZ7GxsEsUxmYxHIZ/HNE1c1yXjeiiVQCzJuRaxyGqOgGFy5uI5kpu3+XDpHm4xx5WPfpQ40S1VTybMFLOQaBtjFcW0ZB8ii76KcIXBpHVoEhIQHqgHXNMmDENa7S4BIZO1sYPCKpMEx3XJehn6/T5KgCGfKaQpCdI0QZi6QCWGQiZab70PoR9wKZAHq2uhSC12Sf9wSDfT1+D+fJ4qI9JrMlFgCUnBgO32nobRQy1nxHIQSawL9QEsbxw8Xr2z1qx5lELY6W47Y6N8ib0wy+A7r/N3f/F13t16RN4wOGF47CqFr1JlWNo0JPvqjLSBeLZoH/7EQ4RBKjTB7qABERjpswyUpINPvttPVTcRlrAZr4zy8Y99nB/88PvsdptoP0LJUKHGg8XHPP/yxzAcm+WVFWaPHGFlZRk/CLh/9z6nTi8wOjbGwwcP6HS6TE5NsfjoMbVKlb3WHsPDQ7TbHRqNJuVSRe+1gZ2dHVqtFsOp8cnw8BCZTJZHjx5hCoPaUA3fH1CrVnBrQ9Q3Nxj4PlPTU1iW5j1oU5UJGo0Gr/34R5TLZU6dOkW30+Ldd95lpbmGjYVPRKwSCobAtCWjaG8IhWCv2cKybUaGhqnVqvT6Pbr9HhLBBW+ET33x83zw/vvcXLqHKaAmCuyoDiYGC0dPwOYqlrVwkvLp8xS3G8SPH7O48ZSs4WAI8HIZ7bUba02tTA87lEr3Iwl516FoWQz8AfWtHdT6Fta9RxTHRihMjOFeOYd1dBLZHRDde0S0uHsAsIiMq6+ARGMqKonBFDoTO4kxqjqyb/P+Hcw7dxn+yHnsU+cYftEj2dkjuv+Qp08WySQGSiXY+YyGShOFYepmQCSSWCaoMACpCOKE5u4W8V9/n7yTJ3/yCNb8FO7loyQ7LaJHW6h+N42Zcw92VMI2UIk2WDAyeex8n831VcbeVQgzhzU+ztDcJMlWh527d+kPBliei0hihGljGyYyTEjikCSOyGQ8rGye+vXbrL37ISMz0xTnZ7GPHUMUcsidPeL1OqrbAtvWTc8gANtBZDI6vk5KwvtLGNkMRjHL2to65VoVB4vAD7m7+pB7S3fIexVm549S8nJYCTSbe6g4IePq59fr93XRE+KAqW2Yps6ftgStTucAYnSViZHNMnfuDJNCks1kaLdaeJaDihI2NzfphQFHp2dY3VjHNgRRYOLiki+WyORyNHZ2td+z0kEMGi6PMEwrJdJr0lAiE6TUbmuxTDSBzdDHgopjpNKSGNswtUxJaTgzEYZemQjj4EA00wDjCEEgFSVLyzqWV1aYmT1Cv9vl/fevUywVqFardDsdDMPk0pVL/PhHP6JYKuMEPvdWHzE3MsO5c+e4cf06Y+OjlMtlZufmQSl++o//QBTHXLhwAakUO7u7GhGIJbZlMjQ8wl6zwcMHDyiWy1QqZWzXYX15FSUEc8fmKEzNoDodbv74xwx6PSYnJ8hJSScNUdiob6Sa/C6O7WCaBkms/ZTDMGRiYpxqtUqv26XX63L7/WsUigUmp6eIo4itzS3iKDxYMxQqFfzWHv0k5szzZ5k+cwajXEXu7rJ1/z7rP3qDbq9HJpvhxNlTFDI5er0eW1tbtHs9RmpDGKZBLqcJOppVLQ9kRcJ0kHtNnEyeakYRpnagZDJ88oUX+eDxAx4/fEQcRHzyU5/h+PxJ6ptrDB8EiggSK+K1IOC0HXLEzDFVGiZUkla7xa7qYKDJhgKDOElA6GJqYeK6Hp1uW3NzTBPLcXEcVwfxIFDGgRoU09Q2u1ZqTiKV1Gzw9PwTKRQt9vfZieZgoPRSV6j9WKH/1EP8EBIXB0Vbpl8PlSCf6oOROjlv//V75i6HpLP9ET41S1FJDHEEtoGwNdnWHKkRfnCPv/2jP+KdrYcESlLAYtySxKFBIA7bWomejg2lUo9/lRbpn5+09//b32k/ixvs/01TQKQEUpmEiaJaqWKYGvGMkyg1FzGJSMibWWSS0Gg3OTd3Amtumsk1varZ3qozNjrGXqfDXrPJjRsfcOXKFRZOnqTT67G2ssaRo7O02y38IGBjfQMFZDMemVyWINByrGwuS7Vapd/rMTw8xO5ugzjeYmRkBN/3kUmSGhAN2KzXqdVqBEGA7w/I5/Pk83k6nQ6bm3Vcz2Pu6Cz9wYB33nqbxxuL6fLDoEeAAlxhkhGC2EjYSGAlNsgLycPNx/zap36ZVrvF8vIySkr8fp9f/dQXCPY6fOvb/0AQDABJoAQRHfLC4fTsAl42o1/b/+nY+S8n6+tAiHP+FGOvvEC+VMbu9ek1mgz6fUIUSihMQ1vxxVJi2gaWY2n4MYkQ6H1RxsvgWAbBboPW0xV6732IuHEf1e1hH53BOT+LUSgg+76O1Aw1wUibe0gOzOpliMhkkY0m63ceMvMLLyBsl2SnTvRwEdXtYE1OMPrKixSmpslEIf7uLt3I1/2hYeCahztQaWpZg2M5GFKQhD6dfpu95VU6Dx7jbOxh5PLY85MYxTxqEKB6XZSv9wfCshCujQp8hOXit5vUjp8AKVFJhNxtInfbYDqUXjhL5fRJspGEIGIgY7Kui5WyRpM0ihIUpmVg2xb9dov22hrd+/dxGrtYU6O4F44jsjni5S2IAn0X28JwbFQ/RIURkWeQvXyGO6+/QXutTqlY1AlZUiGDhF4c8k6vxd9uLjO11WQoVyY3VMYt5pgeGSfwfdqdLpoHqyUgKpH4QcDOzg5b9S0MyySby+LlMkgBbsYDS8PWKpFkPA8TwebqOq9vL/KdrTrO1gYXTiwQ2yb9KCGOJYVambDva2Y9eu8ehTp+r9VppY2hwkolELpIS124U8gR9EDh2tr60LYsQBEkAX0CJDL1adZHiWQ//k+vTHwUbQnTZobjc8e1TM6y6Hb7PNlY4rlLl7lz9w7FYoGPfeIVfvjd7zLwB1SrNR6tLHJiap4kkayurlEoFshms5w8e4GtjTX+9u/+Bt/3uXTpIqapmfSGadJqtahVa0xOTfLg4UOWni4xOTlBpVLh1u07lKtlPMvh1NWXcHN5fvb33+TD96/hZjKUaxWkIRgEAWEU0vcHdHodivmCZsFms/q4EAbj46PMTB8hiWMePXyE67kUCtqQIggjdrZ3aOzu0N5rkcvl6bT2CHwfN+vx8U9/mov/3b+gWMjx9PZt3vre93j3jde1xG1oiMmJSWzLpt3aY31jg1a3Tbffp1wq4mU8HEfr9c3U1tMyBZZjozwPd3YKREKytoPh6BCTQaeLZRqMTE9x4je/wJmzZyhLkwd37vLOu9e4tXYP2Y85/y//S4QtWPrqf+Anu3scST1D/GCADPW76whDs8ZJSZ8Isp6H53k4tkW5UiGOImzb1mxx28K2bb3KEuJgEBZCE1jN/WQ+DsM9kmcCcPb3yIJD4xQJh0X2Gbh8fx+eHMDih5C6hpH3kSFdKJ1IcfG5K2DlsI9Na8g7NWxBpBO1/YzrmeVorXZqOqXNVcAoZUnqTb7zb/4tr999m+VYUjYNEgzC1JvAf+bxRCgdiboP6cMBWe/n6WbPtBvicL+9D5fr+ykyGGQNxXRljHyahNVqt9hrt6jVqrhehkf1JYp2jkqxxC9+6jPsdbvc/smrXP6tLzGobzHo9lhdXeHkwklyuSyDfkCv18UPfIZrNTbrm2xtbXPx4hVKpSKPHj/WjoDjI3Q6XbqdLpVqhSAIGBsbRQH379/Hth0y2SxxFDE2Nka322N9bR2AiUlNojVNk5HREfr9Hltb23hehkqlrJEsmfD48RPubT5KZab6fXawsDGxUnOdCNhOBK20ERqzTDxlYTk23XYHz3M4f+ECu+0WH753jTv+Nr4KGDaybEifY1aNL37uizRbeyyvrPDN5vZXzN/99d/8Mpgk9W26T5aQ955iVofI/sIL5GePk8/lCJtNgsEAaRrIMMJAGwbIWEEiU1OO/eksIkktSAv5ApgmXX9A++kq3dsPsdZ3MSeHyHz8Iub0FMKxkbuaASeyrt4Z2XbqLg93rr3DyYvnEJmcZqCbNobrIrw8qt2nf+8BohPgfex58gsLFJRHb3tLM8hNC5VoOJU4Sq13BYlMsA0T29JmCRLY29yice8Ru+99SH6Q4FxYwJyYQggTub2jiWCWicjk6K481XB0roga+JAohGsjMg4qVCT1LcLlVdxzR8meO0Eeh0F9myjwiaMYXC1vMhUkYUTYH2DZjo7gdDU3YOu9Dwk+fIBnCjKvnEUUKpBomE4lkZaDBTHe8WniJ0vcevs98jlNrFBoA4tCqcBscZT5YoXJXo9bcZfvb6yR1OtIpZiYnmJzZwsn65FEMZZtakcfoXd6fr/PYDAgCAIajSYosC1NZLJsSzc/poESYHsubi7DmeEpjhk2b7e2+I9Pn+DsrnNieIi5+aPMTMywvLyM4zrEoYb9o9TqdnlvjSAKsDDJ5XIYpsmg2yOKY81+RU82RmqXGPkhg2iATBINLarDA2Uf0jOFkTJgteWkIUwEmqh0aewoJ4+fQCYRu7sN3rz7HmeOLhAnkm63y2c/+4u88frr7DQbnD9/npXlFYrZAvl8gU63w8yRI/R6fV762Mdpbm3yxuuvM3tkllqtqoMTlKJULJDN5lg4fZrdxjbX33+fcqXC+fPniKXk7t17RL7P1Zc/xtinP8HOO9f44Xe/w/yJeaJ4P4EI+gNfJx/1dRJRr9vFNu2DHfXI8BDHF07R2muytr4OAsanJukN+mzv7NBqtfHDQBeXOKET9rEyLqevXOb5f/brHPsnryB3G7z6//wZ99+9TqPZoFqp8MLzH4EkodfuslXfJEnXE0iJKQx63Q65bF6rI2xLa+wFuF6GjOfqpDc/wTtzHH+wh9rYwcjlKQ0NMzR7lIKbYbOzw/b126i9Lndu3uSdezdZCRu8Gcf8xrkrjP3K5/CjAetf/xa3tjbJmpKelEhibKGwhUnGdDEx2Sej+YSUvAJJkjDo+1qhIATVWg3X06heHMUMBv0D5Eahk+gsS7OOkyjCD3zNst43IUlf7/04WA4KtkKpJLXsVIcXY9oGJ0j2YzT1Vw9JXHojKPCVxBIWnrC4dOV5DCeHvTCTeomjox7M1EDFtPQXMPX3bUPXc9tC2KBCQAbc+F+/ynd+9m2WI0XWkJjpte8rQQjE6ePQWfH7kq10Ty0Otdj7qd/P8OUPbsUzxfoANheQFYKeUtRwMCwTJROiOMIydKJjsVRiZ32H55+7wvBQjfffu8aN1dssdRvMmB5jo6PYpvZak0oxNj4BSFqtNktPnzIY+Fy6+gs0Njdpt1soqRgb14YrvW4P1/OwLIter0e5XKbValdkqVEAACAASURBVNHtdsllcyigUi5TKhVZXl7Gsiympya1VLHTZWJiHMdxePzwMYahLUUHgz7CMCjk8wyNTbK2skKj3cRBO1kaz7ynMm3EEhQbiaSnBC4KV0Cv1WZubAoBLJxeYGl5mV63R2+vQz3p4KVy5hcWLnJ+4TT37t1jZW2FnaDBj7v9r5i/+/lf/rIKIgw3i+1mMItZ4nqd8NotZL2OOVSi9JFzFAp5cspEtn1iqZBKaP2fMDGVkbIStJuWEob2cE5ipIwRicS0BYaIaXabtG7eI/jpe1idFtbcGJmPnUa4LrLjQ5BoNqTr0Lh9i7bfZ+LKFd1lxrHeaQFKRgjbxHSzqF6feHEdubuLc26G6ic/QjabwdrpEgYBcRxj2Q7CMrFMQ9uPOg7KMNJ9urYjtUwTHIuV7TV671zHWFnCnariffQcYCKbA6L1NTZbDUZPndZ790THSwhHP2YMhTBczHye+MkGSb2BOVSkcOksuZEatpL0/AGRH2jLU8vGcVykZSJcBwtB0fVwbINOu8Gju3dpX39EpVIl8+nnMYbKyEYP1fMhCnFOz/Hg776PlArDsXUSUMoWNS0Tsg6ZfJby5DinMkOMY/BwsMu3G9vsPbrNeHUMbB1+YKEni0QobNMk8gN9OJmmPlQGA3a2dxkdHUEpHZ+H0AddqBKUaZDNZpkaHeeE4zHRbXI3Cvjfl1eIN9ZxkhAjjimUKgghCGNNNDOEYK+zR80r0whaPO3UcSIOfoYw9IllWukkoe3P2JfIyFRCY6YhfwkSX8UEKR3GECa+lHSlpKe03/nV85eZGp2g1dzjtfffIkuGs2fP8P7163zuc5/jzu07PHz0kJmZGVZWVigXy2SyGRqNBsfm52ju7rKwsMDS4iI/ee2nnD9/HkA7xGUzRGFEsVSmUqnwgx/8AN/3OXvuLBnPY31jk067w+joCC984YsgBO9942/YG/Q4Pn+MTCbD6uoa2UwW13GIAm3dKpMEGcVEfkC5UuHo3Bzz8/O0O20e3L9PbWgIw9Z52E+eLuH7PoZjYno2Qbp6MJXi5PlzXP6lL1KeP8Lia2/w6h/8CU8fPmZyZorx8THyXobd7R38QZ/l5RVc18XzPC15SuM9Tcuk2+5QqVYQQoclOK6LZVp4nosJBFFETyhq/+Ql3KEKcmMP5cfIXou3vvNdvvuTb/JH168x7+YYGh5i7shRWs02juEyn1hkHYdT/+Kf42Qdtr71I5bXnmCh2E40uatsCDLCxfOyWkGQRt0aGNTKNZ09rBTlgk6Fy3jegUZ60O8TRiFRFJPIGNPQyICMYwLfZxAERHGs4fHUAU2RhtkgdLJlCpUnUmrIXCSHzPFn/pfpNSkPZuz9oq0bSwuTQCWYwiAnHC5euozIFrBPH9HDi0LD7ZaZksxsEKmJimkgbKELtqdtpI1cnpX/+av87be+xo5M2Ir1nrpiQaQUPSWIlS63CRCkSgpH7BumihTo1FC5VIdFe//r+1Q8Q2/NMBUpqqX32y6CulSMCf1+CCkx0WZTYRDy3EsvMjMzxcb6Bt+9/jN2ghY1w2NdhswXRtiub1EslygWyzSaDVp7Wi89OT5Bo7lHHMWYMqE2PJRG+CoqlSpTU1MMfJ9MxkNKqe1Kt3cQQDaXIwpDRkZHGQwGLC0tMT4+TrFYYHt7h1q1RjaX4+nTJVp7bSrVEo5tEwQ+xWKJYqFAs9lgdWWZ3d1tYj+mUiwRhRphTtKmLEkJrxGSeiyJENgYWIYiUgmf/cjL5At5Xn/zNTzXo9ftYXsu3V6bmpHnzOmzTNSGeOONN1nvbGJLi8naGH+9vfEV819/8Z9+mZT7RZLo0IpsBiObBcdC1veIHq4ibAfr+FGKL18kW6iSNR3ivR6W7WDbJn4ckYQhQiptgm6lUW6GcXBRJ3GCITUXQ8QJ7aU1/Bv34e4mRqWMOTqK8CyEDInuL/Hg9m3OX72Kkc9CMEj3RLYmYznOIVvStjVhre8TP14jXmpg1mrY85NkhofJKJOO3ydsdUjCkKGhGn1/oDXUQjupJYm20DNRZG3Nag/iiPbjFYyH6zgzw4isg5nLUsoUkc0WsuejBgMMTxsVCLRdIBKEZYDrwCBC7vWIn64g7Azu9DiFfI2S7UEY0ev7YGpbOn8wgDghjGJM2yab+tWalkmwVqf9wT3s9V3suXHs09OYlSLhjQfcfnAPw0jhyJQx66ZmESIlbnmmjZf1qBXLzOaHOG55uMKlkC9gAvlMDss06Xd71Molbt26iQoCLMs8YKpGYcjY+Di269Dv94miOGVrCw3Dxwkijd50CwVq1RFO5IeY9WOkCDFbIaXakC6ofqBNC1yXoN/D8BM6SY+OCrCEwXrU5sqxs+x12iQKlNDvkYFApLaPal8apjTZLCRi3w5SCQ0zDmTCQCksFEOmzeNIcsJ2+MSLL9NuNNisb9Jptjl9+jQ7uw2yWY8kjrl56xaVchnPy5DNZkmShKcrSxybm8MyLaamptje3ubtD9/lytlL5HJZdrZ39K7bsZmamiYMAr7xzb8mHPicPXuGJJYM+gOqtSrzx+apzhzl+o9/yIPbd5iYGMfzXBKZsLmxQa/fp1Ip4fsBlmXh9/vEUYLnuQwPD3Pp8mUG/R5b23UEgnK1QqfX4f6Dh8RxQsbTLGgrSlBCcGrmKKdeeIljv/SLFF2Ht7/1jyy/8R5Bp8uRo7NMz85CHNPudFlJi7QAqpUK2UwWUISRntLjSB9Qrb0mI6OjWCnRzTJNBpakkMmRGR0lc3SWjDJRAbz+7/4Df/1nf8Jfvvk9SpFJIhMmx2f4lZeuIoViY3kVyzBYXFomMQyafpeTU7PM/vaXIIpofvs12Glzd7DHsCmYsLIEKqGnArajDkESYGNSyhWplark8zlM0yLreZTKZc3ZQhH4Ad1ul+2dnYMsb8e2NRqjFGEUEkQxruscSIG03almjw/8kF7UJwgCwjAijrUkSkpdlBXPTtD7ULgu1fv2us/ufY10OouQSKUd+U7On8StDOmVmKHhcCHSom2nBiqOjeE5qbrE1+vDvRZGscza7/0f/OVffo2lZADAhCWoWrog5wyDqgkIRT8RdEVCknpuOGgol5RYx8HEuP9LHawY92dsSwgcpQ2L9rPEEsBCYCnFfKbKeLXKoNen7/cJwxDP81hdXeGtd97m9tYilhAUhYtPSKQSnF7C2PgYW9s7lMolpqamCQKfJ4+fMjU9xejICJ1uh5WVFWzb4ejJBXKex/b2FgPfZ2xsjO3tHZIkYWtrC8MwyBcKqQcEbNfrABSLBZJE0ul0OXnyJJv1Oru7u1SrFQAGAx/DMBgfH0NKxdLSMv5gwOjIKJ1Ol1a7rZ0ZZZw2NOKZ91qmvACJlPo9jxRMWjbZ0GBnq07Gc0giHfSjhGC0MMTs3FG8TIY33nqTPdXBESan505y4sRxfv/Wja9Ymlmo/WqFlyYlGQIcR9+WyvqN6/aJ7j4l+jDGnBzHu3qRzCvPkezsELxxm6DfJ7R0yosUiigKiOME07awUmhPSYkttOevlDGO55LEMZv3b8K7b2EVXQrTU+QuXiTzygVe+NwLJBs7xIsrWqNskRKj4lSxn7KpHVtPtyoHho0KA+LVTVAKFUtEvsT0y5eRu22ih4+p37tHICQiBsdx9C5GKKyMjaHQ/uHZjD6cgpDV9RUKf1XHrhSwR6uUzy5gz82g/D7RwxWSegMVxHraVqnMOEw3PU6qpTazJCtrbFyrMzJ/BGu0Sm1+hmrPJ15aZWt5WWuPHRepFM3eAKm0XtgxBJKIeG+HpfoG3o2b2JPDTHzpC9y59nX8MCBXKJKohKyXJfQDAj9g0B9gOHrnvQ+f2rkMmUyGQrWE9CNtT2rbhHHM08UnbDfXueIvcPHiecJBxPrKKh2/j2u7gMHlK1d4uvyUVqdDEkVIaWFKsCSE/QGma4NjYcZgGS5OJuLC2ZPkTJdAQRgGCGEw8AP8IMROAqQyiQ2FKy1cYREqxenKDI29JpthE0dY5OKc3jE6jm4sDYHhWMhYomKJVl+bxMRExCRKs15tYWADe1IxkAFrSvBfzRynPD7FjQc/4e69B8zPH6PT7pCgGB4Z4caHNzk2P8/O9jb5Qp6nT54QRRHnz57Hcx0c1+Htt98ml8/zyRc/hmEY7O3t0R/0OTo3y/j4BNeuXWN3d5fLpy/SabW0faMfcvLcRUQhx903Xufx40csnDrF0aNz2iqzpyVVu40mUkp6/YHWawcBE5OTzMweZae+Sb/fZ3V5mXw+T6FQorm3x1p9E4C+PyBRkkq+SN5xOfvCSziX5hm8e4t333uN3T/9U0rVKoViHm9sFJkkdNpddhtNvdKS2lhEKD1BBSlCpfazoQ1x4Glvu05qhSkolSqMTExhTlToPXjKtXffoL69jeVkebHxImvLq5yanuM3Lpxj8tOfIH74mA9efYP33nkHxzA5PncMz9VEsO29bXblINUZm0SL6/zDj35IxoMvHDtHY2OLtbBBW0ZYQMawkKQKgTDCsSNarbZeKZimXkMpCPyQ/qCnm00V4VketmFgmZaWGMYJpmni2OmqJ5UFaoWnJEqSVPB6OCULobSXuNgPANm/BwdF+pBFfXCv1LZ03wpUYiIISQjQKWOFowbCsvV5LACZAs62pbXXZmoLHYTaKtp0MKdnaf/e7/ONP/5/WYr73I8UI4Yib0NWWGiHfUWIwhEJllAEKAylJ2qTfaD7GQ12ikjsw/nxPo6fogOQMs1TCF1KRSKgIxQe0I0GiEhSyOcZzY8SRwG7u7ss7a7RV9FBE9NWAaFKqJkOIQmOabK5s0UiJSePm4yNTWDbDouLj2m3Oxw7doxKucxuY5elhw8oFApMTs/w4P49wjDk6NGjLK8sk8vmcD2XUrlEu90hjMJ05WZgGCbDw8PU63Xu3L5DrpClVCrhD3xGhoeQStHr9Xn48DHj42MsnDzJ6voacRKTxHo46CTBwZKAn2tz9GtZMEwiUxIpA6UMNpOIrz9+j1898zxWt0+ns0dtdJyhkRFc1+W999/n3t4yLRlzxRnlhZevsrq2xq1btwGwdKFD0x7C8OAHa+tMyX7mqshkMb2M/tLuLv2nyxiei1EZpfg//Bd4N+4TPV7k6cMHJNt7kCRkcxn9ZBINsWIYGFKRJJG+cKVESIlrWVAtklgGO0vrtNYb5Icq5I/O4l69gPPKFaJ3HpFsNlC97mF6mGXq6dowU3haogI/NR5xwYDm0hI3PviAX9h9AefIFN7LV5i5+gLRzYds3/uQzl4T1/VwLUd/sA2DWOlbTIFp2+TcDMK2GciY/soG24srOIUM0xcv4L5wFhVK4icbRHefAAki56CCKA2vSNJEHQ15l6s1DMNBtrv6+WdsnCsLTD9/kvDGIx6sPsUOJbYwiFQClo1Umr0qhMAyJQMCRocn8H/2Lqof6EB3w8ROBFkvS7fdpd/vAZAt5Mm7HgBhEJIQ6f09Auk6ZDIerusx6HWxhOA1P+APPrzGbz96wgvnzrOwcJrtZpO9ZoPa9BC9fo+drW3y+Rx+YGj2u5T0Ugaz7blkclksx9NpTiRo4ZXQCp1MljiOcVyT9e4K3xok/LNsgUyxgouF1euzG3eZnTjC+uoKGWGmB1yIoUzavk/W9DTjngRLGLimjmcNZUyCRD9LPWErQCqdKuRLGEMwOXOE7voaq2ureneVJPQHPZ5/8QW++53vcnT2CM1mg6npKbqdLlEUUS5XKJaK5LNZ/ur7f8dsdYqLFy/Q6XTwg4DADxkd1YzxV199FYDnn3+Ou3fu0ZMhOctl6td+kaevvsbTHz3EtiympqYB2N7eIo5ihADbsclkMshE0u10mZyaZG72CJbj8ujBfQDcNMFpc6uO7/u0u11iP8APQ6QfsnD+PKd//YuY1TyNn7zNzX//x3QaDaJShrmzC8R+RBRGtJpNvWGQ+wQ9dZBOR04RRRGGoSdMyzK1D3eqUU5kQqVS4eT5C/rEDgLWni6y+O4adiDxHJvRapWphbOMfunznN7ZwnMEIxPTxIsrfO8fvs3DpQfkhcfZhQUmR8eQwIrf5HrQw0cSWegsbc+mLruUfUV2zyWbzTBOhXzUo6sCBGBhECMJ45Cc0Hv1Qb+va5xpkS/kieI+3W6fOI6oZIvakU8pvZZJESonJTJKJYmCiJ4/wI/99FTUqoP9kpYQo5RxsL/URfqwnKuD258nm4FG9vY9yCW64BlK0JER7d0mwlQ6cdByEBkH4hiVxAcW0MIVxDLCzFkIywMp8X/0Gt/42p+zkviYAgooDKHoS7AMRWafEIfCTnO7xT5PLm0lDhzc2Cdr8swz5mCnrB+GLuTJQTQpKaIAKIGLwWrS5kQwTKVawo81uhEG4cG/tj+lh0qRFRZXjp7j3NlzlD7+UXLf/h5Plpd48OABYRjy0U+8gmVaOI5Do7HL5PgkpmVy//4DqtUqjuMwf2yeD29+iOM4TE9Nsddo4rouaytrWJZ58NkqlIqgJIuLiwwN1bBLNkksKRQKVKsV7t29RxxHFApFRkdH2dtrEcUxIyPDxHFMoiS2YeIn0YH5zbONzn7ZtoGM0K9RTynmTY+leMBmY5cL07MUikVyhQJJFFJv7rHeaVKPY359/jIXnr/Ch9ducPfJ/QN+gPmvP/v5L6tIYnh2CjGbqGT/bRK6GBr70gKBWcpijJQxXJu7b71NfXuF4s1FpK9wzy8w+pmrVOfmKQoT0esS+gH9WGtFiRLtJCSl/oBYpp6EBEjbBtsiny/pYtDpsvtokdab79N/7X0Kp4/iPn8Ga2YYhIFsdCEKMYo5jGwOFcepHCxJSZoJwnW59eabXL36C1gjNVS/T/D+LWR9A3M4S/HcaSqzM2RD6NS3iZTCzXhIyyCMY/qDwUFAeiL0nkTYFplsBpXErN19QPOnb+PUd7Cnx/FevohwLFR7gOr7aaPjIBwP6XdY39rEsm3cnNZSoxSy0yfZ3EL1Qqyj04xeOkPJzKBaLc2YzmdxbJ1N3e73MIWBl8lSGBnixttvETkWNkIzZQ2TXD7HTnOXVrtNGAb0er2DoiMMQ0PmlslBpq1A7yZNg0wxz0eGRplt91hNWvwviw+J1h7jKZcTc3McmZvV7litNq7jUCgUsdIJZq/TZq/TYuD7xIOQKAiJ41CbSRgGSpgHkkCZkoFKhRrZ/g5vDSL+YrdORfaZdipMjU9zdHaWJ48XSWSkIX5h4toWgYzYSFo4QuDgEFgGGZVOWCohIGagYgIlCZ45EBGKZiI442T5/Gc/x/LTJywvPWVycpKN9TU+9vGP8Y/f+TYjQyPa29uyyefytFot7Xo0No7rOvz4pz8hb2U5duwYvV6PXq9HsVDgzNmzLD1d4vqN65w5c4ax8TE26nUG7TafeuXTlE6e4L0//ytuXbvB0ePHGBnTkhKlFIP+gDjR8aRhELC9s02lUuHy5ctUymUeP1lkZ2eHXC5Lq9Xi6fIKvX5fm4DYOgtZdvtMTk3yyS/+EiPnznP/m//I23/yDXbW6hQrZcaPzaKkYntnh063SxSF2lJXHZKnohQiDqOATDaXJqgdsqEdx6NSKXHi+AkmTp1hvFolGgxYevyYlZUVkkQyNznN8NAw1UKeXD7H6Mgk3ktnCV77gN3BHiPVYbYfP+Efr/2EBMnnP/dLLJxYIAp9trc3qS8tM58p889f+UUu/+e/hTk6Sry2wzt/8Zf01ICW36Md9BktVjkyNoXs+qAUHtbBYema2k6ymYaeWJZFLpcjDEIMUzA2Msrw6CitZpMoTgjjEMs0cBwXpRRRqI184iTGsR1ymSye42GbWjaG3J+cDwVNPz9b75O0/v/iPg7nsX0S9rPlfFdKZrwqRy6cw5qdwMhmEV5Gr6VUmkEAKD9GbTcwiyVE1iW6c5e/+R9/l7c2HvOjIOCoZZExEmoGuIZOuVNC71kjpQHupoQu2gN8fyctU6vSw3bj8DHus8NTdP5wky10UyyVItpnjgtd5g0MpoSH41hgQrfbI4p13nNHBdhCNzynhmb5xPNXkcAHt29xbHiCQdSnWCjQbrVwHYeg32Nsdo6867CzswsIJo4dJ/YH1Ot1mo0mxVKRXDZLp9vFNAyOHZtjbX2DdrvF2Pg4UkpGRkdoNBpsb/1/hL13bKVZeub3O+eLN5KX5GVmkVVFFitXV1V3V4fp6emRZqSxNIr2YlcrrBfG2msDgu21bEN/LNY9DgK8WBiwbMFre9ejsB5ZYVejGU0eTY+6p3NXh6quxErM4V7enL58/Mf5SHbLNkygwWpU4HfT9573fZ/n91Qpj40RJ/o1n5icoF5v8PDBQyanJpmemkYakkajweTkJFEc0mw08DyfVqtFu9tDoQ79/4qjqcrBzj9U2rdiCIUrJHtxREEmmF7MuaVTZDJZwiCg2WzTbLeQQcTnz15hamGOG++9z63NuzSVR05k+F639RXj5d/+b18m8IirfRC6ixOupTOvhUjfeQqRsXSAhmWiul2S/Rr7G5ucf+nziKyLGvhEGzsEN1YQlol77SLO/ElyhWEyfkC72yUxJEIpbNsClRCEAZpWpSH2QkhCz6ffaUMcY1smyrAIVcKjH7+K/+a72NsNjMlxMp87h8xliXerJPvboKQeiycK4gDleYQ7O8RRyFA+d4juM9IRf7LfJdrah0GMfX6O0gtPk8ehXqsgegFJFGG5tobvC4VpW5imhYgV8cDT0ZuANA32ajXat1dwHu5gzh/HWjqOeWwaiEkqDYSbIem08Xp9RsYnIU70weJAM5DLoboeSa1BvFnBnBmn+OJTFIaGUPtN6rFPEPjY0iCXzVEaL9Nvtthe29CHCCSmAtd2CJKIVrdLgs4plmi+sBf4DA0P42YyR37SNNlHKQgjHZYgDMnkxCTzhTIvuEM0Bg1ea+yysrFC9e4qru0wNjaG6zp4qUVLSkG90wHD0KCUMKDf61GvVJmYmiQK9RgxjqM0ljPU3UWSMIFLORGMmnAjUrwdNCj2G+zv1ljz61jCPOKDi5gwCVHAndBnL+mDUhiEROl47YAuHihFoEi9tmALSSWCpydmOHvpEjfef58oCun3+pw5d4btrW2azSbz8wuUhofwfZ/V9TWWTi5SGimRzWX5wVuvcPHUOR1eUCwiDYNiscDwcInvfe+7GIbJ8ullDGnQqNWZGB3j4q/+ErU793jl298hk8ty5vxZgjBCCmg122SyGWzH0QeZJCGbyzE/P8/s7Cyb25usr64zPjFOcajIgwcP2KtUsC0LO+OgJFjS4MzJJS78g19nfG6GOzc/4M1vfgtv4HFs4TgzszMYAmr1Ov1OTx/c0p9FosMeRIrn1HqFNHbUNJHCwHEd8vk8p5dPMzE9RT6b4+Nbt7jx3rs0Wy3iJCZXKDA6WsYwTALfw7ZsbAnFXAZjfAb78mnkjXtsbm8yUSjijg5x5/YKPxr0WMbm+KkzZC9fZPIXvsDlf/fXeOY//Y/Ib3URDjiXThM+WOP1r3+dOIVmZqTJwOuR9ANOLS0RdT3iWFPOJBKhNBt6r1khJMJQAtu2NU9e6sFvGIWs7W+ilCJjOji2g2UaBGGIlwZKGEaqCDeObsja6kUaCPI3wzx0ETvYUR/93uEc+bBYH97g1dGe2EDwMFSckCbLTz+NMTWBLA0hLFvfi5MjxrkwDaKci5W1CO884u3/7nf58O573A4CTCEpS0FOKBxhItLJQKDiwyvzEfQS8MWBsEzf7w9EZgcHiqPHcrS7PoggPXDgHo72BYeNwKHDTSlmDANTmvihTxwFh/jWgQopywJf/umfZaRU4vr199jZ2WXgeSwdm6M30M3G8YWFw11zs1ajPDGlQ4QMSb2ySz6XY3Z2ho2NTRr1OqWREfKFPHu7e2xsbnH8+AK5XI7BwCOTzfL40SMMw6BYLOL5PrZlMjk1ycrduwR+wPTMFL4XsF+r4WZcJibGqVaq7GxtMzI2xujoCLX9Oo22djd9chLxyXdEKo/WhielVfmBUiAEtog4Xpqk1+1gGhbtThs36/LMM89o+tnND9lqbjFQCRJBQ/V5o+d/xfgvz1192VyYxXnyFMZ0GWFLCPQHQ1gGMqNHyypMUP2AeL8JccCN69dZXFrEtGwwBLLoILMmcihHUmsQ3ryHalaRhSzO8klKiyfISQvR7tEb9On6ffpKj6QiPySO4zSNCQzTTJMxYwwBtoCh4giDULFdr9B/tIp1cwOZyWBfWMK+cJqk3Uf12zpr2hQQR2w/esix44vI4hAgtdc7CMBwkVkXmc0gXIuk4RHv7GPMTzFy+Qy5oRHylsRrtOi12ngpI9xEoMJI51MnWo2NUuRMk4SY7UaFyvvvox49xPD7WNOz2E8cR3kx+48fMZxIZEaLeVIGqt6zx+kHKY4RrklSbRA+3EQWCmQWFyjlh8kjSTyfKI4onTzJgzu3GPT7OKZNxnURgOHaNPs9/DBASIkX6P2KSAvyWHks5exqMYU05SHkQgCOrS0YURxRzLkMjw4xO1TmZGRiRBF7cZeJ3Ki2tCgwpNDhJIbBbrWaKsblIevbMg0WlxapN+oaeRuFxAexqWFE5Af0VILrmBRIWDYipqXiAz/hgdchImJIOjiWQWwk9EKPtoqIkZSMhAeB5Pv9Dk+6Dj0V6X1i+gHxlMJD6xHMtEOvxAm/cuUahVyWj97/UAvuDIltObxz6zoLU/OMjJT0jnhzk3NnzzK/cJzKXpXrH77PE6cuYFomzWaD8fEJSqUSQkpu3LiJkIKLly5iGya9bo/T586Tn57ix1/7I+6uPmR5eZnRFNqQxBHtVpsg0Pu0MNSc70I+z8zMDBubGzSbTaQ0mJmeJvADNra3aLU7NLptysVhEmD5/DlOv/QS7tQkj77+HT740av4zS7TMzPMzM7gex47lQqNbpckjCGM0hzsJF2D6fcFKSyn3x8QpM6F0sgwc3NzzM/PMzo1xZVnvAAAIABJREFUTWVnh82NdXb3dpmYnCAMI4pDQ3iBzyDtOBIBruNiSoFUkRZMTs9inztJ8OFHNLcr9DstRqanOXtyiV89/STn/94v437mAnFlB++Vd6i/8gbtV97kn/7B7zAfOEz8wk8R3Fzh+g9eIUh84tSAVBA2GWkTBD6l0giGEBTdIhYGg8CjPFZmu1HRQrR8MY2TtXFSzcrOzjZxHGIJvRZKopi+5zEIPJ3iheYjGKaBNExdhpN0H50eeOLDPuqgVH9aUPZpHvmnu+uDIn7wLyQobKG4FwqOqYgnnnsBY3Icc6IE0knxqcmhVFsOFTCLRbyVFR78T7/P7//wX3MrCFmwDCYMSVaCK7UnWAi9LhhwEIQj6Cs0nENpv3AiBIlKc7k58FMfFWyRfj/wWh+O0cWnDygHjzhKb3ESKJtgxpIoDrEMC8exKBSGmBub5nOffZFbH9/i5q0bVMMWQkFH9bGxWX7iCvtbW0xNTwPQ7XRp1OtsbWwwPj5OqVRic2ODge+hkoRyeYxqdZ9mo0kQBJw7f552p82D+w9ZXj6F53tsbW6mGgXdnE5N6Ina1uYWY+Pj2I5FFCcUi3nK5TKDwYCtjS0yOZ0DH8cxUkod1TnwkGlugfrUa6sfvPrU66ubiEECAwUFKWlWd5kojNFqtcjksjzzmefZ39vl4b37fNjZZkhaxEBfRZwtzfON2t5XzK33bmBe/xhzJM/Y2UXsS+exzy2RtLtEWxXizR2SdgBxCEmIMVrg3l/+gLPLi1jjY4hsXtutlNLHiEQhs3mU5YIUxFt1otUKwnGwlqcof/Eqpe0m0eNtvPtr7FR2CA1whSSMYkwpiBPdHRqmhVSKJIxIfA8zihgv5vCCkJ3NDeLtDbJ/5ZDLFRh68XncF44DiuD2Ojf/8lssLiyC5UAc6TG/EAjD1gpureT4BLDFJLy7TiJ9TCeDffoMs09eY1ZE+K+9R2Vni5bfJedkUCRpvmmMTKPsMpZOEItUjB9EbH60gvnxY8RIhpnZBWb+rZ/FPDGD99oHxJsbqChAuFo/QJR+pGOlcUOOBg3EO7tEOzEymyezuED26gVkMUPt6z+kW2/qeEpDUN3bZ7W1z09deYZCLyRwIlqNBjlpay9skqB6XU4vLbOxsU4ca3GNVNqPKg1JHCf00/FhxnW16lNBkokYmhyn7BzT/GWVkEht2WnUm2ztbHP1/CUWxsfZ73bwQx8VRaAEYxOT5PMFBgOffF4HFyRhBEAQBkQpnUkFIXlsIiSmjHjajTCRZHFIDJNG0Me1HGazEwSW5HZjjW/5EeelxVk3w0Jpitv1DQIVk6QfEktADohQ+EpgCzhhC06fWOTdd98ll3HIF/IUcjke3H/AiFMkl8/RarWp7O3w7LPPMjExyZtvvsX6xjrPXXuGtcer1BsN5ufnWFxa4v3r16ns7TI+OUnoh6yvbnD87BJnrj3J9/7oj7i3do+TpVkuXrhIxskwGOhsXRRsVtYpjYzqvdviIr1el/W1dXZ2dygWi2QyGWq1Orcrd/GDAOH5WFJyafksl3/l50CY3P7+D/nwX/4LDNNiaeE4ypBMzU7TaDTptJqYpk3Wdel5A6Ig1KjZNFVOpKp7EugM2tiWw/j4ODOz05RKo/R7XZrNBnuVXQb9AVOTk0xNTpEoRbW2T63ZwIsj8m6WbM4lYzmYto1juZiOhRlF7IcJU2j7kfu5F7j6i1/SzIJsFvnO+9z/1l/xg9/6PlEU0e636DNgpjDNc8+/wJg5hJPViXjJfh0jSWgnMTkJkYoJRUwQRyTdHl7fY6g0xMhomWqlQsVrEscJLhbFbJ5cJkcYhXiDgc5IjyJc2yGXzaajb33LNQxJztK55ypdp5Ao7V1CIlP8J+qTErJPF+SjwvX/1n1/okvnKBhEW6tiAiUYNwT1xEP1B6DiA6O2vrcaR7mwiSlgb5N3/snv8j//6M/pqYjjluROGDNnCpJE4BgHHXOixWJKQyUPrtUQSRrRK4jUARP806VHigMtnTjco2r2eVqwlW6lFSJ1JOsvI20UbKCTRBSSiJylBZsHpDPP84jimEajjmPYZOIIiSCLw4NHD3j6y19GJQnb21uoOKFUGqZYLFDZq/L48SMmJqY4/9kXeXj9XXZ39ygUC1y+fJmbN26yuvqYbqfDMy+8QCGXY2XlPplMhtm5WR4/eszs6CxxHHP37j2mpqcYn5zAGwx04E+csLO3x361yvDQELNz01T3azi2Q2lUh4MAmJZJHCcYiTxckRx42Q8te0ISE6W2N8gbinosuBUlfBz1mTMiPvfsMwT9Lh9/8AH1Wh1pGcyaORIiHGExPzLD6JBWrhu/8dQzL1t5CzsKGaxt0njrOsmte4gowpqbxr60iDlX1ifyCG688iMK+SKl+WPIclmrFFWsz16WqU+haeEmUoicgyxmQcZEq3sEH68CBub8NJlnzjM8M00xjKmublDvdUBKlCH1XiHS6k4hJUoKTNsgDiIcw0TaJoZlokgIIp+tt9/C+/Bj7EYHa3GBqWefwpqZgCBGBTEiTbwRjgWWcZAIAVGMivQHQ+ZcpJNFhQHRg4e0b32MGUc4T1+gMDNFMYJmpUpfgJvJYJgWKD1eixOFkhBHitAPMYXQRd2PqO5sE95dQd5+gHNpEfeFC8gUP6q6ffB8hOPqa4vjtPUJtKYAiep1ifdqxGu72KcWuPOXP9CCNENgmQ4f37/Hn7QqfP/RbXL1DsfGJ5idnsR0HULPA8vg/JkzxFFIu92m1+vhui6WmYaqZ1x2d/ewDOMQPysNAyEN/RgNQwvbhCQxtY1ORTGb9x7y1c4ej7cesRAmnFk+i5F1EI5Fv9nhyrWnqFYrhIHutnRSmB5pt9pNgjCAWPPDVazvSdKwybtZhnNFMpkcfhTRjPq8Muhxt98hCrosmhOcMH02IsWLbp75mTm26xpLGKiEVhIxSM8+vUTfHgvS4smJE8zOTHPzgw9BCEbKY9y6c5vJ8Ukcx6U0UmLl3gqF4hBPfP6n+eE3v8mN7RWunLlEu91mY2uTbNbl/PnzvPP221SrFS498QS1Wh3Ltnjq8z9NrljiT3/nd+m02kyNTjA1M0PGcQnDILUB6czvZqvFpUsXmTo2z4N796jXagwPD7O7u0sYROzv17BMi/1OC5KEYzNzPPPrf5uZF55m74ev8fq3v0ur0+HUqVPksllanTa1Wp18Lq8LQ6JLQhhGOLatrUlRhJNxsR3nsChZlsHZ02e5+PQ1xsdGadVqvP/ee/T6fQqFAqXSMPmcPshUq1V2d3fwgoBmu4OQkkwug53JgJT0Qh8R6ptuYfY4w5dPk/3Sc8ixEv67N+h99/u8/b99ldqrb/L1r/0hfj9k7uQ8U8fnaFX2KSYOAz9gr7JP3Wtz7eknyT3/PP5rb3LjvfdYjfoMS4MYpcNelEGSKML0sQ28PmEU4ko9KZJILNPWO8UkIZ/NpYAn7SUfeB5RrKcO0tBrAEPIwwmYznGXqa1RF+so1velT6JQPt1bHanCD4RIBwWST/0ptH4HQaQSBkrQUzAs9Xv4xfNPYp9ewBgfRdjaAorUWGCkgarusvXPfo9vfOvPeTvqk0NQMMARCTlp4AjN9tOIGXUIRzkYe8cIYqUIlcb1xkIfblPxespLTx+dQD9vnzimHBxMDp+BdKetASriMNUrIwSOVIxm88yOT+BattZLRCHdXo+TCwtsbWxS9etkhJXGOlv81OdfIj9aZqw0QjAYsL9fY3d7l5OLi4c8hHqtxt7qKmfPnaPTadPtdMlkMpy7fIVgMGB7Z5t+r8/y1aeobm9R2dsjm8kwMzPD5sYmzWaDiclJGvUm2VyG4eEharU629s75HJZFhYWEIbmGpRKwygBuzsaOtVoNgAd2SrUJ0nrR2AZxNHaJAJipSNMW4kglx5qni3P0Vch649XaTebBL5HbzCACDwVcn7xDJlsljuP7vBX3d5XjP/iyrWXkyBERRq9Z2ezdLw+3fVteh/fQ97dRFgS+8wsxliBUnVA6eoTOiQ9DDWqU0pt+wg15J84PiqIKIRK9L7UcTDGShD5hA+2CG6sIQwb5+knKF+7RNnN0+62sUJtDzBdfWMxECSpz1slmmseJxFxGCDiBBHHuFmXwcCjtrlH/eN7uLUWMlPE/cxFzGOzGgwURvqaA93ZiYN3J2k8XZykXbhEDg3Tr9ZwTJdobQdhW1hnT1J+8RmGY5t6fR/6OvfZcl0dDhDpMHYjtbokcYgKtSLyoIutf3Sb4IP72IVh7MsXMMbHdYxnqwGGBYaVcs9TNrBKwDCR+Rzm8Wlab17nwdYqSaytIGYQcae+zmuRx04Y8I7X5tbeLtZulfGhYRZmZykOFZk6cZKHK/fxfV9nih8crpQOYdncWKeyV9G4RqTGOto2UZKkFhKptQeJOqRZWbkM54RkJAz4x5Ud3l57xFDb48mlZSamJymXyjxYWSGbzWi/tpQ0u20wJZValU7Qpx/7hLH2R2YyGU1qC3UkX2/QJ5PNQiKYlgpXKB6FEXfDDguW4IKV49jcHB+v3udhFNBIYppJQie1wFgCuokgUAZSxPzyCy+xvr6eHrZMPXYGsq7uqjrtDt6gz2deeIG777/Pg9WHnJo6ThzFVKt7FPI5nrh0ibffeYdCNs+Zc2cJw5B2q81nfvGX2Lj5ET/41jfJFfOcPnMa3w8YHRvTHuooDS1MFK7rsnTqFI5tc/3tt5mYGKc8Pk6z0WBrYxNpSMbKZdpej5Fcnhd+4ctMf/kltr/+fd74/vfwBx7lyQmGhop4A49Br4+X8thzuTxhEOjUrkRbjeIkxjBNglBPUPq9HsPFImdOn2Hx/EW8TpsP3nmHVqNBpVJl4cRxDNOgNxiwsbZOq9li0O+RRCGWYWA7DoNen3yugOu6eB0PJQWLU8cY//yLjPzqF8l87hL+Ow/wXnuH9//Z/8jXfu+f88HHtykMjTE1Pc3Z5bNMTk/hdbp89N518pksQ6Mlmp0uu16NISvP088+T+bzn8V/9U0+uHOTDwYdJgyJc6BpSDXJITGDyKfldRGJYHSsTBxF2I6DiiMMKXFsR2tilC64QaB91Cot1pphoPf40jSRUh+49f46HQKncaNRHKU/++AWfSTAOuquj0bLny7V+utgjBqjsaCeEgyUIi90J3b5xHnyT57FGB0BLFQcIyyLQEQYgY//5gf8y9/+H/g4aHLBcshKjTYVAlwh0mKt10MHHmH1CYHYQbGNlMBHECAI1SfH4eLQqqV0C330+NSRL/tAOafxuAeFGkwlcNPrSVCUpM3E0LBOWgt8ur0uvWBAeWiEXDZDY7+GI0yuPHGFa888w0/++jXeePVHXH7mM8S+x6DXwzZN+v0ekxOTJEpTz1rtFvVGg0sXLrC9s0O/36PbarEwP0+iFLu7u2w/fsTy8jKtZovVtVVGRkcoFIs0Gw2KxSLT05M4jsPjR6va0jVRRhqSVqtFsZDHcRzW1/QIvFgsaDtZrUEYBoRBdPgKHwjyDv7/YPefiCTVKuhVRKgUTSE5bZn0mm1MP9bwHqGRt7bjMFwqcfLkEr12l9W1x2zHA97ue18xfvPqtZeFYRCiO5IoisiYFkLExJFHo9+gc+ch3psfY1TbZH/+eZwnlzGnRlF+gBp4JL0BIklHNobQ8HqJ9nYbQlukAGEYOlTDMJGFDHLIYePDt9l5/Q2KicA6dYLxl54hP1ImJyRho0voa3+eYUq9hlbabgJKd7BS57EmYUzG1h5jxzbp1Gu0Hj5EvXcDGk3MY5PYZ+cxJkd1hzgY6PzuKEHaKaD4YOkiIGk0cAwL4WSRmZzuADd3iB6sI8dGGLt6nsLkOFnHJmz1CAJPd6RSHmL4/EiTwCzTJA5j+mnEZKfbofd4ldobb1GwJOaJeazTJ5F5F9VNu24hEBlLt52xtqmZEyV+/G/+Ai/0yRna/rPy6CEfeS0+72T58tAEvzo6zbQhqEUt/vu1B4TbD/H2e3j9HmGgudmmod8UmYwLQuAFAe1WU+NmlSKKAuqNFuubGxQKRb2zizTX+yAwQcYxOduhODrK1NgcP5/NMub3eXdQ42sPH1Dcb2qQfZxgmAZRHBOEIcIwaA267HcadJVPX0WExBhIRoZGCMOQrj9AGAbDwyW6rRamijRcQUqGzYT1OOF6qPgwjPDbTTpJSNkwKBmSvBQ4UltFYnTB9hVYMuFXXvgCqw8fIB2b8fEy62urTJQnmZye5MHKfRzX5elr16hUKty8dZvlk6foe33q9Toz0zMsLy/zo1dfoVQcZuH4Ar7nUy6Pc/ZzL/GTv/g6H934iDPLpxmfmKTT6RKFEY5tMRj4CCmwHYeF+QWyuSx7e3vU9mscP3GcXDbHxro+MFVrNUZHR8lks1y59jxzzz9N5e3rvP8Hf8bK/i5nTy4yXCrRarYIg1SNH8f0Oz1sU3coKkkwbQvD1DtY3wsQCGKVMDc3x6WnnmY4n2Nnd5cHd26TqITJySktoNzdY3dvj0azSZDyt0kSfZiyTKIwotvpUqnuMlEaY+rUSc7+/Bc59mtfwj2/SHjrDtf/99/jGy//U3706vcYw8YulFg6tsTzTz1LPpcnUQm3797l3Q/eY313naFsnitPPklxbIT9/X3yZOkEPa6eu4D1wlWCN99j5fYd9gZtpkwbK+1e+irGEAkeEQ42EgOS9POWaEjNwPOwHYehgo7l7A8GtFotBoGn/eZCOydM82iKJARIaeiD92Hp1QUwimKC5MA//OmC/ekb9f93wT4YnsZApBRhOg0KlcKVElMozswuMfbZpzBGh0FZh550Ua0Trjzm9/+T/4zfqTxiwpSMGIpOEpGVFlkpcITeRftpB6/Ewer76FAh0Le7UEnCBAIBfqoUk58o2AeP5+jaj8RUB/32oco8vTcYSpPOXCkIVEKkFMNCMlUsEYUR3gF9Uhjks1mmJycJez4vvfg5mu02P/zxK6z7+yASRu0srW6H8bFxGrV9FJJ2p8XY2Bj5Qp5ms0USRbTabZaXl+l2umxubpIkCfPzx9ivVqlUKzQaDS5evIhhGKys3CPjZnR3XasThCHtdoex8hiOY9Pr9imXxxgZHaHeaFKt7mNaFtNT02QyGXZ2d/F9n06v+4nI1aOVwVGXrTU1kTpSjsfp2DwvoJlAM/E5OzJBxrEJQh/XcSkODzE+OcHq6hp3dh6xEfcZMUxe7Q2+YvzGxcsvJ4l+MU2ZCtTjiCgMSPwQK9bwiUgl9AZ99t95D+v6LeK9GjJXwD6/jFyaxyyVQJiarW3YHC5NwkgHfCRAIjRz2zZRnR7x9q4ecyydQrhF4vVd2rfuYoYKe3GewhMnKYyWyCcmvSDAiPWoXKRqCBkr7b0OI2zbBXQaTOjrTsJxXfqBT6tWoXH9BvHNBxjdHnKkiH3uDOaJ4wg3i+r2UZGPcExUt4dq93l85y4jx08iHAcMUH4PYdsIN4Pqdxns7iH9CHNylMKFJYYXjpHHoNPv0Bz0iKMQ182QyWZwXZcI8ELNYXdNC9N2wHbYW9+k/2gDe7+OUGDOz2Een0KYNqo50Cr1YgHr1Bwbr75OZW0LN5fBtR3q+/tkpMmTi6c5O3eS2dk5xienmBgpc2xogs9kSni9Pt9pVxmNEsbGxnEt6yhEQ0ps12V7fUuPpVWCZdmYhkkun8M0DY6fOKFTZTwP0zZRSn84kyTWr0WsO26rWGBsbJLZ3BBn3RyDbh3fj3AzLmYq9Gk2W4RJAgONyewTEaIPAY6wGC+V6fa6hHFE1nFpd9vkbBcVKwz0iHNMZjhhuhwzTWYNhadihqTeFWkzn+4qDmwnMYKPI5+fyYyxdGKeeqXK6NgYt2/dwrIsFpcW+ejDj8jnC3z+pc9x7/59Vu7e5dzZczTbLdrtFkuLSzgZl9ffeoOZ8SmOHz/OgJhzl64iwoh/83/+IWEYcuH8OSzbQUrB6toaE+PjSKkVuiMjJUZGRul0tQgmn57UB75HrdkkSRIa3Q6nz5/h6hd+lvL0NLXVx1x/4yd06k3MrIttOzi2Tb3RIIxCHd2qwDRNOt0OmWwW27KwLFsX8yDEtEymp6c5e+4crm0RRRHrjx7T6eoEtqFigSAMGfg+e5UKfhQSRCGuaWPZNtlsjsQQeM0ewnRw5ia4ev4SV37+Syz84s+QNyw6H9zm3f/rz7nzZ9/m8c3b+BKWTi/zhUtPM/8b/x7ZjSp3b3/MT958ncGgR7fTYWd3F0h4/so1nrryJCMTE+zu7LD6eI1G1AIkTz31FJmXXsR/7U1uf/ARSTLAFpIIhZce9KpxgikE4zJHJAQx4WECUzabY6g4RDFXwHF1nvGg1z9MC7MtUwtdpcSQOkb4U5GYQotLkyQlNcaxRpmqT8vNPn2T/mTBPriZH5W9o721ZvLFn/q1ICugpwQXJueYeOE55EgBFSpU3iWo1klur/DVf/Tf8Nr2XRJhUhQSL72erNShNzoXXOHzCTtWyuA/EJMdfD4iYJBIPAF9lSZbC90ti3Q3rdSRMO5IgKYf1UEXbqAPyQfRoxZgCoGfFi0pAqbNPGaaLhYFARnXodfvsXDiOKFK+Os3X2dl9xEC6BMRAbNjU/QaLe0omZ2hur8PQL3R4Pj8PMfm52k2mzQbTXZ3dzhx8iRB4LO5uUWn3dHxwb0+rXaTTrvNsWPHKBQLPF5dJeO6lCfK3F9ZQRraEZHL5TAsi3a7zYMHD4nCiOGhIYIwIE5jTkvDJTa2NvE9n1jF2plw+Ep/8jXXQK4wLdohRylnCZKu0ijbzGDAc2cvsd/RHX0YRkRxjOf5VLsNpowcLz31Gf6PlTtfMSMBIg4xhIkBaYxcjJQG0jGwpIFhWOkTbdJTkoYnSG4/xrz1ENdxycxNYS2fwD43h4qmidarRGs7qIGv81kTiYoUqADh6HSleNBl5d49Tp09j3CyWsHqOGQdh7hWI97eAyeDOT2C/dR55keLRI+rdO7epvHosRbiWKYmWUkTx7bxwgAMrYqMpdBZwSpB+D6ohEp1g829TXj/I8amppk4dxr74hKZF88QfHCH8N4WcatLo7rP6GgZDBCW/uAKM6d93lEA0sYWJqrnE3W2wTIxJoawr57i+DPnmV15TOfeY7r9HgOR4Ps+fhhiOCYSAyUFfqIV8m6hSJiEPL63QvzxHWzHZebEcXKXzuD86nnC2+sk7R7xVo1bH9zAcCyMRJDEMcVikVxpmEw+h4gh9mP8gYY52LZDeXaSqdlprrQ6KNfGNUxt2RAG9VqLBMX8uSWsjIvfiSgOlVBJotcOScyJEydI4oh+r49pGvgDX9tiLDPd7QmkoWlx/SBAWQmlXIHxoRJqZkZjaQUIKQi9gE67jW07BAMPF5eSUHTwUShyVp7h0VGarTZOpPA8vUrwAo+MlSEW4Ccx9WhAoAIsIbCwGTc5pCQFKkYAltDq9xjBrCm4F9lcWjqN1+rgGBZ3bt5iv1Pn0tlLbO/uIk3JF37pl3n/J69y595dnnv2WR4/XqXRaHD27Dk2NjfYrGxRHhrDth1GSyXK157ix1/9A+5s3uf8yXPMzx9DxQn1Rg3LdvXINQqZHB1l5tgx7t2+zX6tztj4WMr5ianu79OOfEIv4NjUNF/6h/8+qtXmo1dfYXtzi1wmy7HZWRCwtrFJr9PRnIBUNBiFsbbjxQndTptivkAQBmSMDFPTU4yNjuG4GSp7u7z3zttEUcxYeYxCIU8UxTTrdTq9HmESY9k2fhAQoRgeHcNybIJGh0B6CCl4/ud+DufpJzCmigy+9zYffedH7G1t0u93KYwMcezYHMsnFxBS0+csy8aSAjk2hFEeYur4MQ4SKbWES1EujXH64iXkaJloZ4udzR0C5WMJQTPxkIU8hDGq12VvsM/loQV2OzUqSZtOovCUYsY02YkjpmVIXwXYGECMaRg69ENBo90kG2bodDqpRkPosB0zJTCmIJCDi4sP7FNpQpdmR2gSWnLwe/+/X3+TGXb02BMUqKNOVwqBicBN/0Q9lnQ7HVQIwnIQGQfVbRHdeci/+ke/xW/f/5CsZbIobUYNhcTAFJr0prnfumsPlcIUqVxM6YO1kRZsA71X9YXCEAfzg08QzlCHQJSDEnS4Akj//kFZMjgan5P+Db2b13txgWA3hEa7zdR4mazt6MRGpYjiiD/57tepJx6JEmSkJCImUgkCydraOtOlMdYer7Ky9pif+4VfwG+0uP7eezx6/BjLsrnyzLO89eMfU61V+eu//jGXnrhEoVDg/v0H7F+v8tzzzxN4Pnfv3eOtt9/izNlzXLp4idu3b6OU4sXPfY4333idQv44</t>
  </si>
  <si>
    <t>rVaLarXK9MwUZ86cptfv4Q18zV3o9tja2tZc/URHCw88jzhOPvFs6GdPoBHRB7v8g+fWEGACWZnQTQSTluQv/RZXW3VmZmboN9vESUKv2yMMQl44e5WxsTHeePMt/Vz/5tVnX5aO7qxVEhOHAVEQaJGXcyB/hzAd8xLHmAJsqeMVe16f/UqFzt3H9G+uYPcirONlMi+eQ04UoJ+gPO3vlVkLTJOk2eD+hx9xfGYGozCMyLpaeZkCVoRjI9IIR+X5BA8eU7m7Qsa2yV6+ROnpJxkaGkXUmoRRhGcZIHWnIdMwD6mUTv5Ks22lNDBNm0wmj+O6BO0urbUtvJsrJDceYB1bwL5yBlkeJ9naIT89nY70zXQXn3LCowQVhUfKeNNAOCZJs028s0f0cBNzapT880+QLw6Tbwf0+30cBVbK+pbSRCr9QtqGiSn1f0IInHyWvUqF2s0Vem/fIJ93cZ46zbt//KcMOj0tWFWafKZSa1kcRPhhRBBH+IFPEkcUinkcQ8cISkPqtYQ00gQowe3Nx7y+vYKz02F4bJSTC8dJVEKj1SSMQ0wpuXj5Mt1Wk2qloncxSaztP90erXaHXq+PNKQWSUiJMCW5bEYrwYXCFPrgEKuEeuTx3sYKf9nRWgdmAAAgAElEQVStM6pCCtMTWImJiMAjZq48Q8ZxeGfzFoc8cCAgpJP0CeIAkSRkhIZAmEhsYRATpwlNMX0lGCgYKIUhDAZKwwoyIuFnzl+l3WkjDMHaxibjo2O42Qy3Vm7z4vOfZXd9lbdvvMeTl67Q7w/Yr1WZmztGs9Gk1+ly9vRZ6vUaCwsLzJ5Y5Jt//DXCvkfOyTEzM0UYxTp0RUiiMGRoeIgr156lvq9TuuyMw8TEBIlS1Op1gijCKeaYHR7l0k9/gfKF0zz63l/xzquvkcvnOHlikWzGpd3uEgQB1VqNjOseJngpFHGcoFSCIQVBEFIujzMzPcOJEycoDg1Rr9dZW1vTRTyXw7YtPM+nUqmwu71NFMU4jo2bzeIHAf2BR61WI29n8WXM+QsXufgf/gNO/O1fImkPWP3md/jX/+s/59FHH+NkXcYnxzl1+jSjI6NknAxxFJFgYJk2mVxOH8C/+DzRVoVepULi+VimSTafoz8YsFXfoVapMeTY5IaH2Vpbo9vs0FE+TZXwUz/3S9jnltj7i+/y3bsf0A37KGKy0iEvDLLSABJK0kEQ0UgCFAk54ZDL5kiUotvv6r3poE/L62AKk2xG8+FVogjjECkkdpriBQcedf39oIwdxGzqb0ehHgel+W8ato7K9ieLtToshEeOaP11ELxhCYNHkeJ8YZhT//aXMSeGtQCVgG/9w3/MNx+8zx3fw5UGE4ZF3tCUN0uk147eovkqIUw7Y0McdcC20JxvKxXXhQgGStAgIUizvI1UcHekeBd/4zHpQf9BMdLJeEdgzvRuiUARCkUiICcEY4ZkamwCUxgkKtGBNIFHFIX0Uo6CK4w0KlUSEuP6igtXnmBza0vHu9Y0gdB1M1T2Kuzt7bG3tcnFS5eo1xr0el18LyCTyTA1paMzd3d2mZ2bZXh4mPsPHrCzs5OmdQ1Rrzfo9Xt89oXP8sEHH9Jut5mamiSOEqrVKkNDRfK5HGvrG9RrdebmZrFsk3a7Q73VIFKhnv4dPmcHCw/9DB2MwiMSQqU77RhBlA7Ru4liyTQwlSTpe/Q9Dyebod/v8aWf/RJJEHD9rXdZDfZ5ved9xfiv/+6vvxw16vQHfbq+h2mYWLaNkXrVjtJHYiISlClIZEKUjs1ForBVgooC/H6X3Z0NWrcfktzexMmWcC4fx5wZASlQrTZxZZ/7926Ty2UpHV9AkKA8P02bsfXxz9SpUcLUt22ZyZB1sqhGHe/2baLHj7CX5xn6mecojI8yZGcIGh3a/R5xGCKFII4DQt8nCkKdGWs7mE5GP6lBiDQUQiqCMKTbbNK/eZvOq++QLRXIvfg09oXjoBJU6KManRTRGoPQIBUhDudKuou3XQQmspBj/a336Lx3h1xxGPeZ84w8fRbZamN3BviehxfFutuINTzGD3wSIZCWpYVwUUCn28KLPPx6g8xOm0crK8hY7+1jpXDdDI7jcP/+fVqdDoMwwHRtstkMQ/kCYRTqDlgYuBkXIQz8JEaausvuen3W2vt8u9vmle119tbuMmkXOXnyJNOL8+QzGXK2zfb2Ngk60CUIIwzDIFGKVpql3Ox09J7etjCkZBD4hEmCJU3MNBsZIQjqXVRnwLhUvOcP+EmjSS7uMWMPMzsxQ3lmks1Ha/ihhylMLGwEkpgYPx1/RiIkJ0xCDkQzGkMakY7lhcIQWqfqCEEj1h7+c1aRq5ev0O53WV/foFweZ6xcZr9eI2PaFItFvvvOj1gcP66zyft9FhdPsl+tsb65yYUL51m5v8JoaZSrz32Gb3/j6+TsDEunl+j1+wwNDev3WpxgWial0jAjI6O89eYb7O/XOHPmNCOjo2xtbdEdDIhImB4ZY/mJJxl96Ro7P3qVH33tT9hrNlg8cRJLGtT3q7TbHTzPYzAY0Gw1KY2MEKQ2JBDYlkXoB4RxzOLiSZafvEbQa3Pz5k2q1Qq241Aua6Jaq92i0+7qBC8pKQwPY1gm0jBpddoM2j2G80UWL5zjhb/7a1z4j/8O9mqbj/7sT7n5+/+Ke2+/iRf7nJ0/wUR5jOGhImES0xv0UTLNms8VsEwrVWdLEAr3xSsk1Qa99U0IfJI4YaQ8ynh5nF67T6fX4/7aI+Ymp7BNi5X1B9RVn3qi+PLf+nWshUlW/+zb/PDhHVpJyIhhMJzJM+YUKJkuMlYIEdNTEZaQGEJQsHLkcgW6gx6Dgc/w0JBWP8eQz2TI5vO4josfBlqEaZq4jksShUcd9SeKtDgUX3GIck0+UbA/Wcj+n2auT38d+JwP+3R9C8EWhrYDKZPVWHEuk+fS3/plpOMiZMLr/8FX+Ot3vsd3/C4OgqxpMSwMMlKQkwJTHA3hI7S3OkQrvc10t2ymh2hLpBYsocVmAwX7KiL+xJj7qNP+tAb+4Lkw0mJtiAMO+dGf0yEh+rFpjzeMSYErFfPj04hYp751Bz18z0eRkBEGhlA4QlCPQ2wheXb5Cs89cZW5n/kCuSSisbdPr9flwcMHCAXTU9NUKhXazSZ+EHD58mV63S5xFGOaJvl8jmw2w+7uLo1ag0zWZfnUKTqdDoPBgGKxyFyKH37w4CGzczMIJL1+n5GREjMz0+mofU9bQIt51tc38P2AdqdFGKQNJqkE6oDpmsKsDpC1idDBMGG6rguVwFP6Pi6BdqKw/QGTU9O4roNKFNeeeop6dZ/7d++y2d6hkkS82/e/YvxXv/WbL2dPXyA/UqYQS2q9Dr4XkhGCQj4PQOCHyERBmsYkYqUvTqhDAINMO27XcbCkwG+12fnwBltvv89wJ8S+tIh9dgnr5DTt26vMP/tZVGuAyGR1DrYw4GA/nb4xkIbmcUdaYSxyWYxcFpkrEN3fpPHaB1huFlkqUHziDEXDwTUknV6XSOmPk04aElhSo++JYxzHRRqGxqMqhZkI7EwWZVns3XtA/cNbZDabiJyNtbCAfeGstnYEvlaSRwIVJ4j0YKHi1LsoDJQ3IOj1GV9ahtAn3t4j3u2SuXAGd/E0hfExClLSbnfohwFJnOC6bsr01ZjAMAo1SazXZ/nZ5+nUqtxbWUGme1ohYWSkRK1Rx/N8VJLQ6/c1NSd9m2iPaaQFdIm2diQCiBIMBePFEkuFMldyw0x7Pg+iLh/WK+xtPSbfiXCHCtT292m22ziOgzRMctksfhxj2hb9Tg9p6Ji3gefRbreJ45iRUomDfNwkjrVIJwzwQ429HMVlRlicMAXbsc+rfo/11h5hpYoXJ5gI8jhkpIWnfEJ0QMFOHHIniPi+73PSihkSOfr4qbL1yM8aHe4FdeavIOH5hTPMzs2xsbVBq93izJll9ioVEIKTi0u88dabHBudQgpJHMVMz0yztbnJ5vY2Vy5fYWNzg9nZWU6fOcMf//HXKI+VmZ+fY3t7G9O0GCoWEFKSzWaYnZ2jul/jrbffZHR0jNPnzhCFIa1ag3a/x9baBs9cvsrsc0/RfPiID77xHardJtMzc/S6XQqFQmr/0h17ohSDwYDA9ykNl4gj/ZoaKT3q2Pwxzp49S7/XY+3+ClEUMlGewLRtOt0utWadWqVGmEJ3TFtPXXrtDl5vQGDC5StXuPbv/CKLP/sSk3ML7L7yE779L/6Aj2/dIIojlpaWOHf+PGMjo/j9AY/X1uj0ekRJhGVaZG1HF2ohEAkYSmngiO2QefFJgtursFMlCQIcyyIIwzSD+BgjI0Nsra9z+/ZtTEzOXTgPHR/XyPL83/87GDMTrP/JN/jh6goxgnnLIogCgijGlQbFwhBtr40UWj1uYVLKFnEzWbYaOwigPFomCnyKxSEymQyWaQGKKNLaGkMaoBKCICSMQ20nRdtJTdPENC1IxXxxkui9NsmnCvanhWV/s8f+dBE/YAUk6Uz8QAwmEPRI6MYJS8UZrvz9v4d0Yjb/yf/CV7/xNb7re/TDGEdaDJsmQ0KQlQmW0D/jwK6V3kBTwl/aBadj7IOgDplelacU/URzrsNUyWzKg223vv5PTgLEwZ46/bdQ+rtQ4lOglYMd9yENTikNQuolxEqvcrww0K8lIZ4KiYmpxAkXshNce+JJcvk8H9+4ybFyiWI2T3Vvj3ariWlatDsdhoeHWDp1is2tLeI4wvd9rly9iud7NOtNbt+7Sz6b5/LlyyDg0cNHuK7L6dOnqVaqPF59TOAHzB2bpdvp0Gq2WT6zTL/XY3d3j93dXZIkYWy8TBIn9Ho9SsMaKLS5vkmURAQqfa8cTFkONRCp1ic92EUoQqX32b4Sh2sQhKCtFJ0kZtyDF649iyEFa6ur1KpV2u22VqOrmJ/0vK8Y//n8hZfj3W2E7WAtnmDii59h9PQprH5MZ3WVbr+v8WiGSewHOtHmwBou0PhLw0Qahs6XjmJtZYoCXNck61hUKtv4P3kf9dEd4s065Zc+i3NxAevUCUQmg+oF4EcI20Dk3NQ3oDiwW+lIOUPbi/wQpO7EnbESH7/+KlGjRabjYxRd3OUTjD55jlJ5ikJi0K7sE0gwpaH3sf0eSumEHa3Y0xCVMIqJggDDtYmIqbb2GTzcoH3nLv3798kvzGBfWMSYLOk3secBCbKQRZiGhrP4ffxuD0Ma2NlMOiWwUV6XcOURSWVXq6bLZUYvnmdsaoqsEAS9Pn3Pwwt8LEOP7/0oZH5pESeX4at/+AfMjIzjixjXsclls/qFbrePRDH/N19vGmRndt73/c673733FVs39h2DwQAznKFm4SKSomRbFCUrthTLsUvyEkWpOJWokpTJ5IPLn1xOxYmrYslSREukKYqiFcYUhxKpGWaGswOYwWDvbjR677uv73bOyYfz3gY4ktMooBvd9/Z93/suz3n+z39JDeLR73XZ3dmhUq4wZIbGQ2mZMJF3Ziwv8AsFcrmAubkZLozMsZAvI6OEG82HfG/lLmK3xcjoKJbnGoMYDX4xlxHImmZfbHuP3RhGEadPnabdMBrFOE1JkoQoipBJglaKVjpgkMZEaOacAmedgHHHYl32cdF4wiKPQ1v3qeRGCBNJqA3C01OCPhaHXYfJsSm2+809yNJAjUamMsz4NTcn+MmnPo5G8c5773Di6DHu3btHHMccOrTAD15/hfnJWaLBAK0V586f55VXXwWlOHvuHHEcceXKFV5//TVu3rrFE+fOUygU0AI2NjapVMqkiTRwt1L86EdvsvrwAefPXWB0dJTdWpXdRgMv0Zx/+hLnXniJ3fU13v7OyzS6HUZnp5gbn2JrZ4dGo47n+3sxj0KY2FKVpdLlcjmCXI75uTmOHjnGyMgIzUadu7fvUa6UGQwGJFLS7nTohwPixIwv0GB5Dq1ej7jfxdaSU89d5sm/9fMcf/E5nGaH9195jbe/+W1ufP8VJIqFQwscmJ6hVCrRbLV5sPqQrc0tEzSSKnL5gHKlgu96Zj5qYaw8VeY+bgmcfA7/ykWid29hd0JyvkcUxUQZs933PGZGRzl35hwzo2OAxalP/ATHDy2SEy77f/qTWJUK29/6Dq+u3EZrzUHXZVeGbMgBSkVEUchcZRofk2yVIrG1TaVcodlukfcCSsUSpVKJXC6H53nmmohjkyZoGRb1ELlIEqOGEGRhIK6LkxE1TcRmVrT/Un/90dL80Z8+omvtJXiJ4bNEJpXShBp8S2GHfY7stln/9vf42rf+gBtRxMPsxu3ZNiXLZsSCnDAGHcZPxRTJobzKFQYGHypsRQZdD2uxAkIFIcb1LGKov34kxxoSzoaFe9hNDov2kCG+x5AeEtWyBYTaA9RN3sGYpcn5ObSURElMrCI0Rtp2ZPwAn3vyY4jA486t22w8XKcVdYjafVzbJklSTp46RavZpFqrEoYmrOry5ctIpVlZuk+z2WL/gf34gUcaGW2+7bjMzswyMT7OB9evkyrF4uEFwkFEr9smSSVHjh1hfW2du3fvcvTIEaOwsG0c1yCHI5UyY2PjhFHM8tIyD+sbuHhZz2x23BKP3lwhHvEVhpC4RhFp8547QuNYGhtNA0ETySenDuE6tpF2CgvXNbkRlrboRx3+vDv4sv0/fPEXv4TtoLt9VL2FXNlg8P5tcs9eYvSXf4bi6DilVFPf3AZtsmPVcAGWzZ3jJHrEPM4uVnOOCtO9Wg6O5xMraO5UefjGO/Su3iLY6mBPjuNdPIF3ypB20uVtExdn+QhLM5RbaaUgio3JSRKDUlTv32FkbJSpI4sIz0fW6sjNKnKjDo6Nd+IIY89fNsjBzg79Xh9tge25JElMNAhN4MFQq5nzTZerJD5m5owQpCrl4RtXSW6v4vcl7pEZ/IvHQNik97dQnQFok2hfrVUZm51F5PKPDHWFZcgjjo2OBkStJo3lFXKeh3/kMOWFfYyOjuBGKbvVKoVCAWkJ5k6f4Pbb73B39RY/qq1T7EnyrstkpUiSGOmV75vZm+O6xEmM57k4rsfJUyeMk1BmOSk0OJbA9/y9NB6pJHEUEochwhHk8jkmxsbZPzrNfLHMRHnU6KAxnR6WoFIosrO9TZom5ri6LpZt8o3nZueYnppibfUBwrZRUjGIImSSEqVJFgZiWL0lzydwsnhMJHP+KCU7wBMuA50g0dSTDjnhIEnoaUlbmu7gZw+eIpaSpW4dR0BXaXMhYODAVGtSbbDGadvlk8+9wLWr71Fv1JgYn2B3d5cXXnqRV199lXKhzEilTK1W5+y5cywvLeHaFpZtk88XOHPmDP/6q79FlMZcOnfRLESSBC0029vbzE7PcPrMGd5+8y021taZmZthfHwcqRWdXpek3ePQgf0c/4WfRi1v8b0//mPWNjaYnZtjYnwcB0GaJqytrTMyMrJncuI4RlbU6/dJkoRSscSRI4ssHlpAKsm9e/eQKsVxHFIpafe6DMIBYRgaFzmlUGlKEORwch6NuM/po8d55os/z4n/8tfI43L9332dH3zzj1m6e580TZidnWFiapJCIU+v1WJre4t+r4dSEjfT7vu+z2AwoFQ2wS+ubaSMjmM4GGhwPI+gWMCZmcQ9fpD4rRtGPlnOUR90cVJNeWSEyRNHKPzUJ8j9xEWKlRHe+4tX+Na3v8Vf+9Nvs7S5yt/627+MXSlR/e6fsbpyh77WFG2NJ4x0yRhTKOIoZHZiirgf0dMRJS+P43kkcUohn8d1XcqlknF20xopU+IoIgxDQyTThlxmIYwm27LwXGNjqrSx1E1T44MPEKlHaVN/1cePW5I++rv3+Ky46sd+lqAY6AxCRtNWCWvL67x35yY/jPrclzG9NCXvuEy6PhUtKNjgiSFh7hGMPbRz9izjRWCGRMN2PpuvCoHMXi/WmkgJkr3iKwx5TX8UK3hUzIfmKEI83ouT+YjrTEqmH9smCx9NyYKKlUMpiRIa33IYyZXYPz7HqVMn+eEPX6PRaBCnCQlmPuxhMz8/x9L9JYSGJ558glyQo9Fo0O102dzaZHZ2BsuyCQcD1tY2GBsb5cITT7C8tEy9VmVnZ4cDBw+CECwv3cd1XE6dPoWUirt37xLHMadOnTJOfjtVJibH6bS7bGysc+z4cdbXNqlWq7iuy/TMFEkvojfoIZGPvRcfsdARjwxmECbud6A1/axhGnIFYmnGLq1+le52k8lyhU67hcwktijFqUPH+J2Ve1+2f/Pzf/1LSGkIWi6EtRrf//73GesNsNer6EGCf+EIky88TXliArs/MHnLUUgkU5PzOzzxdJZS4li4roltVFhIpUiURqYK24JKMUCkMbX1Zbo3bjC4eh23G+GdWMC/fByrkEfVm+heaBjavoOwLYgis0iIQ3TUZ21rg5l9c9iFAjqRkApDDNOgexFyaxe5sYNzcJbJF59l4sQiI8Ucu8vLhOEAiYVticxiLjWkO5WFMmplMnKTCNkb4FqCRn2X2u4W8a1VnOVt7LFRcs8/gXt8HhyovvcB4xMT2CNlUCk6SRAohNDG3lBphOvh+D65QpG03WHn7l1yCtyD+8gf2cfUvllUo0sxVyCYn+Hq66+zf2SGY6VJtsMOWsUcPXKYxmCADBNqjRqWY1zfEpWSSMnC4iFyuRydTheBcS1zHQdLG3elZqtFogyUY3k2TmAkPIHjkvN9Crk8E6UR09H5xtrUC3xefvdV4vUqiwv7qUyME/g5Ot0O/V4Xy7a58vQVlpeXSNMU27JJU6M9V0ITRSFhFKIyBy6VJOgkoej5TJXHGfR7+JaDTg18dC/tcDtOwQqZtV0m86MsOHnm7YSJYIT71Q12VEwgLNpaEqOJtSDRQ2tSEyd42B3n/OUnefONN1g4dJClpWXOnD7DBzduoJTi0MGDbG9tMzszTbPZRIjMuGBklCeee47f+d3fwsXh1MIJ9h84gG1bBLkc3U4PLeDsmbO8/vrrOJbN2bNnQMDtu/cYK4+Qz+U5d+VjjF0+zwdf/RavvP4a05NTnDp+HMsSpIkpHEmcsLW9ie/7+L6P67qkqaTdalMulzl/7iwH9u+jWq2ysbFJLgg4dPAgiZQ0G02q9TpJYuav2rbAtlCJIV7mhM3+40d4+h//ChNnT7Hxyg/57r/4Fyy99Q6psHjqwiUW9u/DsRx2tndpdlqEWfxtIRfgWDZCa1zXyJ9AUK/VGBsbx3bMeWVnJiOO6yAcBycX4Po+9sQ49swEye0VRC6HPV5h7NxpiiLAB374H1/GXXqAde1Dah/eYWXpAbthkwO+xXHX5qW//6vEvk1paY2Vqze5G/XZSMC2FHlhZ8RGAEW710FpKNl5CsW8IZnaNvm86aqlTPFcd+8974cDwjDKinjmdGa7OK7prKSSDEKTOKeUMmEfygTdhDLiEQv8P12sHyvRez8d/jvsvIadb6Q1A22QoURbWAK2kj5vJDH3Bj0GMiWwHMZdnyksiraZSYsMgh0uwm0MscwVFr6wsq5P73W+w2I7nKEn2TaHmeNZ5ny69/fRVmf7kxWlIYxvvvdoP7Vgr1g/vu+uEOQR5CyYtPLYjoXl2biOi+/5BEFALpfj/voyrrYIiXGwKbkFur0+h48cpllvEMUR1WqNg4cO0chy4/v9Hr1uj6cuXyZJE1pN4yXe63U5dOgQ9VqDQdhnbW2d+XmTq93rdml3Ouzfvw/HcZGpZGdnh4UFw2O5eeNDs9Arl9ndreE4NgcPHiROYra3duj1B4RRmC24rD3kYUjI2yMq7p0F5niHGnqZYZcjzOe8JXCxaEgY6D4X5hbptDsoobCFxYF9+6nVqnx1a+3L9m/+1F//khX46HCADiPefPn7vPDJT5Kbn0Pkc8itGunaDsmHy9gTJfLPnae0uJ/y+DiBtAm7EbbCOG+5FsJxcC0HG4skSY2MAuOEplSaBcWn2Og9TV4iU+r3V9h+6yrB+yuInE/w/AXcYwcQpZKBzAchwvNASlQcUd2pMjczh1cZNa5rWR62eX8shO8jApNLrWot+nfvYlsuzpGjTD33LGMjE+S7A8KwTzMeEPg5U9hss/1aQirlXlaw5/qUi0V8x0Olku3NbXZv3iV890O8nT729Dwjz38My/PQ3RAimR0oQ8gx3nSKLB4J4XnYxRzF0VGE1qQPN5C1BqQO5c88Tf7UEa5/5Q9pVBvg2ExMTzLYqvGvmtt0Hy4z4lZYOHeSXD6HK4yZgGs7ICWXnrxEEsX0soi5XC4wMiwhGAwGNJothCVMEILWpqPDXNw6O5n87MblOOaGnXb6VOubfK/f4VurD3C2GoxXyiwuHMQKAkbKZYrlMg9WHlDILCDDIYKhFe1Wm0EYkaaxiaNTGgcLx3Hp9wZmzJIJRJUyRCJXKG4lsBxrJogZISXnFpBBnuXODjZGu+oKA7c5QtBWmpZSrCm4k8I//MzPUG3sUF1fB60pl4pEcczq+hr75veRJCkHDx6kXqubG7NS+L7HxYtP8I2vfhWBYHZ6hpHRirmp5PNopRgdG6NcLPL66z9iYnKSgwsHaLRarD5YJU1SLj7/NAeef46td97lB7//NVCSUEn8nIdAkEqJ67nozF1vd3eXsbFxisUClhAUCnlOnzrNgUMHuX3rNru7u0xMTDAzPUun0+bBg1V2traRUtHt9xirlHEdB5FKRCI5fuokZ7/wUxz8uc+SFw7XfvcPee0rX6e1vs38sSPMz81TKZYYDPqsr69Rr9XoD/pMz8zgek6Wcy4RInMBy+bpSRxTb7YoVypIbUh2jmNj2QLHtqEQmGxvz6Xw1Am884sky+sky6vs3rhDsrHFd//kW3zn9ZcRsaQfRyQC6u02Xi5HrqvwlQkBeuE3/jFWEPD+//5vGJ+eQe3sMupoisIml7GcUzQRikDYlN0C+cB0157vEUYDlNLkgxxpYjpkgZFt9Xo9ulHPmKBIheu45ALfjPayayJNU5I0JU1TLGHjugZRiuL4ryjNw1uz+EiR+/HC9fiM93ExkJlxsjeHTrVNU8KukvSGxdrzGRc2Zds8J9YamYHRNjoj3Zmu2s46Png0R9YM4WzzuirrujVWBokPndeGXeFfjg3dk78JzWMl2zRWwy8ziFxk74cjwNICDyhaggm3SLlYIMgFWFrjWjbdXpennnqKmzdukfNcPFyKuSJSSUYqZZ544UVcbexkG40G6+vrnDx9CqVTbMtBINje3mJubo6FQ4e4du2aIZZVKhw7foxWs02jUUOmijPnz+I4NuEg5MGDB4Z41u3RaDbY2Fhnfn4ffhCwtbnJ9MwMc/OzPFh9iGXb5HIBkxMTLK8skciUFImbUe5EtjjaO/YfQT40EKKIs3GdIx5J5vpZ1KnWcH5sFss2Blwz0zPU6w2klHxte/3Lov2vfts4zw16vPPqq1w4dtbY4bkOWJktpZIgbGStYwLlKyWcfVPYM2OGCbi0SXj/Lq2NNVoywVIOlWIpM09RKG1mrEpJLNfDch2GKVVJHBLHUdaFWqS+g6ssytpmZHYG5+gC7uEDWONjqHqH5NY9Gtdvsrm7xdGzZ7AsB2F7YA1Z3Ea+JGw7kzKxZ66S1htG7hV4WGMF7OkJ0DY6TCgePDYAACAASURBVIhv3qXabNLvdkllgmO7eK6ZiykpcRwD+6lUGv9hO4sgxUImMdGgx+zMNMUTx3AOHTQowSAkXdpAtXugJMJxsiOnzfZa2szChy4MWtKpNRk5f5rmtRu8/vab2K5HLl8glhHv37nK77QH1NIYH8GvjJTYZxU5fGiB8sQ4yhLYlqDs59lY38DzPCzLws8ZCMr3PXZ2quzsbpMmZp/GRsYplgr4npt1UOD5nlmZK4M0SK0IBxH9QYgVR9xZfcC1pEFDCqYcwYXRAzx55ix9ndJpNvG9AK1Sms0WMkmRacpmdYuQhFCnBrLDYdIfIQhytNttcrkc/Sg0b4/SpLZFiEKnIQ0VcjVSbGlNTmguuC4WGl9AV2uKwkIBiYZtqehJzQFPsM9x+PV/8j/y3a9/A8+y6LabHD18lB+9+Rb5XMDM7Byzs7PcuHaNNJWcOXuaUqlEfzDg9R+9weTkBCBotVucO3sWx3E4sP8AnV6Xd95+F9dzWVxcpFjIc2/9IVZqzpUrn/o0nbWHXLt2jXajyeHDi5THxrhx60PGRkYp5gskYYznuySJQXZu3b7N/gMHOHLkKEHg02m1AMH65gbdXo9jx47SarVp1GpEYUTg++T8gGbUo1GrcXrfAYojJWafuYw9M0P0xjUebK7RerhFvdfBLheYmZ4yBU0LWp1WZsCSZdVni91CqWjsgC1zO7Ztw/FQUhHFMVEcU6vXWTh4CInG9hw816UyUmJqdh/27CTpwxrrW+vsmz2I6nT511//tzR1n3lnlF/6uZ/ngzs3GRsdxfc9bt++w+b2FjPTszSaLWQYs93v0tMx/8vqbdAWv3vyKb7XXuNTsydIkgidxtT6TZoqxBaQFwY29YSHZ5lzfnJ6ilq9hpKKfXP7AHBdh0F/QKvdpN3pEOoID5e8F+D7Po6XzcGTxMxXk9SQaR0TGysyuLzRbCGRRvfMXw7M+PHgj0czXDPXVcisOMvHHhXpDBLXgoES1FNBy1I0pWQgJaOuy5QWFG0LT2h6StDVOiuCULIUgWWK4lBiNQyh0BjUSumhxOvRQsHwPQRVCTsSekBfGytNCzIZ0uNq7EeEMyPnsoy2G5GVLb33223xaP8EkNew34PTuSkOzM7guTaddpOwN6DZ7/CJFz/J/fv3ee/BDSoix9ToFCdOHEcJTWNzlyuf/UmqK8vcv3efOIpwfZ9Dhw5SKpV49ZVXSdOYcrHC9Ow0hUKe27fukMvnGBkZYXZmlm6nzdLSCo1WgyOHjzA+Nsby8jJpKpmZm0YgqNZq9Hs9Di0cQivNndu3mZycoVQq0Gq3KZXL7G7tsFvbzbwiTGM2XMjsddaCHzOcMWY2kqaKaSpzT9UY45pEW1SlQiHwUPzc7FFOnzzG7tYmOjUpltXdXX7p/vvC/s2f/NSXRCnHtVdeYX9lgvITx0FLhOc8mo0k0vhaK2UIVjbI3Sbpw23keh17tkTu8iUqF5+gYpWh3WGr1cBxXZRluh+lTciGVClxGqMzkwuEgdNc18OzHfK2i+e4pAK68YD2vVXa1+4Q3r6Pb1v4V56g9PErTC4cQ1c7pnAWc2b7MAsL4bp7NqnC9YyuIIpNGEk+hwh8dD+lceMO1958g31nzxB87AyluVnKnofdCE0cpG1uWLl8YAqYlAzzux3XNqP61EDoQWCCC5prGzRv3kE9WMe1PYJnzuAszGMVy+h+CGkEjkQnEUQpe2tupcF2iTzIlUe4/f51kl5IwfMQrsWNlVW+1Wkz6dh8Jp/jxeI4gpRrScjLu1s83Fgm3a2zeGiBte0tup0OlUIJpRRRZGZ1+UKB7Z0dYzDiWNiOS71Zp9loUN3exfcDSuUSli2IwgFSJmjb3lu05Xwfy/MYn57i1NR+9imfetjlerfGny/fo7xr3LaUBVpKuq0mgefSqTcJVQJYBh7XCiFgvDCOH/is9jbRqSJUxpvJsix81yVwTL65QDDn2Jx2PQ44DiXL8AWGHsmOYE/XOmYL+mgsofnUqacgTqht7xBHEadPnuS7r/05c6OTxHHK5NQkH964gWXZnH/iPJNTU7x39Rp/cfMtDk8bR6RavYbWionJSebm5hkM+vzg+z+g3+vx1KVLbG5t0Rr08LB46ue+wPyRo1z90z/l/evXmZicYHxq0nh9xyH1ao3ZmRnSJMHzXTTQarXY2d1l3759XLz0FEkcsbGxTpKm5Ap5on5ErVY19qP9PjJJcWybgUrZbdRxbIuL5y9w9Nd/lcrZc6z+4A1+9M1v8vDePfBcDi4uMkhigpxPq92hVq+xU63SHwxwLFOAXDdbrAnDPh/eaZQyPZi5AZkOot/tE/b7yLzHeLnCkcVFphYPUz64iNzd4kev/pC3fvAKt2/fYWx8FGTKZr3O5z71WV787OfwnjzLWKfPD37wfd64+S6VoMAzV55mcnqazd0qm41NGnpAwYKf+K9+Az3o8fa/+T124g4y7FNwAyrlMo4SkEoC4RBgpGQxZiyQKsn05DS1Rp04TvF9j0q5RKPeYHNrE8uyGClXKHgBnuMSBMadTmmTIpekiVm4eq6RTwa+ubkmcdZ1yz3S2ePF+i9PtD/KIv/x0IyPdugKC4lgoCzaQB9jLzriOMwgmPM0Bcs8t6ME/ew3uwjyliYnrGxEMARh9V7BGL7+EBIfPsIUdYEQmq60aGOsRIckqqFv+BDd1eg9q9MhDE/GOh8yyG1hrsms73wEwQvDWq8gKHg+STgg7JvRRKJTAi9gYmKCQa3NSy+8yLFjx3nv7bd47c67/HB3neNekXw+z+ELF9lae0gcR+zuVhn0uzzz9DOsr20QRoa3k8Qply9fptFosLOzQ7PRMJLLsRF2d3doNZt0uz3OnD1Nu91mfX2d6ekZFhcWWVl5wNLSMqOjo5TLFRr1OlEUMTE5yaDfZ37fHCsrKyY1DomNieoUWpi59RB9EEOM4dGxHp45GvNYg6hY9DQkwmjky2mKLyyklASeTxjFzB/Yx2/fu/Vl+7//1Oe+VLtxi0gmHHr2aeRuHWzbHGBnKCOyQKtH39Ng5RyEbyMCG7XVJL52g+TOfbwT81Q+/QJzVy6Qa/Sxwoh2rU5HhmhtNlYYiSZKKizXwc7lcF0fx3aRCqRUWFZGaAl8tG8x6HTY/PAW0bWbeDt17OkRcp9+Fmt8BNXsoRpN0KmRfwllMqZlgo5jSGKToGk7CDcA20b1OtTqDUq5PE6nR3ztHnT6uIv7Kb/0FMXxMYphQq/eoNo3VqMqlUiZGos6TDatsgTaFiRpamRXArRW9LptdpfuEb1zHb83wF2YIXj6OBqJqrbRXdN1W4FrIH3bwMSFo4fY/uBDHqwsU8nlDYmo3aXV2uaCZ/HZA4e5dPQER+bmOXHwGKfKZQ5pRRz3+V5/wHvLd6mkkqjTZ3ZqipmpKYqFIomUOK7D8sYqsVbIVCIsQblUNuxvz+PwwiKDQd8YsETGbEM7FtICGSfkXNdkyVo2GiiOVjg8NsvZ0RlO+CXcsQpePoeSCVEY0qjVyFcq9FtdQp0yIAVtuuFAeByY3ce99SUiLfGwcIVjvNiBJEmJkxBb25Rdn6Ll4moLJRLaOjEiAoz14Y6EloSmMs5XO1Kyz3H59NMvsPFghcD3KRYK3Lp5E5HCxPgEhYIxzqhWa0xOTnLu3Dnefutt7m+s8PFzlykUS9QbddrdLkePHOX8pae49u67vP3O2xw7epxCqbhnsHH04CKHv/hTXPv9b/B//+FXcZRgYeEQfpAzjnwWDAYhvuPiex5JYs7TKIo4dvwYJ06fZqRUZmlpiVajzsTkFACtdpsHK8v4rk+qJbg2g24fAYyUynz8mY9x6r/+z8lJnxtf+QNe+8pXiKyEA4cWmTl4AF9YrG9vsduoExTzRDIxQT0645ukZvvJ8tAtYRz0lDK8BwN3O0gpjQualExNT3Lu7DmOP3uF0VyJerXK/fffZ+m9d+m0O4wXShw7fYrD586w8MWfxC8Uiap1Thw/g5aw9N3v8fU//RMeRjWeP/c0Z0+epFIs0Wy2efvG+6TERFqx35/g4j/4++hBmzt//KesNI2VaZgM2O3WKDk59s3sw5LQTrq4OMSkexGR+2bm2dreRiEJvMAQ+Ho96mGTmbEpZmfn8DzPcCvCiF5/QH/QJ0xipDRjkVwuhwXEUWyIZ1ISR8Pgjz3B0l75+6s/fhxU/vGCbZ6p9HAWrEm1RV9DXxl/cSzJFBbTjmbMNs8dKGhqi442xywnoGBDzjLd8/A10qzYiowIltlGfMRKc1iwTYpUS8i979vCLGKG2vFHUZqP7c2wtRSPWOMOplhb+hFzevg7pNKUbMlEUDKxE3FCPzVLj1arzQsvvMjY6CjvvvMeP7j6QzYHTTQwZdvMjM2w/OAB1fU1zp87x8bWFrnAp93uUK1Wefrpp00ueyoNxyqKOHX6DEkcEQ5ClleWObx4hMmJCaq7pkHpDwacO3eOTrvD1tYmcRxz9NgxwsGAarVKPpdnemaKe3fvUavu8vxLn6C6u8vdh0s42CiUKdgIbMuMjXS2eDG6bPFjZ8lQwT9k0Kvs/R9oTSQ0DpASEXRjZudm2dne4eSJk0xOTPAv33vzy4574gDbb77DifNPodopIighAjeTKaXGdB6MJtrJpODDIPXMuk74LvbkJADx9TvE794Cx0MEI0z88ueprGyT3t2k+nCFXjTYY745jsDSYKeaVCUoaeCj4Wo/TSQqMQ44nuPhj08QJgnLt2/hvP8ewdccJo4exT18jOBvfg653SJdfoDcqJrEKyFM6pVtIxxlVglWio40nVbbsKIPHADHya6glPiD+8Tv3cHeP4d/5SkWPvMi8x/cp333DvWdmgm99x3SOEZpw+bVlo3t+QhhUmqE0Gjt4qQuoYYP3n0X953rTE/OMvHSczgfv4QdpiR37pE+2CYUITkvB8LBOTjB5r+9iepHiIkinm+6+9PHzzIyOkJgGwg+TRVxHJMvVVjI5ZmsTbDYbtPpdpgfm6YUmMjFrZ0dJmdmyOWNNWMSxsY3GY1nC3qtFqSK8ZlpKqMVNjY38XMBWlhGm7nTwg98fNdj0I9wPNcwxqVimKns+B65kTLFfIDj2HQ6im6YsBK2sDZ90rzPjD/KVnWDgYiRWjFdmqRcrtDUIWXh7d1IEpmQoBAYTa3n+chUk6oYRYqDjS+MYUqozY0hsBShEuwCt+KUbS142iqjbAj8gFarjec79PoDjh89jhf4tFst4iRmenqKJy9d5MMPP+Td1RscHpknTlJqtRqpTPAcj5MnT/EX3/sejWaTT3/y03x46yaFfB7f9zj9wguoRo3f/o3/jjtxnZcWznPuxAlanQ5hbGQnYRSRRDGB54EQ+L5HoVBg/vhxGs0GN998g0qlzPTkFP2wz8baOkkSY9sOWJaZFaeKuN5m4exJjj1zheDjZ+h99RW+8+v/M51mi6mZKc4+8SRSQL/eZLPTwRKCOE0MMQzjopUmMSqNMzqvQgmLeBBj2zaFvJkrAvT7A5JE4PkBc7OzTE1OIopldBiys77Ge//h2wTKwg88SuUSExPj+PkcIgUpbAKZYk1M4douI55Hf3MDP+ezs71FXw84kZvj4pNXwA/QYR/HqlOTTbZSxYaCS3Mze3wV3w/QWlO0HRKdMmb5RGFMo95gpDzC6Mgot9fvmpsmFhYWaWLmzApDcKzu7lIoFDi+7wiu45GkMb1ejzgy6VsIYVCdXI5ckEMqRZwkJFmqVyIlaq8vHhr3PIKJ/3K//Njc9zFI/PFn2DwSBcEjNrcvjENfisgQBOOZNdDGZGNbWjS0pKOUUWho68deB4y8MWUYmKgz+ZXeY3brj2yui2GWC82eTOzx/RqioR8VrqnM1jXVyowj9bC7NM8x3ghm8WGgdEFDpQY5y0iLo1YF4ThUxsZ4+bsvc297mb5OCIQphEbuprh79x4Xn7zI/eUl3nr7Ha5cfop79++jNXQ7Xa5eu8qlK1e4ce0aKyvLVGs1dneqXHryIuWy4Vws3b/H+QtP8PwLL3Lr1i3W1x7Saja5cOECy8tL7O5UjRXpkcNcv36dtfWHFJpFXvrES1x97yq13V3K5TIeLhExCoWPZ/g34jEyXqZS2cPG946xyT1wM6OaOBuPiGykING0peBN1eD58hiVIE+9tsuf//BlAOx/+pv/zZfmPvUs7uE5rHzO+Of2Q3SqjS2n64KVTS6GSn/LNkXOcc3XtjnV0AJsD2tklOtvvcm9G1eZqqYI18M7tZ/KkycYPXSACjmsyATKJ1JmWa1mESCVYZIPYTjLdsCxSZQiSmJEmmAlCYnWdKWmWW0yWF3Hu/sQkgR3cQ7/wmGc+WmE5aPafYhDYyWaJEbHrRStRpXy5DjuyJiJA1UaHSWm+7dANWrItYfIB5vYs5MUzp9m7ORxKuUCottn0GgjbZt8sYQdBNiea7bVMsvg1AJtW6hUk7cclFTs1HapvnMN99YKThTjHF7EO76AVy4jHI0zO070yjvcWV3F8TzswMzUjPZT0gkH9KMYx/WQQtAPQ2QisRQ4ns9ouczsxBRj5TKWLfCDHF4hz4+uvc32xiZT45McOXaE0YkxolQS1lp0oh4Fx+f4yRN4vke91sCxXZ548SXmf+IF7N0WzVabW6vLVNwABdiOTSylcY0TmiCfIyj4OLbB6+I4pS5j3qvt8u1Bh+qgTRCF7C+WGC+PUymPMTExyfbmFr2wm83ALJNznlFiQhLaOqYvU+qqj4WDZ3loBKZ0q8dIOgYqtLSghmY5ivj8zH4OLhxk9e49PN9leWkJx3E4duw425tbPHj4gKNHjzI/N8fm5hZX37/G0bkF4+ZmWfT7fYqlMosLC7z7ztuUKmWOHjtKrVplZfUBly9fZu7Jp7j/o9f45re+wdjsDCcn9jM7PU2/3ydJUxzXxfdcoztOU2zbYWJinH3zc5TKFe7cuU04GBBFkTF2WXtIq9kiDiP6fYN0dPs9SpUSJy9f5PwX/hpjYxPUr93gu//r/8nqgxV6pFw4f54gF5DGCVF/QJIkeK5niJ5aoVJF4Po4lmW8jtIsqVlpXMcmSRLiODYkM8sQAcfHxzh87CgHjh4nZztsb21y79YN7t2+hZSSAzOzTE1NUSjkDbHUtkHY5IM8Qblscpk/+yLxjftYrTYr9+4wNTXFyPgk22u7rPZ36W41KJOSEyCTmMDO80vPf5Jf/sIXOPebv4Y9PgEq5sbv/REf1DeYd1yCbF5tYaGFIAh80jjmzLHT+MKl3+1T8HIUCkXarTYxCbZ28DyXSrliJJNS0mq16LTbmf46xXOMS6AGoigiSbL3Q4g9Nrxr25iOWO31SUPI93Fy0f/fxyPS2SMe9VCzqzGEM0sIo6lWkMdoqbUwqXPbUrCtNa00IVGKnGVTFoKiTZaBbeRaMvuMGKZvZV3vY+SwoTRtqN/uajMXlwy5ziYz+1FHbWrPHvEs2/jhlF5pU7AQjwp8msH6SVa47Wxnj+Yq5HKe4bMEAY7r0Wq3Wa2vM9CpGU9oTZL15gXLQaYp8zP7WF5dIZ/PI5OUI4cP47gO9UaDOIrYWHvIpY+/gK0k3U6XUrFIrV5nenqK0bExdneqPFh9QKfTYWFhgXqtwfbuNu1Wm3PnztDv91lZWqLT7fDcs89Sr9Wp1+oIS3Dq5CnW1tfwfY/trW1EOlx4ZZD43nvKIydMNFo/Mp9R4hEorjBy1J4aGt4IIqHpaMUBx+K5J6+wvvSAu8u3mB+b4uu7W1+2/7Yqfil+9Tpit4OwLbwLp3HPHMUaG0XHCtXsQowpZm522IYFLk5NgXNdU+VcF8vPsXX9Gq4lOPfx57DKBZJWnfD+Q5I7a9Ds4549QOXZC4yfO0rR8dE7LdI4IXSMQ5fQwkDmaUKaJJmRATjCSEc8z8UVNo6AwDZdf73ZYHX5Ht0P7hLfWMLrpTj7Rsi9cAZ7csREc3ZiwGZ16Ralcpni9JxxL9NAKrM8bAtsBxHksIIcwvGQ21XSO0uoWgN7cpr8E+cYf/oJKk7AxvYG/WqTqNdHW8KYiQhjCWp7npkJYmwkC0GAF/jEaKrrG1Tfv0nt5i3cKCR/8hjO4UX+4t99A4TEkhJjIQ/5XECr1SGOI3zHNaSYKCII/L0oQNd1KGTGEFZmOamEuUCUVFxvbfAfH66ytnobrxEzOT3F3LHDFIMC5ZEy8/vmWV5aQQD5XIH9f/fn8S+corB/ntlji0zislzd5P7yEnGSUiqVcGzLzAyTGK01trbMAkymWFHCvAg4mfMZ0yk34ohXez3q/Tr+ICTtxjSjnoFphTFMEdoYDIRArFN2pGRdptxLJAccj7wf0JcD0r1bjfkcYxZFD6Tki8VJ/osLZzg4O0271saybRr1Gju9GhdOXyBJEj64c4MzJ05z9tx53nrzTba3tzhx/AStVhPbshnEIafPnGa3WuXe0hKnjh9nfm4eLRUbvQaf/ezPMOh1+ZM/+H3u3L/L5QuXGCuWaTabVCojWMLCdoyv+FDrOzo6ytnz5+n1umxsbDEY9HFcl2ajSaNeR0tFv9c3evnMYKRcKvLi3/gFFp44R3d3h3df/nOWr31AHEUcWlxgYmyU2voWSio67a7pBBMzf1XaSOlsYfzqAZIwQkmTEOS5DsVicY8RnQsCFhYXOXPuPLP79oPWbG/vcPv9DwgHfVzfY2Zqmk6ni0Yz6PeJk4g0TRCWjeW4CMvB1prA8bAsSe6lnyDd3MXeadDp9tgahNiBxUy5wNEDiywuHGXuCz9H8e/8AqVnn+HgwSPkTx1Gru+w9GevMfXTn0Kub3H19/49W/0G45aLANxhgZCmuPZ7PVrNBgrN7PQsaZrwcHudwA2YLI8S5HxyQYDv+diOQ6fTptU0i1WtBYHr4fs+duazL2VKFJtrTCuNnZHNzGhQo6RGIpFZqXvcQ/sR3ezxMvfoOz9e6B57Tnaz33NBywq6k933Yy3oSMEuinoSk2qNY1mUbYdRYVGwNG5W+FNEBoeb7RoaCA0dzoZ98hCSRxgb01DBAIiyDRsW7OH8eW918dh/h9uvME6Kwy7fyh4XadMdJ1mXKQGE5rAbMD0xho0gDEM6nS7NQZueTnAQGdvdWA17wkYjKImAp55+mqBYQCtFu9bk2vWrTE/PcPr0STY2N4nDmLDbZqQywtmLT7K6skyr1WJzc5NWs8WZs2dpt9vEcUyr1eLY0aPEUUKn02Z3Z4fZ2Vn27dvPjZs3abXanDl3FqkUS/fv8/7tGxw7coxKZYQPP7yF73tIqRjOq4WVyejsrHgPJcZ6+H6rvT9D3/FQQ09ZhBhExAVyCBpKUL1/j+nAcIqkknyztvtl+x+du/ClvozYXXtI7fZdkg8+xN2qYY9W8C8cx12cNvGS3TZ60DMbF/imk0ySzM1ryCS3UI0ay7dvc/TcKazREXS/jUgVtutiByaqUj7YJr56D7nVwVs8xOhnn2Xk4D5GhENabRAmKVEamdlpFkEmMmMDLAttW1iOkWChQUnDPC5aNjaSJOqzvbZC5/ot1NUlHCfAv3ia4GOnkNt1eg8eMjF/CKtURLgWhKExZFHahFj4trk4LQt0gnAtRM4HlaCadeT6OrWbtymfP83Mc5cYn5mjbDn0210G/QEyk0cJBEqlpEqibdC2IJUpg2iAbVu4ng1pyu7aBpUoInztbVY3V3GVjXAc0iSmVCwyMTnF9vYmvXaXTqeNQFDIF0z3rRWWYwJabM/NfALZ8zlPtaJQyHOkPM2JoECn3+ePO3W+tn6fsa0dRv0CTz73DCvLJkqu3mhQmpri0D/8JURpDKtSxB7JMf4zz6C+f527y/foxiHNRgNLGYvUNEmwhYVMU5IkJo5CHBts1wKp8ByPfdpixonYkoofJTEPwh5aDxizfEpWDoFFQkxXxzRUTIJiR8KmEmwrxafGDtCP+3SUOQeHFoA1pXiYClpS8fHyFL/2T/8npHLJ2QEPV5bQUrK6tcb+qX2USkXevXaVk0eOcenpj/Hyd/4f7u8+4IVnPk671WF57QGFfI4nnniCq9eusVOtcfLoMUYqFdJUMjU+zonPf5Y3/+g/8Nobr3Pw8GHOnjljdL5JitAQ+B5SadwsynJqapIjJ0+DTHn/qpGaHDl6BI2gHw1Yf7iOkhLh2ChbYCsznrj0M5/hwKdfZPOdt3n5O99m58E6s2MTzE9P4zgOjVqNbuab7HkuUqWkKuNwYLwFkszNK0kSk/BlWYZApUzqVLFY4sCB/Zw6fYqDBxcIowF3b99l9cEKURiSywVMT00hgCgMabXarK2uMjo6huXY2I6bjcANtG65Lp7lEIyUscoB/uWLJB/eRz7cIu967HvyMpOf/wSzv/izzP3sZwm8gPZ3v8f13/4tvvXP/hnf/JM/YOvP36S5vk3OsRj7/GfQ9zd552vfoJt2KAgnKzNiD1lRSiIwCySTqJUYZMMyjoBaGLMg3/MRwiJJEpr1plF6ZKiO67lGmiZs0iQxue0IY17j2HsBQrZjmxQ4ZdKkEtIMgP9PT7AfFTXxkf//WPXemwmnWVGTGVXMENGgp6EtNA2ZEGWBJQXHYUTYjGXd9fAVZNY1a4YwtPETt8RQ0vX4csJAuJE2bmMDJQjFo2WH0o/02I8660ec+CEsrjEs9D07bUALE/EZZaxzIUQWp6uZ1CkT+RIqTuj1+gxic807GbmxpRPa2owgipbH5z72SRYXFpk+eZKZY8fYuHeXZrWG63rs7GwDcPHK02ysrdLr9Oh0OyBT5ufn6Pf6DAYDLNsmDEMuXr7MzqbJtG612px/4hye67Gzs0u9XieXyzE3N8vm+jrV3Sqzc3OgodftEw9CTl16in6zyWZ1kzgb0xlkVuzdd/eOsR66xQ0HIjq7dxnyXqihr2EgzHF3ERSFoGhZLKUxRwtlZvbPEMURf7S99WVx6z/7e9r1PBzHRbgOgzgySUIqIee71++zSAAAIABJREFUlI+fwr90Eu/8CeROj2Rli/TuA1SnjSjkQcYm3zpV6E6L66++xtmLT2JNTyLyOXS/B4lCD0J0kmQ7o7FKFXScmvzpKMQ5dhT3+ALObIn45n0a12+x+8E9tNB4pRzECUorhJQoKbEsC8u28DwPx7ZN55DF4QlA2TZaCMJOn0RqHMtm+tB+yleewr98Ah2lxB/cJr6+BNLA5HjOYyemMtBhlsCEY4Ow0NEA4bjs3F1iZGSUlk6Y2n8I58gsOpaonQad67dodFt04xDHtvEdN9Ogp4Z5aVnmJicVMk4o5Qsc+Pyn+OD3v8Fuu42SCX4+j5aSmakpmq0WUS8klQmdbo8widFKU66UGR8fwwJyQc78/ixsQ6FJ05Q0swR1LItUSaxBSqPf4/72BjtJk5qSHHBsDhenidKUhcNn+Pq1/5c52+fv/I2fZupXfxFRGkVuNfjaP/onJO0uli1Iooj5+XlOnzrF/fv3CIIccdaVDJIIlUqU1sjUpIg12i1CGQ/X4oRZfF4gbKbK49TbTeP1jiQkpaZC1lMzz8lZNr9y8mlev/8mfSVJEBk5QxPrlIOOzbaEf/7vv066uc3dP/ozXCHRWvLuW+9QGRuhPDrC1uY21Uadv/nFn+fWrVu8/f47PP3kFbqdLg/XVhHC4sknn+S9997Dcz1KxRLl0RFCnXD50rNYExW+9b/9H/SE5PzZ86AVlVIZJRX3b99hZHQUx7HJFQt4jsv8vv1gCR6uLLOztcO+/ftwPJfd7R1D3LQtrn14g8rICKP5EkcOHWLqEx+DVLP61tvcfOtdHKWZPbbI+MgY9Z0q9WrNKBQykuJgEJoEL5HNHbMB5TAOFTIv+dRA/UopDhzaz4GFI5AmVGtVqtUqjXqD0bFRJqemcByHbqdLNev8NQolwXVdVpaXOLy4aKwTA9+Y7uR8PCcwfgP9CCfnU56aZOy//XskIsWudsDOIRs9wu98j7/45h/w4coSgZXH0inKtugkEdsyMgERxTmev/IMx/+vf4l+432+8nf/AfeaD6hYHgrjGbBXRBiykE2nU3aKFIKAkdExU1iTBIQg5wekMiUc9NmtN/Bdc627jmHISylJlcyuf7H32dxnjJsbWMRJRBhGDFRETJLJmQzVS+/9y2NfD7/K4FEeJWopHutOtemq+xpiPfT4tuhL6AvjMT5QJlHLElCybEa1RcUWlC2ZZVE/WqsPi60jBI4wHv2P1ZI9MpmVYQR9DT0l2UosdoWx0NTaRHRKPYR5Hx/HPtrPYcEeEtVsAYFl4iUHSpnQIWHhCAuJomBZHLEtPlmeJBC2cQCLE+LMT9x4b0ty+Jw/fZbjx45x44MbrD54wOTsDBcuXyLq91lbekAY/n90vXmQXdl93/c5565v7X69NxoNoIHGvg6AmcGsnCEpkhIpUZGoWKVyyZKTKIkdJXbZTqLESciyqlxOXImjsl2OnbJKJYmW6IQWKZLipuFsJGcGswCYAQZ7A72/18vb37vrOfnj3NeNIZVX1YVGv+5+fe89737P7/f7LgHloTJBZqp14cJ5rl29RhyZPIYkSTh75gxvv/MOnU6XbqfN0HCFZ59/jncuv0273WZkdISJiQmWlpaoVtdBwZGjR3Bch06nS7vZYu7QHALBW29dxvM8/JzP9ZXbAORwsbCxRBZalZ3lgYOe8Z5PM4Z4mtXYKaHWbKWazRTqCgJh/LVcBlJVxWm/zOc+9jyvvf46f3/lgbD+7uNPfVFYlhHupzF2muKqhChO6PZCautrhO/fhzevQxBh7x3Du3QS59icMSbpdgzjWWjatTUmJ8axcgXjTDaYaysNg4MRJldbh1kr2rYQvo3arJLcuUn07i2El6f42Ekmf/5jVMYnEFstmrVN6v12NlNyTVhINvOOk9gsGmkWH5YgShVRkmTJX4JQx6zXqgS37iAvX4d2H3vvNN75w1jjw8b/vN5ExxHC9RB5J9OmKjP/BoRWkCg6tQ2EgHypSCFfRPdaJAtVVKODNVWm9KknKU9NULF8ZBjTD/oZs3zX/SZNjcbdL+SZmdtP585D7m2sEQYBtrTwXDNTs22brY0tbNum1+2at4kwFor9oI8lBOPj4/S63Sxy07gyGSvFBMdx8D1DJBIKpO9RGC6z7+ABJgujTMeSetRibmyaoeEy/+HGZf6802ORlP/xjR8R/D/fo3B7jf4Ht1i8ex9LaeJ+SM7PceHJiywtLmVkUUEcxURxYlKQ4oQwiugHAb1+QJCG5KwcOS+Pg0NeeOSxqThF0qDHXwTbVCxFQdiUhE+MJi81FUtw3B7BdgTVzjauNOQZW8CmSmmkFu8lmt848yJ7Ryf4/f/lH1EuDTE+NsLC/bt0Ox0Ozs+jlObh8hLnz53j9q3b/PDOOxya2I9EsLFRI58vMjo6yt27d9k3O8vkxCRrqytMTE5w/gv/EZtX3ufLf/j7dOKQ5594Ct9zwZIE/YAwNNVnoVgkjmMqlQqTE5Osr69x88ZNtut15g7NkSpFvV5Hp8avul7bYqu+xdHTJ3n8175A6dwxrn7jW7z+9W8SNNoUCgVGJyewUsXq8grtTsvwOLSpoKPAkMWkFDiO8Q2wMw9kz/PQaOI4RgjBzOweDh2a59CxYyRxxN2bH7K8skIQhBSLRTzPOE3VqjVWVldpNpvZBtgAYb8foJQiTlNmD8xh5XyCNCWMQ5IkpChtxqenGL50lspnnib/wiXSrS79P/g2r/1v/yff+Sf/K9233+X9a1dwpc+pI0c5eWyecqlMba2GEDbTY9N0e10eBE2efvxJKp95Ef1whevf/g6tfhOJRYJCCSM90lkKUppBn0QaUqLjmix2lRo3qsz8JQgMcxjM6E2lijCO6YQ9giQkSmOEljiZaZCUEss2qXNCSECRpookVaQ6yWrgn0izeuR/4iNffRTIB4S13fmxRphURKSxCtWSUENbaJqk9LKqvmDZjAmHaSGZdjT5DKVTbYIlZCapsgEna5NbO6/xKGd9ALG7z6VAT0n6mJmziYNUO+zwv4oL/5N0O7FDvDJPDgBfCoElIc7yyBWSw8LMsIVlI2XmUqnAw2GiOMrF8+cJ+gEffPA+C6sP2U5b2Knkwosf58Y773L23FnGJydZXVuj3WoRJwm1ao3zFx8niSO2N7cAze07d3j6+Y+R81z6YUi702ZpaYnjJ4/TbrdZXlpCSMncwTnGR0dpNptEUYjr+Zw8eZLFxSVu37lNeajMnpk9PFhYYKg8RKvZoqfNSC8bBGSxrBlDQT96rndZC3LwVTHQuWsSJYmzzlGCoCcMUe9hEnFudIqxwjBfXrr3Jeu/euyJLw5aJZYc/HrwPJd8LmeqwzSh027TWVolfP99eOcK6domWC7u8cPYR/cj7Bz1m/cZ2ncAkSuAkxmLxKlxUYuTne2ZGEx+pERIC2E7huBmOUjfJWw36H5wm+r3foSfKnKz00w8+zhTlSlKGuIgJkpTIqFJUmWcuFRC1A92BgZ2ZniA1qgkIe+6lHMFpGPTi0PW7i+w9t412u/doNAOsefncc+fwjm0H60S0lo3I0UKhO8itEKHCTpO2KpVGZ/dawJJPB/hOOZ7bFCbHcK3b6BbfYTvUtg3y/DMHoYLJRxlQkf6UQRSkHdz2EMFho8d4bW//D4+NlaqTBKYSJgcGaPdaLK1tZm16MxsWlsG8CtDQ5w+c4ZGvUGqUrOTy1LK0tQQN9IkQUrLVBCZF7LQGpGYm01luMKZwyeRto10XGiGlGXCu/0uFoIP4wC9vkCw3cJ3bNIoglQxd/gQbj5PtVo1DlsIoiCkH4aEYUTQC4h6AUEcmt01FihFP+lRlC5518MWgmbcJUBxwM4REnM57LOq+vgyoSwFFZln//QcS7V1Qh0SakUEOEIhhaQsLXLAvF/hd//s9/lmr8tfP3aMVrfL+x9eZ//sPjSatbU1fvbTn2FlZY2l5SUOT+1HSotev8fw0BClUpGl5WWm9+yhVCrz5jtvcOzQEU794ud444+/wo0r19gzu4+cl2NiYoJet0e5VCaOQsK+aa0dmDvA7L59tNptbt+5gxCSvbMz1NarqDSl2+mYObIUpHmHk0eP88TnP8/E6AiLb73DG1/5Onai2LtvlkIuR2O7ThQGdNodY96Txa9Kaeqifj+gVC5nLV1jHTq4xmEUMTd3gInJKQ7sP4BlWTSbLW7duEG/32ekMsrw8DAa2Kht8HDhAVEY0Ov18VwPx7bxLOOpnSsWKRXzJCqh2+0hXJ/YEhzYe4ADTz7Nnk9/kuGnL4C22Hr7Pd76g/+Xm1/9Hq0fvssb3/8+sa2pjIywb+9eRisVXNtiZWmF9eoGq2vrHJ4/wsTkpNGd9qGAw/zENHt++bMkS2s8/O7LLLerOMIlzmppSWYGgs6mQGaNudIxSWEC+qHZZPi+j2XZaK1AkHV+UqJs3i+FRc71KfoFXMfZYfoKZAYkYgeaUmWihY3xxS5UiZ8AM/FXfjUDRq2zdrf5eZX9GoUg0tDXEGhJX0ETRTNJiFWKJSTD0mJCCIatFDebg/e1ItIShcAR4IlB7rVx/0PsbhI+Snrb1WQPZtp9LQgwcslQKRK1e5QDH/EdUH6kE/FoZ+HRR5LNwIXYNWLRQlCwJOMyJWf7hhBpW4RByFChSCmf59yFx/j269+nuVknDGIsJBYSFSuO7NtHr9fl1p3bWLbF2OjoTjex1+uytrLMnj3TjIyO0Gq3SZOU7c1NJiYnEQJqtSpCKx4+fMj8/CHKQ0O0222ajSZpqjh8eJ6V1TWWlhZZXl5hfv4QnW6Xt29fpWDlOHzkMK1mG5Eq6lFnJwDFxoxsUlLDw2JwXgZhMbsbvMG6MOmCxmWur804Qwtws9nCiICxlqbgFfmTtXtfsv7WYxe+aH6BmeEOYvG0tEgAo7/WWI4AmRClilY3Yntpie0PPyR8733sxSrW1Cjjv/Z5nCOzCN9DNdroXg+dRAgbMxu2LMNSVcaOUUgJjkRYGCJbkqI7HaQSBO0mH9x8n8rQEM31dazlKvZQidwTp6k8e4rK9DTDyqG9scXm5gapb+G4Nq7rGlezOCGOYmzLxB4KW5IoRRQasb6lFS6QJAlrtSrb714hunYDuxvgHpzDf/o09qFZwEIHEbrTR0cBnXYL4UoKFSNF2JkZkxoJmVJmVCAlUbPB5soSOVtiT1bIHznI0N4ZhpVNv9NlbaPK0fNP0Ll1l4e376HiBM8zs7a03yJfGMIt5swlNgMRHNfByeVAa6Ynp5ASGo2mMThQA+a2IE3MiKDX7+3I5GzbQlsCJcwu0BISz3NRaUoYpxRKJQqlAiOWy4kUhmyF50jmLJfp0igHZmcZ2TuJhWD+xHGWlhZJojQDEEMeCULjiNYNuvQxYQy2thkqFbGzjkhfRTiWRZoqXBwERqZVEgVmbJ9Qp/wwUrzcDalqTSFookho6pisT0Ff75JzKhLuNTf5VqfLr5Z8PvOxz3Ln5g1WGlXOnDjJq+/+kEvnL1Gt1rj+4XVm98zQ7fcIo4AjR48SxTEf3rzFY489hhCS19/7MZ/82Cc4fPIYf/Yv/m+6vR5HT58gVQqJoFgq4vs+je262R9qxZEjh7Fti1defQXHdpiZ3YvnuSwtLNLvdBmdnqTf7VFKHU5cuMD8f/4rdN/4gNde+j4fXL2KJSVH5g8Zq9Z2m1azRbvbxcv5xmXPccxNIatGlNaEUYTnu7RbHcIwxHZdJibGOTQ/z57Dh1FRyIfXrxMnxhI4l88xOjpKkqZs17epVmtsbdepbW0yPDRMPl9Ao7FtG8/38PM5giim1esSb2wyMlzg1KUnOPo3fpWDv/55Csf2ES084P0/+zo//le/z4++/R3u3LmL8G3OP36O2ePz1FvbqG5AGobkci7Lq2u8c/MG6606o8NjPHXpaUYrI/TaHaqr62yHbR6mbZ46d4Gxn3uR3td/xGsvf48h5RIDbR3Q1gmeYAduXGHhmKYkruViWYJUKTrdHlIKSsUSQphzFvT7dHqmokYbO1XXNWZNdjavNgQikalj2AGlAWCrVO0wxR8FbPHI57ug/ZMErYGyYbfKHnxdY7zw+1oQaEMAa6MIspZy3nIYRTJmK9zs7+lr43o2YJf7QuAJjSvlzq1pANBJRn56lOUts40JwszPAy3MTBVNkKkMyAB6ANiDY5Ts9tgfPRf6kY+BLtnKfj7VGqU1o9ImL1MqTg7fNuEs0jJcgaDb5+KFx7lz4w4aaNPDxiIhpUeAk1qcuXiRe3fv0u+bTeaRo0fo97r0e32EsGg1GhSLBY6cu8BWdY3NjU3q29uUyiWeuPg469Ua+XyezY1NpiYnOXDgAK1mk1aziZSS/fv20+/1qW1s0Ol0OHPmDKv3l3nYWCXuRJw7d5ZSucz66ho2Vrb5kSRZ6/vR3sWjWzvJwGhnIA00TPp+NssehLMMC4HWgmHL4s2gwQvTh/mjpZtfsj1psmGF0juSD0WMllkCiTRxj4lKIdFmFmIJLK+EtCz6WrGyukz0h+/jfvnLzBw7i/fUOfKfe5q02iBZqpEsrCGsGNIUrSKEbaOjGB2EEAq0be/oBUS+AEpx9/Ydnr14CSufM7NlDY2lh4g79ygOVbD3jOKePcTRTzzB4e0mtZffYGt5jerWFvmRMpbQuNIiTTShDg2TWkik62MLizRJzGxX2JQsG3I+oRbcefca6TtXqYxPMHP0OP6LF3BOHiFdWiG4ep2lhw84cew4WlkISxu9utLZUEpBCjqKEL6PWyoxkc/Rb3dIa9tIKcjli7hnDnH480+w78cLqE6PV374GrlcDktaKFtw9/Yt/n3Q5mfWFpibnufI3Dw5aREkIctra1hRjNCa0YkJOu0mSZLguobhamW6eS+fY2Nzi6AfkMQJhUKeQqGIUglxEBmJj7QMs9+2iOOI+mYIEsaHKkyWRjgZpay2trm19ZB/uniTF6q3OedP8tQzT1NOBZvrG0xNTNLrdfHLQ6bisSXtqM+W7tPMUo1Cqei0ugyLPCPFIRY7a7ihhWdlhjGJxMNUTz0dUZEev5hzcXMeCZKFJGRImrllS6XUE/AkDFkwIm2WkpS9dsIz+RyfPHyRZn2DlZVlDs8c5PLltzm1/wTFYoHv/fAlTh44xtjEOPfe+jFnT53lwcIDVtbXePrSJbSGjVqV3/r132Lp4QO+8id/yvhIhf37D+AX82xsblEqFUliExhRKhbYMzNLHEf8+Ec/JlUpp0+fxvU8Oq0WQRjRCnrEnkW/1+f8k0/iP/844Rs3+PO/9494cO8e58+e48z0KfrdHqsrq1mCWoRl26RJbAJpEGhlyE6+7xMGAVEcs1ZdZ3h4mKnpSfbv24edL0ISs7K8zHq1aixDh4YZqgxT39yiVqvR65lEL8uyjelGLmcIabZFNw5J4tjwP7a7qLxGTpV59vQFcp95Djkxg6qt0v3KN/jmP3yVem0bT0j86QpHzp/lQrFM3suTCBg9fgprYpj8a6+wEYc0Nzcplos0tjdRKuT03FFe+NnPIQolkgcPWEeQyzK1A51SkA4kClREPWhhISi5BfLaZTtusJHG7LEFeTzijLMNgjAJsaxM7oUZPbiuR6vVRKuUXthHCIGNRapNi9/3PCzLdPwsTEGhfhJotUKn+pEh7qMV1C5Q/eTjo83wR4GSbOpOZmyySwiTO7NlyGEievNIylowZJn7ckeZSjzRxnjFlwJfKCN4EwOgyEI8tLHtTXaAVu+0yQ2oG+mRzAhhu3PuR01WP9rgH1SJAwKgQOyahgxeW6vseHarcSdjUqdAS8FYZZSJkVFIE5IkJk0SwjSmHwRUhofZaGxRJE+pkKfT7VFwC6azWShQ8HMIKQj7fV76y+/z2c9+js1ajVs3b9Hp9fjww5vcvXuPc4+do9vpkqYp9a1ttNY896lP8/r3vku73eThw0Wq1Rpnz53lxo0b3Ll1m6mpKZ566hKvvPwK6xs1Ll9+i09+8hMsr6ywtrbGvbv3ePzxi7zx1lsoUiISBDHJI9fu0Wtu8sd3z5s5ZxKJwkIQZW0WoU1OdqAhFop7KqGkLbpR11yvv33ywhdDkQFOnM1oEhNDpzFWhY7jYFk2tmVjWY7x/NaKMIpRKkaoFKklKoLaVpXu9ZvoH72HaHaxZsbwnz6Jc3AvOB6q3YN+1/zJ8hFSF8JU2WlKc3MTP+dTLJUQmdZbRzGe5eCVi1nruU76cJ3t6zfx/SKVT11i/OxJJqbHCTa3EEogLInj+2gpiaOEfq9HEmeyFtfHL+SyGMh050YpMYYG3VaDh7dvsv3yD3GWV/GnJ/DPH2PPMxewJidJqw10t42wyaw7B1fBzOoRGPZ8FGOn2mgpE+OR1L69QOf2EuUnTtO7eYfNjRqWlFg5MxqQuRL7OiE/7Pf5081l1pfuk99oMVTOMzE9xWhllJHxMWzHYW111VTmrosUEtc1Nz3fz1Gr1UiShDDo0+12aLfapFGCbdkUiwVyeZ8kSej3AlzXwfNcLMdBujaO55HP+RT8HAfLYzyGi05CvtZr8PKdG6wu3CTu98hbPnMH5xCWxcrmBimK7XaLLdVnIzFuyV62Sg9N7qPVapFoY2phSwdtCbAsotSE2AsSZqxhhrwyifTppSE1FTAsLdOm04bJ6mZMyr7WlKRJAXpqaIoXPv4CH1y9gpXt1hutFj/3C7/It7/xTSZHxhmuDLO8vMxoZRQhBGvra4yNjhEGIdXqOp/8xMf5+te+xp27dzl76gyjY6O0220sy6JarTE1OUmn02F0ZISZQ0e49cH7/OVLP2Bubo4Tx4+TJgnV9SpJkiAELNxb4NL585z627+O8H2u/9G/55UffJ/R4RGmhkcZq4xQra7T6XQIIzNvthybXq+LwBi/IA1BTUiB47jmmgV9JsbGuXjhAmMHDlFdWuTurVssLy1hOw6zs7NorWl3OmzWaiYSNTZBFsKycB0jcUq0otHr0I1CumFAEcH03hnOfeIF5n7zC8z9tc+RbnZY++rXeeP3/hlv/ds/4vrqQ/ZMjHP88ByHjs6zd2o6azmDtGwiy2L49BHcE3MMPVhGuzkq+RxYkm6jZfgicYojYch2kDmfVrXG2mqVzbTDapLwS088T+7TL9L/3ku8fPlHbKgQX2t6KsTGYdbKY2GKjZxwMhqPqW5cYYxpWr02lrQZHx9nZXWFdq9LVwUUnBzD5bIJv0GbvGvMe3fAERGPfAy4J0op0tSM4dQjLfGfbnz/1S3y3fn1T4O7EIP5pamGA2101LYQlLVk3JKM2RpXaAJtsZkItgWEGPOpoiUoSYEvNJbYNXZJ0JmJigH2THWUGek8qiHXJBlQdLWgj6av0p0jkVmFPNBxP9rWHVTwAxKd1gbslWaHbCYylrotwBMSVwo8LdhnFQiiiHZjm1QlpHFCN+6xZ2qaXKHAytoaIRE6Vhw/doznP/4C9W6LXqPOqXMXqNeqxk1QSLa3t9izZ4ZKZZgHDxbIeT69Xg+tNBefvES5VGS70aC6tsZ2rca5x86xtbVFo95AacXi4iKXnnqKhYX7VGs1Wu0O8/OHGB6u0GqYVLxDBw8yMTHOj668Sa/ZZaRSodFsYhj+xl9eZs5nH736j54zsbMOEoyUdSPRxKbXkbXDNakQOFryQIWcCCL+olP/kvWP//5/80W3F9KJQjajHpa0KPq+2XFqjU5SwigmUYYQoQWGiS1lFn6RtWJcj3w+R943NoCdIKSxUaP7/nWiy+8hlmvYBybJfeIJ7ANzoB10K8520YPlq8C22FpZZmp8wrTQpbXTPh/oIFGYubHr4ft51NY2W1c+wGkGuIcPMv5zn2Bk/hClVNBZ36C11SQKQ6TjZHGabmbyYTKDU5WihEBYYFkC15LkXZuC7+HnPDbrW6xd/YD2tdvkax2s8WHyv/A0cmwc1daoTmAA2stSwzK7R+JkRy4mfQ+7UMAulCBJKA5XkKUCr3zjG8jsAlmWhRQC17HZPzXNyYlpnvLLyKDNP2vX+POlFbrL9wnWtzg0u5/t7W3ajSae5xo3K9vCdV1DPnIcNjY3saW1ayeqNc1mA5RmdnaGIIzMTC5JdnbAlrRwbYsoCOh1Ogit8HyX4bERpkcmOTkywkQnYtwucOLMWbphwN37C2gNOc9nu9GgGbVoqAQFFKRk0vJwhWR6dJKFxhI+rnH10Yo0TRBKkLcdCtKj4peQWtGMG6QqRInYgH7m+KUxPMZCVo6sJ4p5x2Pcm8Hy4OipM7zz1tuUy0Nsb21y4eIFrl+</t>
  </si>
  <si>
    <t>9glIpk1PTPFhYYGJqCmlZrKyucOrUKarVdXzP5+Of+hRf/uM/5mG4yZPHzzE+MUan3cFxXaLImItMjI1x+PBhwjDi61/9Ko2tbfbO7GFsbJxep03Y7WHbZo5aGanw3Bc+T+XiY3zwh3/K+99/FQvBwSOHGcoXqdZq9Ho9LMtGZSWW0eQK6vU6tm3j5jx8zyOKY8I4pjI8zMFDhzh5/gKzMzPcunWT+zc/JFWK8akJhitGZlerbbC4uIglLJRSJhZUWsbTXyl6aWgkQ50eOlXMHTjAz/zKL3HqH/42e372k+jEYvMr3+Rbv/d/ceUvvkejvk1lfJJDR45w9PBR8rZHu9Uh6IekUYwlbTzfJ+fn8XMFcmcPIwpFonc+pN3uIFWK5XvM7pmGOGWzXqfRaTJcLFAsV2hvb3N/6SEN3WNLKX7+sSfwP3aJ8NU3ufrum3wnTBiWEVJoRqwCw/kiuZxPJwy5n7ZNq1ZkMiArT2W4QqvVQmuB57h0+10826FSKDM5OcXQ8DAgiKLIgJY27OrBlNeS2T0nA2uUzppohiuitfop0P1JAP/J1vij9+9dz7SfBj6N2HEq84GCJRiSCk9I+lpQTwRVNBtxhBICX0gqlmbYMu8TQyBTxFqQIrOgEWNwIgfzbWE8yOUgszlrV/e1oKONH38wYM0/AtgDQtkgFjS7a+/MxNFULbHNAAAgAElEQVS7zHfTCpd4lvHM2BHAZa+dALPaoTxUyjobKUkUEacKhMXo2Bg/enCVs7PH+fgLL9LrdXn11df4D3eu4de7FF2HI08+w9bKIpubG1SGK6xX1/E9j4sXLlLb2DDxnb7H9Q+u4Xo+o6MjhGFEp9Pl3r27vPDiizQaTZrNOmmquHv7Fk8+eQnHcVFKsb21zZ6ZPYRhxIPlh6ytruK5PnN797O0sszJk6dYXF4mUkYBI7DoasOuQDwq59rtSJjrnAUWoQm0pqsFsRKkApQQO9K8SJgwlkN2jle6jS+Jzh/+ibYmh0AL0lqdZOEhrQeLxk4xC+XQ2izaVOtsp6SxMlmVhcTKXiBBo+IUHUVG65mZf6RYxDrCCSLKxRKV4/O4589gz4yDhmSlTnznDunSKjcX7lDJlZg6eMgsBaVMrrTnIVxnR7OgYwOI2DbEganC+/1sdUmssQlwJNb4ODoMSGs1eosrbG9s0hUax3OxgjBb3BphS6TtIKVZZDpJ0ElCHMeZq5ImjFP6FviOz5idY/zkIZyjc0ZvHqcki5ukS6uQ9MGRoAxrUKcqm+MLSEArcE/NcffbL7O8umJs+pQ2uvIsA9W2LBwpaEYhSRSjw5D21iaLwTb3kpgpy+VYYYrR8VEc38N1PABsz6GSL7K2tcHG1hZaaxzLIo6zoBGl2bd/lkqlwsrKalZNSGxHgmVh64zxnRi9p2NZeLZrWqiYCklI8EpFosy8Po4Svn/ldUakTw4fx8n4D3HEvbRJT2sOeSMcGBnneu0eReExlC8gpaTX65Mq42Yks0XqWi5hGhJgcoclkkArQp0Sa0Uv8+i9Gqf8rJ+jLHL87tYKb/3H/wkPNqvUW0363RYXz5zhg2tX2drcYmJiAg1MTE7tBG4cPXaU+wsPmJnZw96ZGf78299krFyhUCga29rRMXNDUim16gZjE2PMHzrM5bfepB+EVCrD5HyP7a06M3tnzBy5l7BnbpbiuTOoTod7b19m8c59hibG2Dezl1a3g7AsNjY26Pd6RpZo2zvew0kaY9k2qysrVCoVNJDL59g7O8PU9Az1zQ16vR6tZoskTqhUKjt3/NrGJvVGHddxGSqVqFVrgMbzPIIoJopTRByQ9y38XInjFx5n9Nwp3HMHiD64R+OdW9x58zIb3S1SIalMTDE7PY3neahUUa3WkNLCcmws38fzfaw0RaYKads4OQ/PzZMrVyj+8ouAQ+/PXqJfXzMBDP0+MkkZKRfpxSEPq2skvQAdpRw4cBCExXsfXudaZ53f/a3fZvQf/NfU/8nv8c9//1/yl0HKC74JyPAyEqOFwMWiTY8JMURb91Foht0SlZFR7qwvYGMxNTyBbUmGykM7HBGtFVvbW7RbLWzHRmrTkRuAs8xIfGhFkpoUtlSbaOA4USTK1FMGrHaDQHYxeRemB/C1I+Fid578SKmSOZRp+gpaWtNJjctZXiq8jNi1mVisacVaFNJJYyqOxz7b5aCtmLBNO9U4iylCLXY89wctfltAXmhcYQhqYDYiCdBXmm0Fa7GkhqYex8bnIQNrO8vXfhSwFQOWs8rm0+ZcJMq0w3O2TdFykGJ3zq21Ji8tJJpnXJ+zew7ioojCHv1ulzhRTE3v4WOf+DgL9+/TrNe5e+sW1aRJR8c8iDUvFia4eOECza06Fy89wUa1ysLDh8RxjOc65H2f2X37WFle5u6de5n0q8+B/XPs37ePD67foNGoUxkZ4ejRI1SrVe7du79TNB08dIhCPse19z+g224zf2QeaTncvnWTZqvNobk59s/tp1Qq8/rrr/NgaxmJpK4CHOGQamUiYIWpty2yYBQGznCGM9DXKW2VUFeKWiIIMNdi8IgxOvZDlstX6lVh/bfnnvli8qBKsriG8Dzcsycof+pFSoePUJAOnUaLbqeHTlLynrtzQ0dpkiA2iT5Ko4RphViILKbRtJAsIXAk+K6L7Xs0eh2WVldYfvNdeu/fJre8iTXi4F04g/+xJxhxKwwdO0zaaSIy93qRy5GtAlO9ajAxmhllMU0Nm9sy2dPC9xGOy8Nr79NdWcVJY7xDcxSefZLRF56k4hah0aWjFYlSFHJ5RGo8h0WcksQRUkhkNhdWWuM7DsV8Ac9y0amm3m2ztLbK+tUPaV+9RaHRwTu1n9wnHkdOzqJDsbOBkHnzexAC1Q7QIgUluPzqa8ZYBGMHKYTIjC5C1MDdDYFju7iFPKWhCqPFEabKI0yXRsl7Po7rGdMNNJbvkIQR47N76LRaJKkybVBlJCilUhkpBcePHycMQ7a2tne6FqlShmmMII5ClErM4kVkbj5g2TZ5z8VzPWKt6cchaZIS9gPsvmIzbvGVsE0r7lNAkc8Pc3R0L24/4uKps2xsbdGPeqaGiA3YW65HPQpYSUMWkghLKGJtcphtLMAi1sokfAG+tChJmwdJzFNenkOlQ3ypepsXC0V+4blnuXntGmmasGdqkiSJuX7nJnP7D9LvB+w/sJ+VlVU2Nja5+PgFFh8u8dxzz9LtdPh3r/w55+ZOUKmM8HBpkXKxaOJVBVmLeS9pmnL5zTeojFSYnp6mMlyh3mkjHQdHC0rjFea/8Gm8Qwf4zr/6N7z88kvoKOX0mdMUcwVqtRrtbpcwCug229i2jW2btq5rO6btLQT17TpRHDI/P8+JEyfYd/IUaafDh9ev0261yedzpvK3LTqtFlvbddrNNv1eFyElvuehEkU/CiiMjaAsQV6n5HIWT3/ms5z4jf+UY//dr2Nttbjz0iv8xf/xr/nw1beobdQYm93DzKGDTE5MkXMcol7Adr1Bu9Oh3W5nXts+jmUh9CBq0YyeHM8YlFhCkHvxKZKlddKlNWzbJgpDekFgunE5n6GREfbP7qNULFFdXuWNhx/Q70Z8/PnnIVac+fRn8R47Qvv7r/Hja+8iNIxYDl2V0NMJdZ0gRIonLPJ4lAslHNslSmKTWa9S1sMmOeHgSZuZmb30eyZkIo5jwiAkDEPSjFUvhTB6a8t0qpRKieOINHOGM7PmrD2exSPueot/9PFRsP7o8/onPuBR0P6oDWiand8UQU8JmilsodhSMZFS2MKi7DgMIxmyMRavsNMGV3q3gh/Yk5r4zUFrWzzyegZ8Iw09bZLAAj1I7M5MV8SAZLZ7fIMZ+a4tyGBib/51pCk8Bj9qqnVjBuMIQR7Y6xYRWiEtQRLHFPJFYpXycGmZazc+YKG2SF31sqljyrAlkTrm5OETVKtV1tfWGJsY48hjF1hZuE+5VKbf73P/7j1OnjqF4zlsbtQoFsqsra3QaLZ44umnadS3qW9vs1XfplIZ5vTpM9y++SHtTodWo0GSKk6dOkmtVmNrY4PZvTOcOnmara0tNjdqNJttTpw9z8HZffzg/cu0VEzFcpEIHCEJsy2KzM6ZIabtgrdxSAOE2TRpYZTEiRiMTgRxxrIPgcWw9yXrd372c18URQ+Ry6G7XeI792i9dw1vuIR79jCVZ84zsm8fRa3RazX6W01i16T42NKQwQaa3zQ1pu7WwGzAsRGWZf4QzB/iex5F22G4lEdHfe4vL7D84/fovnOFfK2ONTmK/9Q53FNHEIUixBrd7RtQzuIyhRzoIrPJkDQUDuPraCO8HO0HD6mvVdk/f8TIylbWiK7fIFmuYu/fx/Bnn2VkdApfaHSjRbfbodcL8D0PKSRRqugEfZAS1/EMUS5b5JYUFApFil6OVCgavTbLtTW23rxG+Nb75AX4Tx3GPT6PLBZQ9SZqq0W926E4M4l/8SR3vvsyy8vLDOcKoM05Y7CwM0Nzsy+RWJZtwk98D9dxKLoe5UKBQrGEX8ojXRup4c7V63xl+Tr5tQ1Gh4cZ2bMHL+8Ta2Xm81IyN3cA23ao1TYIgwDHtg3JRilcxyEIA6rr6/Q6Rq7guR6OY+aTcZyAbSEdm1SZxK84jIiCkCQKKcg8p0WOoqX5UdDn2+06C+1t9joSSwm6QYCjLLROEAhyXp71boPtNGY9EawpCJRmIUlQIuHkgaPoUNNKutnsTZJqqKmEJ4uTjLpFfnvxKs004e9NHWT++GG211aQlqRcLPEXl1/hxcefY+HBAuVymXarxWp1ndOnTrO9Xefixcd57bVXee3OO1zadxrP8/jw9i2mJicpFIoEQcjo6Ahzx47z/tUr3L17l/nDhxkbH0dgWNoLK0sMFUucevwJxj71PHe+8V2++a//gFJlmNnRCcrlEr1ej2arCVLiOS6uY9PNqmvXyRLKMvZsmqZUhoc5d+4ck/vnWF9e5Prb75CqlJmZvXiuS7fbZXlpmVwuR9DvkyYpSWT8w/1CDuFYtLsd2p02s5OTTO/dw7nf+Jsc/5//DlagWfjW1/jul/533nvldTbqdQ4cPcKp06eYGBklUinbrTadbpc4iFFCY9vG077f71HI5021JSWWNCRHx3WwXdd0ejwP4Th4j58jWVwlrW0ibJe416UfBAzu3COj4ya5TAqOHJxna6POm1sLbN9f5td+5a9T+NWfQZZK1L7yNd6+c4OGihmxLAKtTJiEhqKUCKFxsBBS4ObyFPIF4jim0+sx5g0xMzHN6OgIURRlNsGYYwn6BEF/B3gG5ihxmmRe4iada+CbIIWFZUm0Ngx0pdQjdfMuUP9V8+xdYH7kOSE+As67oLfLHkYokoy13dBQR1HXCQEprpAM2R4VYVGWJl7TYgDYpqVOBhYDm89BK3xQJe8mdWcbEQQRgp6WxqJ0AOUDsN2liO+CfNZ93d2E7AK2ec9aWELuEM8G4J9ohS8ksdYclD6+a+PlfYaHhhEaGq0W6/VN2vTpqCgLSdG0lUkhywmbYb9Izs/juA6LDxaJuy3Onj1LtbpOv9vHsmy2tjaZP3SIkZERw+lJjZxveXmRxy9cIFGpyUhvtFhfW+PJS5fo9wLq29vUG3VGR0c4efIk7U6XlZVVFh8+5NKTT7C8ukK1vsnWyhqlYoE3711nPYVhKZlxKjRUD5AMok1Tdm1ZnWw0MQBuBsQ/DI8g1Ob6p9pU2InWdFTKZhR+yfqdz/z8F5GY6EnPR5bLuOUy6XKN/tVbpDceIgsO7mMnKTzzOEMXT1AINM3NLXr9vmFh5jzTwvVMprXEtETi1FTZQhqjD8u2ERLQmjiKScOIcq5IZXQEK5dneWWF5pWrBG9dxl5uYE1P4D97CufYIeRwGYIE1elmq19nqWLKyMHCAOH7oFOE7fDhu+9w/NhR4wkOiHzeMNBTSbq4QuP6hzhKkD9xhOFPPEdldh+jtsdyY4N6z+zmhvIlbMs4h1la7zgJKW1MZtIkwhYWRd+j6PrYlqQbBNy/eYN7f/k6Qws13MkJ/Beewpnfi6ds0Cb+8+3vvoTvOtlUx2Rsy+wmKIU0Fy9VRlutlMlVsYyhgzHHkJk+wzwvHUnX0cStNl9vt3ht5SHOygr5XI7j+w5y/PAREIJ8sUCn1d4BEGMKke19haDT6bC1vUXOz9Hv9mi1WiAsUqXwfI8kNbepKDI3tEEVMpDNpI7ExWKvFBxxBdVY8XIYstxu4KkuB0f3MH/sBGNDozxcf8hqGrIQK9ooE1iAxgee9fbwhV/+ayytrvLyxhrLsaKlU2qpYsKyGCtP8s837pIqxbDt8l9cegptSdYeLmPbNgsPHpC3ffbs2UO71cYSUN+uMzY2htZw/MRx3nrrMtfW7/DEvtOUh8usLi8TRjFTk1MUCgWmpicBeO3Vl/F8n0sXH0crjbQstptNGkGPvXtnuPi3foPlK1f4/r/8tyzcvM2JM6eZnd3L4sOH5IsFojjBsc0m17haaVbXVikW8rieR6/TQ1oWpXKJ0xceZ3x0lKWlRe7cvEmpWGRqehqBYL1WY319nfWVVYRSjAwPG6KXBPI+aaqI211Qgj1H53j24z/D3H//n1Gemmf5u9/la3/nH3DjW99hs9Nj78EDPHXhcTzPyCA31tdptdv0gn7mh2+ZoAaMAYnSmnarRaGYx/N9bMcxIOZYJvTGMmEctmMb7stjR2FxFbWxjSwUcOIY1/dxbJt2swW2jVsuMVQaw9s/xcmLF/mZ808zNjHOyr1F9jz1BORs7NUttm7coxo02VAp+QHbWJiqMdaaCEUz6RMEHQgUnusyNjLKyHCFIAoolUr0+31yfo4kiTP5YWBSujIg0lmXKQpDgjAiTM36lsLkhTuOgyVto6dViiRNs5jNn66wd4FaP/L5X/V8BtY7H5m9Z1btmvAMQaigA3S1JlAJeWEzZNmMCoshIchLA8h6B7AHuCoyW1LTAneFyFjhYsdydLfyNZ+EGgJlWrODqawpInY3Ix/pEuis4a9/+pjN60scacamQgy4zQpHSkI0QmpO+GWmJifJ5X2Cbp92p0Mn6NElQmWjsryQ+FLgCokvJdU0Zr40jp/zuXv/HvlCnsZWnQcPFrj03PN4tmRrc5MkialWqwwND3P64hPUNzZwHYdOp8Pyygrzh+dJophEJcZQZXGJZ597liRNiKKQ+nad+nadUydPsp4VMksPl3jswgXqW9uEnT6dbhcRw/tBnxkb9oxMsdmr4wsD2D2d0Naavk53ssJlBtqDSluT5SgoQTcDbIVJ84q0Ilaa7Tj8ki1yXsY512a4mmgjXxAapzKE8CyS5SrJg3XSjSqiXMJ/8jEOnDsGaUqyuEzyYImNlVWaaYwUZhfrODa27aGS1PjwIrJ4bWOQImwXyzGzsSCISZIeBcsmdgtst1JW33mX4jvvMJ4rUZibxTl9BO+ZUwjLIVmpEt96iNpumMrbtqHoITwXopj6/TscOjSHHCobFnq+ZAxc0sRYqXo2BTzSlVVUtYqOAuz5ObxLp3n8554ivHaP1t37tJaWaQcBsWUxWiriOY7JxA76qCQ27HAUQoFOTfvI1orxXAHLtrm/ch/r393B+6rHwaeewT6wD3tuisv/0z+llC/Q6jSJkgg/i+YERRymRHFkGJ22IJ/Pm+pba4LAWJ0OpFtaZ605rbCFw/z4DCOFIs/UtlnZ2uSDpMmr199j5vZ7HHYqnD98AixBu94gTpIdBzRLCixbGj1gFJIoRRCGpiWMplqrMjY+Tr5QIIwj4lSajkqidkYiUkpTrScptiVwRY4h7TMh+yQ6pq1TyqLM9c0l3qjdZ789wnhujE6vxqQFMYquSmgohdI2J597ivwvfIyfHxvjYyuLXP7Bq3xr8R0qwmFSDvM/3L9KL1XYluQ3hzxG9s+ydHcBJ1/EEprNoM7JuRME/T7lcoluu8P+uQNUqzWevHSGK1eu8OHaHc7PHMe2LVqNFolK8V2XfbN7mZ6c4t79e9xbeGBywZVie3uLte1tKsUS88eOUJjeiw5D3v7df8HNhXvMnTjCvtlZcp7PysoqSmlyuTz9IMD1fVPBhSGW45AkMRpjiTm7b5Z8oUDO93n3xz+ktrHJ3r0zzB85TLPeYOPBA2Kt0EJQLBZxLZtWo0k/1fSSmKKCQEUcPnaUyb37cI7uA6FpvnGNd3/z71KvVkmRzB44yvjEKMVCnihOWFle5sHiQ/xCAc91sGVmeZqRIBXmZq8USGmiVFXGY7GkhbQyz31hwI40Rbg2MpcjPzJMTyl0GKBUShQElAtFisUCRS9H+ch+nMNziFKR5P4Kzfeu8PpLP+BP1u8TaYsvd/9Lhgpz6KDH6VPH6b/Z5c1+lbK02FQxZWmqs1hrQlICrdFSksPFkUV816PR3CZJUnrdHr7rodKE5JFsb62M25QUxohIKxPKkPO9HciRluHqSGFY+jtV5l/xEI+A8P+fkchPw/VPfr8BaynA0oPKS+6AuSUko9JlCBi2tDEQwlTo4SMAPOApS7KxWgbcSmdco2xzjDbHNJB6DapxO3stW6RZkhQ7lbTSpi4fMMJ3amo9oNF91Dk9xciBd4odrchj0UwTEi1ohF3aQZ+k2afVqBudOwpfOMQaIgFdndBJNUUpyAubT88c5cyTFylPTNHqtGlsbjE0PEQ+l+f6e++yf98+Ll44z9Wr7yMtyd07d2m3O5w4eYJ333mPMAzwPJ8bH9zg7Lkz9Ht9lldWWF1d4fJbb3L27DmklCzcW6BRb9DptDl58iTXP7jBUm2FH/3whzz59NNcf/cKjUaDY7P7eftWjeVEczROKQmPjg7RWcW8maY4QqBJEVKYLqzWDHzobMiukfqIN/1AWicy2zTrdz7zc1/ccWzfqSFND9swtDWyVEK4Dhvra2yt1SjGkC6toHs9rKkp3PNnqHz8GUbKkwwDRIkxKREJuXwOkZqcaJmkqDglSdIsMMA4kg1mpUYXLfCkJO+6+DmfbhKyuVWjfv02rTevEd+8h2vZ5J4/h3tyHnt2Gpn3UWtbkEg27i8QohmdnQVpZTMCQSZkJaMxGqAXAuHnEJ5PurlFeH+ZeGEJujGF48cZ+dizjB04yCgW2+02nXrHyAQkeI5L0O0hs62mbdtIz8Wx3Z2wgJznYtkelu2x8OFt3F5E9/J13rny7o7vsy0sPM9HWpIkTgiCkG6vR6fbodvrGc2stAz5L0sOGtxOdfZuEUCiUrNzFRIv5zMxtYf5qVnOjE0x0km5FW3x3bVFGqsPmB6bxpNGh6uzDojrurQbTfq9Ho608HI5XMdGShst4MiRoxSLRRaXls3PadCJUXYGgYl0jOIEpVMsy8ZRAg+JLWx8r0jZLtBPQnxhUZAut5IG7/Ua7LEdSsJj2CrQ1SEJUBA2v/Q3/waO76KDGM/3OHT+FHNpnvZKi3/TW0OjGXJcQp3yi4UyZ06e4ebND9m7dw9XPrjCZHGUkbEx2u02G+tVDszN0Wl3OXPuDD/4wcssb6wxmqtQKpaIwtAYYaiUfbOzVEZGeOnlHwCC4yePs7K0AlKQeBYlP8/pX/h5rF6Xr/7xH/PSa9+jXChz8swpysUCWmu6vR5rq6toAeVyGZUkOzLJJIlYWlwi7/s8/4lPknMdtNbUqlXa3S4TY+P8f3S9d3Bl2X3n9znnppffQwa6kTqic0+niRyS4jCIIlmk5FXYknZta02tLMmy5LWrnP4gtarS2luSd1WW166SV1ol0iUGMYmkSGpIzgwndfdMT+cANNAAGukBL79307nHf5z70D1UCVPo7kE/oIH37j2/8E3NRhMtYHVllV6na+7IRENkLBnavS5CBQwUM8wcPMiRf/YLzP2LT5ETDnffeJOLX/kWV370Ku1ak1ypyP79BxgfHyfudllbX2Oruk0UR6goxrZtdGLWl1KIdMtj1r9SWrvTp1aKdurDLKQJ39ESLMtIPj3HRbi2ua7yBdzjk0S3VpGDA3hPnCJz/DDCgduvv8G1q9dZW1ji7o9eZ+X7r3L/1ddZWVnm4BMnSFa36CQ9PvXrv4o9NsHlP/j3/M2PvkvJyXBgej9DKoMftWgmmowQNLVmWyXMOXkcYZMVLpa0yOZybFarhKFpiAeHBlHKSDcTbZL5NIYk1XeHsy3LyFgtG8txdy1KBcaDPY4iojgiimOUVrskqker8H9sId5/3LuL+LvxbFMATSHtr0M1vcQ4ngXC/F1eWgwjGLA0JWlesxBBoCWhlggBjjB6cjst0la6hu6Tz5LdBWyKqQqw0oIQaWOe0tNmujNn56MAEEhZ4X3SnH43LLD7fIhHJiv9iM6+osgSfSa0phcrJh1BPpZ4to0rJK7toFRCQIQtjAGM0pppq8gLF57n4+//CNXtbd65epWjZ87ixBFjY2NsVatkMhmUUty5c4c4Vpw4cYzN6haFfAE/DHi4+pATJ08wsWcP29vboOHh2poJBTl3jocrD+n2emxubjAyOsLRo0dYX1+n3WzxcHWV/QcPcnD/fjY2t6g3m7sRvbaCje0VXgo1EyomIxzuqx6W0CgsKlKyHmvaiSm+FhJHuKm0S6FF6lCJkfSF2kASKVUYISTV0P+s9T/91MdNwdbGnKF/BQm0eVUciTVQJtmpcfOtd5g7eQx7ZAQhHXQkUQ83ie+vEC+sYk0Mk3nqJKWnTlIaLFHqBnS2G8bvO0zt/FSCSFJWpW26c6FNMo7tWKmBgSGQJdJ8H1ZiLuMoCWh0mqzNz9P63quIO/dNFzg7RfYDZxFenubqKuNjexDSQZZLCNdBSG0Y5VEEwgLXMVis6xj5lQbiBCtXMOSKfIb7L/+Azddeo5xzcY8fY/TDzzI0c4CKZaH8LjvbNaJY4XoZMq5HpBN6oZFZWJZlZHCJJgij3Rtjz+xBNlYeUFvfIJfNECuFYztkMh5KGUxUJYk5PC3DyMzn8rSaDfL5PGA8eftTbR9fE0IgbYlt2zjSwUoZrp60saWkODrETH6YM/khck6GgWIZy7S7Jr5UCIbGRvDjgKDX3Z3itZB4XgbX8Th67BiX33obzzM3RCbjEQRhqvVt4vshYRQSxQrbsncPoW4cI20zvdmxwdAgwRUWQijeDmNuxwEd3WbKzrLHquAIyX/4u69jX7qL68LwyUPoOOG7X/wa/6F5n/luj4K0yVgW62HAr04fYqBcIRaaS5cuUnSyTE7NMDQyzBtXL3Jo3wGyuRxHjszxhW98hayb5cC+/XQ6baSUuwYP586epdPpcunSJU6dPsX43gkeLC+zsbXJ2OAw4+PjHP/nP8cP/vD/4fN//xXqfptnjp5j7/QkfhiS6IReEJLLZljf2CDjZcjmsjieSxT4xHHMxMQeZmdmOHL4MPfu3mFjY51cLouXMZrRhw9XWVpeplQukclmjSe4MoEPWoPf61L1W3zsZ3+JA//6X1E6MUf3qz/gO3/4/3L5W9+l4/tUxoY4MDVDKZcnCkLW1jdZX98giGOy2RzSsRFI2u0WgW82EFZanK0Uy7Vs00gLAYlKiKII3w8YHB7Gsm3cvmZfm42cl0i8Qg537yiZ506QtAKC164z/6NXefnP/5xkaZkrL73M5y79EM/vMlQcotlt0e60WN5coe136XV7LNXXGJYe7/u1TyMLZR58/ku89uAOrRllqvEAACAASURBVLiD3UuoDFSYm9yPXQ9YVz0GLZd9dp5Qa6RIiFF40qFSrlCr17Ati0zG+A1EUUwQ+Kb5Td3+VKyIojjF4l0c29w/5h4yz0mSJMQqSq/v2Ezjj3l7/bjd5KNS/fh6+B+ux/WP/RmMFrfP2jbraTM5J8L4QwxoyaANJWlWqzHQTgRdLYgwRK6sMMXaEcnupK1Fn4XeJzSZadjaLdim+EdoYm2CRwLxaG2eaJ3GQiSPrFTT8+dd6/BHMHeqLTfBF/0VvyslGSHpJSot3IpJ28VJEgadDFKDikxEbx+3lgjef/ppPvTBD9Fut3nppZdZXnvIWq/K6ekD3Lx+nb1793Lw4EHm783jd7vYtkW7bYaeM089S3V9zchXpeTOnTucPnuOmekpNjY3abdadLod1lbXeN8LL9BuNmg0m9R2ajTqDc6dO8vS0hKZbBa/12V0bJyJPXtYebjC9tomFpKJ6b2IABqtDa7FPiEBC5GkIGHCKlJNAiyh2dYJUSKJMGlvITGBTj3xtWH2h9pAEj1Ap7p6WwjWA/+zovmHf6zNTheTTpWudpHCsLMjHzI5Ft94g+nZg4hiDiFB+z5oufvyI+z0Ywo5OIA9vRdrYsjYhC4sEt29z8b8MkpF4LnmhUwSrCTB1sYS1eCxKe4tjJWplEYPniSKJIqRjoOwbZJYGavCWh3fjzh96hT24f3kPvo0uhOgdhrE80uo9R2SWtuEgORco40Oo3ffWdKIeoXjouMIVMDW2hrDw8MgTOpXEkR4s1O4F06hQ0G8tET31i0WFhZo+z0cISm5ud1VVhT6xMpsEnLZLJWJMcr79/HDL34Z1wTHEqoYoTUjIyPs1Ot0g4AwCCBlbFsG8CcIQs4/eZ7tapUwCIlVlHarJviBdAqyXcfgjkJgSYltSaL04k+9S0EKM6kLEx6y3mny+uINxqwsp0f3ceLCGep+l/rWDjvphFIZGOTQ3CEuXbqM7TqI1NK00WiQxIpao0Ev6hISM+iWDcPbMu5pQRyT6ATPskhUYiw2LQkKelHAWtKikcQ8jAUbKU/AQvBG0CajJAdyHr8ytJ9mEPE7m7cZdTw8aeMKi52oh9KaL33gp6gMVLi1OM/8wl2Ozh7Csh22a3Va7RZPP/kkGc/jC9/9CnuLY0xNzVCr1Wm227iOYWk/deEC9+7cpbpd5fiJYwghaHbbdOstqr02n/qvfwW12eTrf/InPOzWOHZwjvpOnbm5w4ZJnrp0BWGIFILl5WVKxRIDAxWiKKRUKjG+dxIQXL18idAPGBoZZnJyis2qsQh9+HANYkWr2WRichJsi3a7hUAw4GYYGR7hwIc/TO4nn6L3g6tc/8Y3eOfuDXLSZmJmismhEUIV06jXqG5skSQJdhofSZIGZEi560gVhgFB4DM8NILW2jSJUiCl/ehxSbLLpA6DiIGhAaRt4XoeXjbHyL5JvPEJrLFBwuv3mL/0jolezWW4fu0WS92HTMoKH/u5TzE8tIfN7VUKoeDu/D2WHzzAlnDs2BGu3bpB1/fZ7tRwKfCb136AKIzww3/yi3zzje8Z1zJtUZA2wyLLnpE9hJagurFJNWlQFB5Rmp417JaZ3DPF3cW75J0sxVIJIQRB4COlwM0Ya992p03X7xkv8ayRe/VDPmRKao3iaNenQAjLxOXGijCOUl+rvn/Vo6L1+H8/viTvF8uElBlMX8csiLWxGjVpXQm9RNJNND4ahVltj1qCihR4wnydWgLV2BioCC0YtmDI1qnrWTogp4S2R9j2o99dIXEwBT5B00mgmQjWY0FVawI0kYYgSQi1QqXyXq0ffd0fX+73i/XjTnACww73LAu3PzWnc/sRmWGf4zBjZcjnsliWRavXJU4SXMfmuWeeZnl5hYWFBcCoNqJYUVVNPv70CwwNDnHzxjUGh4Y4cuw4b118k/WVVYrlEgDlSplTzzzPzuoS8/ML1Go1hodHyOWyzMzOcvnypV3VgOs4fOAnfoL5xQUerqzQ7XTJ5fKcOnWSixcv4vd8CsUCTiZDLpfj3p07bEdNjk8dpTw0yJcv/YBWosgIwVKkqQvJLxb3cMdfI9aCxSihhaCe2vyM4DBtG4xeAM1Es6M0XR5N2H1h1KVmTVj/67/89Gd0N4REIYRGOLbRPNuWSePqBqxfeYdus8XwgQMIx0K4Fjg2QiTmcY4FOkTYwrCpW22ihWWiq7eIHzxEZDJkzh9j6GPvoTg6itVoEwchYRASxhFhYgpKrOJ0ekzlBGk/YFZwtimoWhDFMZEyqyzHc8nlPZa319i4cZPOd17BW1gCAc7BaZwDU1ize4yeu942ISSWRLj2rvELOjGmJ8IsjFo7O+SyOTNhuC7CzWCVcyTVHcK3r5JsrmINFcidO874yRPsGZugICSdap1Oq0WsFZlM1jQbqbZz4uQprn7728RBSCfogRYkkSJTyqMjRa3ZNCskS2I5tsHE09a1UhmgWCpS3azS7XV3i7lMfY+lhDiKsaWNTtRupFucRpEmSWKmJscxlqzaTPAagaM07cYOD+Ief7ezxZW7V8l0Yw5PzzI8OorluuybnWFjY4NOyqqVUpKohFanTafXJQwCAiJiFB3VM0EVwiZUMTnPM7ndiemzlVnmEKh4lyk6KUsczxfZJ8AWMT1lUQ0D/MSYN7ajLl9urdOIFe0koeRI6qFPkGjOZgr8zFPPsLWxwdu3rjI1PM7E+Dgb65u0uz2Gh4c58/z7+NbXvkrByXLs+Ak6nS5ra2v0Ap+hoSFOnTrN9198ka3tbZ577llzAGtNo95kdGyE53/907z1uS/ypa/+JSPFYY4eOIRjObieS6FQMJ71qZY6CiM6nQ7dbo9iqcjo6BhTc8fIWhbX33mHlcUltqpVDh48QBCGLC4tUm+38MMI13Ox01Wk0gmJihmuDPLce59n/y98ivFPvIfg1bf5/P/4v7B06XXiMOT4wUPMzMxgI9ip16jV63TabYQwofc6MSerkMJMjenaN4pMI+X7Prlszhy0/QnbMolVpK9bFMfEkcJ2HYZHh5k9dJjBQ4coTU1DvcXypXd45S+/yOuvvc5mY4f9c3Psn51la3ubrXqV6aE9nP/kJ0l26ixevcaXv/91WrUWk3v3cP7cWYZGR1i8N8/D5hYdHWMJm+f+m0+DleH257/I5voDbCHpaIP1uUIisSgXK0zt3UsmlkR+tFsWC06WYqFIrV4j43qmYREYe2LHMc+HZRGEAWFgbH1z2Yx5vrQmjpWBpXptgjCEROA4Nl7arIImjpPUDrVfAB+V7X8Mt35kU/ru6bqP+2oMKzjUCT0t8bUmTB/naihYxo63IM1aO9CCWgL19PMAilJQlikpTzzC1Q2zXuy2F0KkEtx0RS3pM9RNSpivhXFbe6zJUKST9mMT9bs8xPur710GvN4lVvUfb9brmrJloLZeothIQloojtgZXNtBeCbytJDLkc/nOXPmDFffeYfF7gaBjpDpJtgnImr6PHH+AlvrGyil2KlucfL4cbxcjm63g+u4dLsd7t28jutlmJmdYXl5mTiOQRiPhRMnTqaOZzW8jMf9+/eZ2jvJvtl99Ho9gsCnWt3izNlzNBp1qtVqKgUb4NCROdaW1wmSiKl9s4h2iAp8fBS+TlhLBCctI9nt6piOljTSZi0rbNpoHsQxSyphJdG0df9qMqx/CQihkUKzEgSfFcHFy1oUPJJ6B7W2QbK1RdJoGi1zNk99/h7z71znzAdeQAc+Mp8lZY9BrHbxYR3HECfoOEJHiXEicxwQCrQi3mmheyHukWmc/XvQYUJSbxOvbhGurLO2sZG6MCncjGNsPFVi1lJSIjxj3gGYNZwQKQZs1s1+4BvL1DCiFwUQKBzpMr5/ivzh/ThHDyILGZJ6C7VeRa1voXsJWBphCRLfhzAE26W6tMjIgUPodLJAxWCZkHIA4dkkvoIoQWQzyGIGWckjMg5qx0c9WOHK2gKq1sIOYw6dPErWy/Gjv/s7ur6PkhLH81jf2qKULzBeGcJ1bXrdDs2gR7fZNmb/mSzZrLnItNasPlzdJZ44ro0tHaRlUry2NqvGllQaDNt1HeN5jSEMRVGcZiizS2DoM0ABVBDQabS4vrbIoupQV5qzbp7ZvfsQQpDL58m4xhYz9ANUHFNvNOh1e6aBSgt2RIyDTUzCsak57i8v4lk2PRXSty80qziZWl8keDgEMqGuunR1jNKCVZWwphTrythN1sMQiSbQoGwoIRlzcnyiMsF/+fGf4ltf+wp+HPLMhQssLdwnio1a4D3PP8/3vvsdNlpVThw4hpQS3w+4v7zIqaMn2dnZod6oMTExgZSS8dFRhCXJZbOMHzqMWtvg2y9+j1ajzoFDh/E8jyiO2d7eYXhkmEKxAIDtumZqa7XTrUSF/cdOUF15wPrDNQBKpSKNRov7iwvs3TtJFMdmTwkoFJbW1JtNCsUyR58+z9jRw2htEd68y1s3r7NWryI3dhic2svk+DgZ26HWaPCwWjUxqpmMOVyVIgojoihMb3ij0LBSnTdoVGSiMTudNuVSiYyXxctmzHEuTFNcKhUpFoqUy2Us28FybOIoot3rUK1W2anVsJDk3AyFTJbC4CAil2X8g8+Cl2fzS19j+eEayw9XmZ07yNI7N6nubFIqVTh/4TwT4xOgNc36Di+++H0e9mqsxxEHMhX+28WroOBvf+pn+dG11wFFO9EUpKQoHAQWDh6eZZPLeoyPjlGtb1Or1Shl85TKZTY2N/Fs4/rnujZ23/EPAyd1U6mZABzXTS2KjT2zSoN0sl6WTNZDaIFKYuM4F0ZEkbnm3z1fPj5X/8MJu//rj0/Y/fdYGyZ4N0loJpJeYgxWZIpDuxIy6brbTyTtJKEpjBOWi6CAxbgFw5ZZhxuG9eOmLCLVYz/aZNnCOJ+lSCmhFnQSzYYSbCoTAtLVmlArE7eZ6N0Aj0Q/Ktj99Xi//dh1RHusYIPRgNtSUrIchEjwkwRbSPYCPz08Tb6Qxc56+J0uke/T6XQ4ceI4QRDw2u23sIQgg0vGyuI6Ltt+jV/9Z5/m9s0bBKlPfpIojhyZI1aKq1euUCgUCcIA1/UoVSrk8zkePFgmUgrP87AEHDhwAL/X5fqNG9iWQxj4VCoVDs/NcX/hPr1el0zGY3p6hvWNDdbW1wjjmFK5wtyROaIwYqu6Q65Q4M9e/iYV6bClQu7Gkqc8QUUUuRl1yEtNOxG0lWZZK5NxnsKgrpSUpE0BsDUgTMypMjQCflCvCeuXOnzGffAQIcGZ3Yt79ijemWMG31xe4/qrP+LMM08hUMhCJgU0TPiB1qLPPDAflxJh22ZKlwJ0bNbmIo3QFBrd6nHtO98nWHxI3nZwDs2Qe88TDD15hkplGLcb0m23aHY6dKIA6bpm4kwt9yD1VdYgdP+wg3a3i0ovwpyXJZ/L4+Y8tja2eHDtOjtvXETemcdxbJxDs3hnj2HPjIDWJJs1dC/CGiixvbpqHJu8rBkFdy1YTaHTGnSgzMc9Cx0GJPUGwYM1uksPsbXGfeIg+37mBUadPEM4ZA9Mcvnll+nu1JGOi5PNYFsWd9bn+avtTeo7q0Q7dfYNDDG+dw/54SEsKUnCiEwmy8z0NBubW3S6XZx0SrZsG8e2IV3HblerBGFI1/fxfR8VKxOFKAWO5+7qrPtsTpUYmMESgkQp8BxkOc+e8T0cLI8xqzNsBTX+trpKoduAUFMoFwGBCkOj0213iWOF4xh5mq9DAh0ToJjIDJkpp1Ej0YZYYWYMiSNNRnfGcxFY+In5PA2pA1NCyUooSU2sJduJImc7lBwXR0oaYcyA43HQcvgvfvJj1KpbLD6YZ//kNI7tcHdxngvnn+LY8eP81Zc+j2c7jA+NUS6VWFlZQaAZGxql2+2yWd3kyQsXWFtbY2V9jZzjcvJ976W0bz9f+Y9/zDffeonD0wc5euIExVIRPwiIlclZHhgcIAojhIAoiIjDkJmZGWbPnKW1sc6Nt9+h0+4wMjpCuVIh0Zr7i0tIaRv4wrGRjkMYRegoxHNt3vtTP82R3/rnZIKA177wVd78xrdZXVlmoFzm8NQ+o4SIE8JIsdNoGq8AwHEc4/Uv07U20qRPpRCJSPFFgYFElDLyJsd2yXhZLEuiVMLg4CB7p6aYOXGKwclJcq7Dzs4ON27e4P79+yYZL1Z4rsPgwCAjg0MMVMoMlMtYlsCOBdmTh7D3TMDV60RxhMx6RD2fRr0GwNDAMEeOHCGKFY1mk0a7zfX5W8zHHb4fxHxwcJInfvPXgYjbf/pX3NhcSZnOgqyUuMjUr1mSdT1cabzXS4Uig5WBXTJlHMVobaSRrueRyWSQqcIiUZGhr+iEODb5CRozXcdKYds2Gc8z8jUpjQxK6/Sx0a6ZyuPI9I9P1v84tv3ovf/3/dV4P4fa1wbDlkLsTssa6CSCnURQ1QlVndBKzJyfFZIykpJlkrwUJk9ZPfavG5Mbs6WQabNupUW0T0jr87t9rekpQSDA75fldHLuQyqP/2R9Itouhi1E2iw+2j/0E7+s1PLVFZJuYuJSPUtyxM1jWYY7E/g9fL9rNolCUqqUubW2SFY41JIeCTF5K8vBmQPMnj7F8PAI92/fplwpEceK+bt3yWQynHv2eR7cX6Db7ZJoo3gR0uLJp56iVC6xublJrVan3Wpx4MBBjpw+w9W3LhPGEd1OB7/X4+TJE+xs7+D7PtWtKo7n8cQTZ7hx6yYAt2/fZnxkjCSOOXTgEC9eu0SkNZawmLbhTaXYigJuqpgJC464HrGI8JVNJAzckGBe46y0yGuBJx9JF/vT9kLgf9b6jfNPfWanUWf75jyN19/BubpAvFrDGh8i+4EL7D1/FmtkwGC5oUDHaeS6MF67JMpMoGlwB+kKzrxKJj7TFHLLFMAoZG19jQOHDyGzBeKFB9Qv3oSFh1ijRYoffp6B46cYGZtgJLHodbqEsUIkBqPVaFQUQWKsQ3V63QjZ13mbiyKOQuLQx3Vsivk8OBbNbo+tWwtsv3aFzsWrZDoBzsFpMu+7gHtkluj2A2oPHjI8OpGuwsWubhylIFJp82GblK5uD1LMWTq22QyEMTsLi9ReuYLnQ/EX3sfWF7/P/N17VAYGEbbRJmqg5OaZcz1UFPBqr8dfb62yunyP4VCwZ3iEqZkZ9h89xIP7SzTbrV0TFZGyeV3XxrIdqrVtOr0eiTYHjdIJnV6XWm2byuAgnuMSRtGjLjiNw+zLVISUxrUq0eiUwe9kPQbKQxytDDFUHKJYLqWHnabeaNKNQorlEuPjYwg07W4L0pvQEzZH9h+m0ahT67V3j4swDWdQWhHH6QSYpLpuYiKU8TgWIrUyTKkx0iYj5O6BEScKz7J4fzbLz/z8z3H5xR8ikoT9+2a5ee0Ghw4c4tgTZ/iLz/05pWyJgwcP0mo2cT2PSrnC3NwRHiwu0e12uXDhPJffvsJCbYUT0wd5zz/9J2xeuca//5N/xwBZJgfHGR0exu/5hHFkCEc6IQhDhoaGTbMDjI6MMHXgMGG3w9uvvkar02F4dJhysUSr3abb7RH4PmvrGwyPjtCMTLyj9n1GB4Y4/9M/w6H//tOEl+/wtf/tD3jz29+jUK4wMzvN8MgwQkjqtRrVHcNsdT2zZrNt23jH77rSGRhESBOxKoQ5HBOtDbnKelTQt2vbWLbNvv37mJ6ZZfaJs5RLJTqtFveuX2Pp9m0219dN6EUcUymXKRQKZDOeKSDKlAPbsslkPJxMBsvL4507CSIhun0PEUdsrW0wVhmgkMvh2C5vLl1jdWHJGFMMjxD5ir+/f5Mpy+UZdw/nnzvNxEfeB3HCwue/zJX1B+SllWqJjR2yjYOFhU40sTLM7bDnEwUBYRQRp5GUwjL3ipcWbKMfN1yDXq+7+5pGSUSkItBm/e06Tkq6k4acphRKmQZACmOwYopvsluEHy/a/zD843Gcu/9B8e4iL0yxjjAr6TAxJE1XGvZ3rKGDoElCO0nS+EtDSipKi5KEXMocj7Up2P3i2SeW9dfgMi0GZuJOty7azMIJ5nxqJYIWySOmcj/Sts8tE49W3X3jF3hct21wa1OsJVb/z/3HIFKeDnhSMIWkVCwSJRFJFKPCyFzHScz0zAx3HsyTFy454fL0sfO88NGPsrq+yisv/ZATc3NMzR5gZWkRv9dDSgu/12VzfY0nn34a0NRqNYqlEmEQsrB4n9GxUSYnJ+l0Day3tLRExrHZu2cPK6sr5PNF4jii1epw/umn2NrYJIxClldWAc2JkydYXV2l2+3R3G7gWTYHPvR+ln50mcu9DlmpOZYdYztsM2SBp202EslJp0gt6eIKxVYCHRUTaTPQZKRFHkFWCjxp5H1o01jdCfzPWr926sxn7DjGtkDYmu1mja3lRRpvvI175Q5J3cee3Yt7eg7n8B6sUtbkQ0fmXQhhipsUBgNOmeDo9EVzHUTG3tVr1lbXsJSmVB4AO3VFGqggPEnysEpw6RrJzgb23kEy7z3H0FNPMDA4SC6K6DZqBud2TJqUkGZyUEmyi+dalmGba0ugpUCRpBiujWc52BkHZSU0GjXuX71G4+Lb2NfuYCWQefo4Qx96FmduFnRC0mybhsSSSM9Gx9r8fxiiVZRi3umdJgVCGme3TKZAvlykW61iJS7vvPkG3cBHpsQrVIIrbXKuS6U0wMGxSU4XSxwRgryK+eP6BvfX7tN6sES73qbX66YJS/0ITSOrKhSLdHpd2r2e6f6jOCVkRFi2RTabY8/eCaLYuDclKbO8zwROEv2IH7B7k5kDzrEsMraL7ThGkmfbprOOEzZWl/l6fQ3R2yGsGfercrmEbVl42HjapjI4yN3V+3R0gBQWxWwRRzqgNL4O8InoEIEwtqkeHnknZ8wrdEJAYrA0NGECSpjDwsEQ7YJE8y+PnmayNMRLb7/B/pl93Ll2HUtKPvjz/5S/+dxf0g17nDl9mjCI0MJMoWNjo3ztxW+QkS4Xzp9jeXmFq5vzzFb28rHf+i1e+U9/yTcufp/n9p1maHAQ13HJFnNm3ZxeZ+1Oh3anQzabxbYsjp5+goy0ufr2ZZYWF9ECpmdn6Pk+QRiZAzR1xlrd2KQyUCGKFcePHOX0L/8Cez7+PPXvvMJX//W/4Qdvvszho0c5+cQZhoslur0u24067V7XUJy0xs24ZFxv17BGkk4tUhrIIgzMJkYpo9VPWd5KxSRxgiUthkeGOHH8JCeefZbK6AT1jXVeffFFVhYX6QU9KuUyg0PDFIslHNfh3r15k52eJGZLZafpbraDFgLHkihLEkuX7InDJPVt1OoqXrGEpRPqrTZKSkTGZc/QGO2tLZZ3lsg7eU599EO88NxHeOGPfo+n/9WvMP6BD0PJg27E0l99idc3HjJkWbgSvHSyVmhCImKMxEprRZLEBFFMnFoY231HRsfB8zwcyyaKQrq9Hr1ulyAITTIhYEsbz3bx3NQkJW0QTUJXbBqh9PW3bQs/DIDHgy/+IXL9bquRd5frXZex/pIy/TqxZjc1K4LdBjbR4GtoC2glxkgDLbGkCXUpIihLjZcWUQWEfc28eLT+3i3apESwtGD3jTr6k7ZE00gENZJdHNsScteM9XEq3S4E8Nh03V+HP3599gmxWif0TZ88YZnNqIBBGTNaHMQPQ3RsCLme65DohENzc9Q2tjl2+Bgf+8mPQxTzpa99havr91ju1rGaAUGzwYlzT9Jp1VldXqE8MEAun+PO7ducPn2afbOzrG9sIIQgVopr169RKZc5duwo9VqDXs949AdhwAsf+zidRp0wDNnZ3mb5wRLPPfssQyNDXL99MzURKnL0yBEatQYbrS22mjWyXYVXKfHNh4u4WnJhzwxhdwtXSEZswZuB4oibwRWSvIx5qDSNWOEr49nuWRYFLLISMrLvP2+en1u+/1nrf3jy2c9kM1lymSw51yNju2QdF+l6BELTffCQjdcu037pIs5KFTk4TOaZc7hH57DGxtHCQdc76FBDYoPtIDMeJKAD05EKKdFRQlJrsHx/kX1HjyO8jCGrRaarRSmQFjKfQ3hZ4rU60a0HRPdWsQazZJ85Q+X0ecrFIUqWpNtsE0cJUtp4GQ9LmelQak3gG/MPocxaQgqZduImzCMJQ4q5PMODA5QqZbabDdbeuU79jauwsIIdhrjHD+FdOI41PAhKoao9hGNW0MKR6Z2aXqGJRrgeuKnhgtYknQ6ZmWm2bt5ief4++XyOSBlLTilkepiafFjLsrBch1y2wEhpmCe9MlYQ8EB1uby9zkhXUy6XcFwPlcRESkEc4xUyVLe2Ub6PTISxVUWmayeLiT3jDAwMUK1uG5IFpKQiKyXXRLsrbZ1ajYr0MUopHMfFTZOnDKEqJFKKTuCT0yGRTlhRPnfa27Q6LdzAIjc2RKFYJgxCtttV8sIzso44oafM5xjCjDG7uBPFbCcRjoxxtI0ioqsTIhSBNpKWMBFE6UGSwaJNTMFy+O/e/wJX3r5MGCukBh3FHJg7zPbaKktLD3jy3JNEYcjS0hKTeydxHJs3L14i0Zr3PvMct2/d4trKAh85/zzv+8Qn+fPf/7dsVbd4z9mnKeTzNBtNCqWi2WxIies4hEFIEBkm+MGDB5jef5Cle3dZWJinPFBmbGSEhXsLWHaqxc/lyBdLhJ0uXd9HJ4oL5y9w9rd/mXyhzFt/+nm++X//Jzqrm8R5j+mZGUYKJXa2qtTrdYIwMDnpcUySZrh7joNj2+mkJFE6RiWaOAzRAsIgIJfPm4WWirGkpDwwwNTUJIcPHWLfyVMMTUyw9mCRe9euM3/jOt1Oh8nJSYZHhsnn8sSJot1qsVWtUqvVqVY3mdiz12yxhLHoJDHXb8ZJ5YQWONks3tPHUNsNwrvLJD2F8Ap4+Sxe3mHu0BzTJ89w9rd/g/f+7u8w84H3orsd1NYmK3/xBf72d/93RhbWyb33DOx0WP7Gt3hz/QET2I623AAAIABJREFUtkWI0bDGmOsj1Ab7V8IwbqM03jDRibkPLLkru8zlciSJotvr0mw06PoBkTZEzYyXJtzZqRkMpNa7qYQr1alblm1UGQiC0KdvPfnjXOlHKV3vXpg/vgp//O3xrxBrY09pcO7HvcShK6GpY3Q6mWakRV5aFISgIgQlS9P3TlRoFI8maxtDPTLFWiN5nM1t4M13FWyhqStB4zG1ubnW9LtW4v3vvT95m1bkkfe4+frpmZSaaiEEVvqOMHrskrBw0UznBwAo5XKQKIIwoBm0OTh7kLNnztLrdvnKN77CN+ffoSg0jjCv13C2RNDusrayzJnnnmdseIDV5WXa7TaVSpnrN24SxzGz+/axsrLC2uY6I0PDbG/vEPgBp86dY3lxEYEZfFq1HaampigWC9QbDer1BvPz85QrFaPq2d6h2Wpy++Ztnn7qaSQSlWhu3L/L8MQeks1l7idwplAh7HXZShSe0DxINIkOUSJmKRJs6IRurIjTrISsZZOThrkvd41uzNst3/+sWP70b2rbctAkKa6pTZeuFFGisFwLy5YInRD5ATJOcKTNwMQe3H37cE8dxjk4hQ57xEubxA/WUNtNdC80bMyMYZ33Fu9z4+LbnD53Djk4CDoyeFy/xUwLnY5idJjGPVoC4dhoP0ZHAbLsIrwi9oG9CDeDqrVQC4u05hdpr23RcwWlcoWuiszVE6VyJmH0g+jENAVC7K7OUQrbliRJTKfbJYgM7l7KZpgYncA+tB/n4Az27Dg6CInuLRMvraFbPYRrgyvQQWic1GKDRAnXQhaKWHvG+fs/+CNiW+J5DpFIkFpg6b53scmyTX90EgtEDIELQiWgNI7SKM/BSbH5jt9BW5LmwhLTxw/hFEu4iWRzc4tmvU630zGym0yWueNHaLXaNOp1kjTAw06Je8PDQzxYekCt0cCyLYq5PMVicddv2dg2mpUrUhKEAd1ul8APUGGIjyLpBTT9HtvaZyMOaCSGsHI24zIscihCBAm2sEm0iWqPtSAioZZ02ExiVmPoiJiPe2UOzeznjftXaWmIdIIrJM1E0lLgY6ZtT0vuRC1+qVjiN37pl/ny5/4/RkbHUGHAE2fOsri0xMX5KxwfPwwC2t02npdhdnaWt95+i7HRMaIwJIkVlXKZ537x53n1c3/Nrfm7lMsVzpx5gvp2jU6rzdbmBgcOHURK8zwEQUihmGd8Yg++7/PW5cu4nofrukxPTROFAQ9XHuL3fCZnpwiCyMAAvZC5o0cZ+OCz6DBh6+IlXnnlFdyuYnzfNIPZAr4KWVq4j9SQz2axHZs4USnAqYlCE/OWJJpiqZgaeoBKFHEcm6ZUa1zXZataZXBwAMfzGBsbZXBqH3GtysOHqzxYXgWgWCgQ+D4joyPEqcbadeyUUBUZ8x/bwY9ME7C+vsbhw4dNEIyQZGwT+5nLuHgZl4zrICwNIkPxX3wCtdUluruKfWAae2oMOVBClisEl+/Q+/p3uP3262ws3+P2+hpLcch3/JgBS3Iv6vHSJ3+Nuf/rd0i2VnnpV36bP7v6Goccm2aicPos7ZRtLBHYov+7oEiGnJ3F9Vz8MGSgMkChkAcNWxsbu+Wn72HQt/rtv6kkIVEGx1YqLa+CtKC7kG7sGqncLjIgz27h7pfrx13Fk12a2T8s3GqXh2Oyq0Ot8RNBgKaTCMJE4GtNW0BXaxo6IC9cPCQZJC4m9KNsJRT7DFLY1VO7QuIIjSdSJy3M9GxW0o+ai1iLFO82OvCEhKVI8CCJ8DEe/hKz2QoTlVqbGuOZKFHEpGmO9ANhROpbbqAaW8pdmaqmb+qSuq0BE9LC0/DxsRmKpRyq2yXrOZQKRXrdLhsbmyxFO4CgniSMWo5JWUQQ6oiS9PiJJ56jXt+hWCwyOjLCyPAwb79zZRdb365uMzQ8zNkL57k3f4/F+0tmyEktmufm5vAch0uXLqI11Ha2efKpp8hms1y6eBG/a+xsi+Uyc0fmuHP3HvV6DT8ImZ6dZe/sDD948SXKeyZorS7wezvr/HKpzL7yBH+6scopxxiDXYlMmJFCUlcJnSgi1AoJVNwM45ZDAW1yLjAwiQa+3qgLO1YJkQqRUqClBAnClji2wEosLNtkl2otsCwXpME4ltfX6a2tUn7zVQbLBbLj07gn9uE9cxqZz6I2a0T3VojvLaJaIc3VLfYe3occrpgardKpOu3U+hRsgw8bZyUCZTBzKZHFHNgWaquG2tlhe2uLob3juAcPMPzepxlOIoJX3uLOW29Rji1sBNFQ0ehPVULY7RL4viHmuB5psHdanAAtyDgZ8hkbpIVKFCs7VfyX10hefpVsqcDM4UNknj5H5ukz6KBL8OYtolvLRtetjS2jUgm6E5M9fJDu9VvUW22KYwPmuQ1jLMcxj4VU92meATtlw4c6xAmV8V53Tb62Y1s4aZax5zqsr2/yu9srTP7wIR/IVTh78BBTs1PoyT3Uu226zTatVhvHdqht7xjnoD7DXUAUhFiWJIgiMtkMURSxU6+xXa2SKxQMYc9zKRbyJIkmSmKDo0gLROpcFIT4gVn3DokcA44HJOwkPjYJ27qJKwQ2liH2YJiuCLCIKEqLlo5S60TJ1OgkmysPuRUKBi2V5vcasoUrJHGS0BaKQrpeOzU9x70btxgfHCLwe+w7cIjteo2L81eYLk4QBD49v0epVKZULvPOO1d4//vfx6U33qTb6bJncoqnP/xh/uzf/R802tu874nnGB4ZZru6jdYJURySSPB9n8GhQcIg5MD+fWSHx3j5e9+i2+tRqQxQKhSxbJvNjQ2klDS7HQYHKvjNDlgWe8ZG2fuJD+LsH+POv/0T3rp+jVypwOzeSfaWhugFPTbXN4i0se8sFoq7RhX941QDtm0RBca73bIkURga7wKtsW2bTrtt7EGl4MjROSaOnUS3m6wu3uf1734bhMRzXUZHh9MUt5Bmu0UYRrsTpZf1jMGN7eA4LtI2wR6tVouc52FLiZ1O90JYaMuip0EpQTZbwRoZwjl2AHt6GvuQh3vmCL03rtH7zms079zkK3/zBd5ub7McwVOZDK7QlEWOw7ZHJtthrzXAsltnu76BkAodRmy26zSVpmn1bTQ0sU5QaAJtMtXByJk8YWMLG9uxyWQzNDod4jjGtiw6nS5tv4sUlpmoXTeFDYyDWZ85niSmCFmWhUoi7F3vfqNNVypBKY1E0k/r0o/9+ohi1Zdx/cMp+8ffdtfMKTZsi3TiFZo4xaMjbTylHSyyQJ5H8i2HhIx4txsZGNzzUfNgtg79M+Cx6KT0ezNr9z65LdbgCpO2aOn+3Gx+IpGSGGWKaT/6+fo/Jbv/8u4fd9/6z0q6f9DGGjlGEMmEdqvL0PAgGcdFCE2r3WK7WmVHtfCEZFPFlKT5d81UKrCFTU/HNNpNlNJ0Ol3eWb9CuVThwnueZ/7WTbrdDtlsjk6nw9uX32LuyBEK+QI3b9zEsiSrK8u0Wk2OHzvOyVOnefPNNxCW5ObNm0xOTvITH/gA3/j6N4jimEa9zr1785x+4gmWl5a4v7jIytIyruty9twZbty5y9TevRxvN/lSr8d/xhpZYCWGJ70cT7sB85GirSCWAmUZe+s+894k1QsSE6m9yxIHsD595NRnVKyIRRrrZWGsKh0Lz7WxhGWyrrXJtU4AkoS8azHgeQgcur2YrfWHtK/cJnzzHcT8MiJfwJmbxZmbxR4t015YYGR6yoR0FDLIXNYYaAhSUwczAAsBwk6na2kwVhPvYgq4sAXCcWitPSQnLNTyA+KF+6iNbdyjB5n8+Y9QOLAPJ0hoVNfY2dmhrWJs18FzXYRODJ6bEuSElWrKpYOUjrEEVDFJSuzK5bLksi4q8FlZuMfWK6+j376B1ejhHj+Ad34Oa2zQRFw2GojYSGqyR2a49PmvojMWysJgaoDnugY361/EhnZp2L39Ai4Fjm3jWo7JS04PC0PmlBQLBZ6UNlNxyJWozjfX17i0cI1waYWBcoU90zMcOnSQ6uYm3XZ391azbXNoawGNZout6hau6+1icwiIopBWs8mRI0doNJuAII7j3Uz0KIyMwxlm6nAQuBqylkXGtqngkhM2CoWDs0tgiVDkhWSsUCYvPUSiaOse80nCYcvi2Og087UlfhREDElBmE7kZu0mCbWmpo1P+SnH4lNPPM365kNa9QalcoXZA/v46g+/zdE9h82hqxRHj8yhIsWt+dscOXyEOI65vnCTj77wEeaOHeP3/vj3yUUWF46fZXxsjJ3tKqViCaUU9VqdXD6P53nkc3kOnDzNnWvX+O63/pZEa86eO0ehVGRjY8PgxFFMFEZsN6oMDwww+9QTHPi5j1M6dYybf/YFvvd//kdu3L3FhSfOMFYZwFYJ29vb7FS3afU6+H6PbqtNrpDHcqxd6AJtpkGJIIrM1mpkdIie3zP4apJQKBbYt38/h06dZu/Jk4T1GtcuXeT+wgJKJQwNDzFQqRj8vd2h3W6zU68TRIZfkM1lEbYkTBTSsnAsByeVCAoBtUYD4blky0Vi30f1ehQcl4mpGYaeP8/wT79A7qPPkXnmNOHl2wSvXuHl//l3+cpnfo9XvvzXrN+8hU4SolAxVxriZ0+cwcFmvDjMnr2TZNwMoqvwdUhIyIUjpxj75IdRG1Uefu/7jFhZun4bOw3FIS1icVrc8lKQERaucMg5WRzbJlcosNOqEccKS1rUG3XacRcby3j3g1l5pxuKdq9LM+oQxxGWsKlUBshlc3jpBGalm7lYmccniYl6VDxSIz9OOHtkV/p4QX+8sD1Ct/XjRbv/uJSgZeIujbwqBPJCUkAyKAWDFqmrmdidxBR97+k0vxqN05e/CvGu6frxop3wbpa40X8n1EgZ8mmBNdP3Lt9sdz3e12lDGt+JeLQSF32i22OVW/RxcfO9WWnDUZGKipPBAsI4pNtt0/UN58XXCV2tyQlBTEJPQ4iRtAkBewfG8AMfv2eSujqdFsuL9zn/4Q8zmi+wU9/BS13vlpeXyWQyTE1P0mq2iVWEFJL79+9TLBY4cmSORGl2trep12tsV3f4wCc+iSvh/tIDkkSxsbnBxJ4JZqZmeWv+Ks2tOjpWHJk7TNbNo7fWyArF5VBz0BZ0teawU2RA2jS1T1EaLb2W5nqGlAAoJSnyYhz5TJvE/cD/rO3kPGwpCMMAK1IQahJLENqpj266SbZ0Sv+X0vjAqhgVxwgtcRHkcgUcx6YVBjTm78GVy4xWSngH9uEem2Pyv/rPcfbPEi89ILq3iFpaQvuhmaxtD5LErNRUbBzXosjg30KmkZle+gpbPLzylmF7lsvmp3RdSATBWzcJLl4zVqUfepKD9rOojTrhles8nJ+n1e4ghMDJZJEqNhOubSEVxrRNCCzHwVIphqRM1jM6wbFsBgsVvJxHs9dh56VXEC+9RnGgwvDhg9j7Zsl88CBqfQvPEXRevkS1XaMyMEC30wGVUCiXkZZFu9lC2ha2tNC2IYApnUBiVvduai1q8lGNgcrjuJiUkrF9+9gzPcP+ZpPt6jbXa+t8udvh93/0Ij97xeNAYYy9Y3tx+hI7AcKy6PR88rks3UbD+NlKm0IpZ/SlsTEAGRsexnFsup2eITPZZkqOoiglrcm0wUqMtlsKQzbUacOlIUsGS9goHdMiYCWO+Qu/S6+xxa+WykyPzeBsOFRkl3GRpdNq8a0gpKNicDJ0k0cYYCgUodC0ohgp4INekUKpYAhqcczY+Cjf//u/ZzQzyOjoCBevXOLCybN0ul1uLN7i/PGz+L0eD9Y3+MSHPo7OOPz+n/0R7z14Dte22NneoZDLY9sOtZ0absYlCAMGh4YYHKxg2RZf/+vPEwQBU5PTuJ7D+sM1/I6Pbf//hL1nlGXZdd/3O+fGlyvH7uru6pzz9EwPhpjIAMAgaVGytLRkLopOsj/IXv5gLS/bImXLWTRpil4SKJmURNMLlEgIBAkQA8wA6Ek9mNAz0zlV6sr55XfDOccfzq3QACTXWrWmp96revfdd+/ZZ+/937+/gyccaiqibVL2n7nApV/9ZUg6fPhbv8vt+/coVSoMjI2SX8mTxDGNeh0BxEmCdB2KXpGo3SEOAlw3a0mkCq2SbYJaGAa0M2hOrdog8AMGhwbpGx4FIdFRi6l7d5idmaOru8JQ/wAgaLbbNOsN6g1bcUmTBKHAcz2rLQE6nZhCsUA5CCHLYBOjUGlCJ05YWd2gt1Bib9cw3RcvEFw+jrtvGNNsEN24z+ZXvsaH19/iztRdPDwOn7rAp7PT3E2q7HUDunNlDo6McnBklFanjRcEUAhpNyy4ZmpikqIboBPrT0/Ot6OhhRwfP/yUDeVyuGuIpNmipZus64g0K4fnhCQQFnfpIXCxvdI4ikmxwTUf5lBJTCmfJ45TO5YlBHGSkCiFMjbU5AksGc51UGlivRSyALwVocQWjMEB0p/EDn86LO/OY81PfHxXDBPYrDW7h7agGY4RGcpXbwfrLkfjIbbFZQ0tibTBFZCTUBAGR5jM/1pnK8duSxJ75FtcBDA7AdVYDKorJHmliYQt2cfaPNWntkF/dwvAPFVm336HZguFqrfPl2DrlNrgniAIgZk05lArwnTaKBWTJjECa6EaCOiWUJCgjCQ1aeY5Ldkb9PP8C59ntbbG7fc+sJCfvj6UVnznj77KmTNnOf/Ci3zwgzdpd9oIIVlaWmJtfZ3Tp05x/b3rrKyt0FUuce3625w9fpoLL/wUhU8/ZW1tFZUqrv3FNzl85DBXnrnM3fv3qFar3PzsMw6NH+LFC8+zML9AqjUT9x/ys7/wi6yurbM5+TEFYQlmHQMdYnwvh0isKcioIzDKQbqS1SS2tDtlGf+eEEgjcLHXA4Db391Fu1GjplPcVOK6At9x0Qo6cYI0ZDV+sa2clAa0cNDafmRGQmQU7VQhVYoXx2g/YGajjvPhZ4Sf3iHvOJQH+nAPHsQ7chD/Sz+N8BzS+RXS6VnUwgqksVVb+4FttiTxjkN6dkXXZ6Z4srTElVdfBd/PRqtSm537OURBkM7MkDx4jMgFOH0VvBMH2X/pDKYToRZXSCan2HgyR1tFKE+iIm09vdOUwMksJ42V1AtpEQMmU6HXNqsYrTLLQcXaWoeFt+fo+uhDXMdh6MRpgmdPcu29dwhdFxHH5FyPWCfkwhxxmlqucau1PXrieR65ICSXCzMbPwt3SFWaCV625hcdq9p2M9GYEYTlCgP5HF37hvmpZovV9Q1m11dZbm1gZg2jo6OEeddWF1yHoFDAoGgvdXCMoNNsgM4TqxRcSS6XY9+BAzx+/AhjDFES42IX+jRJLO7SdTFYNrwWIvNyttQgjXU4yvtWrNVutQm1YsxV/IdFn4bxeLfd4fcf32XAdTnjGiKnhVnb5Emrw54wjzLQliab39bEQKwNsVI0Hc3RnhGiTod2u83A4CCz009IlWbP2BiPH00wNriH6maVublZLp+6RJLEGKP56Vdf4/Vr3+OduXu8NH4GqY01uT95Csd1KObzrK2u0Wo1GRoc5Mjhg9y6dYep6SkOHTlCT18vUw8nKJfKBEGI5we0Wm1MPebi554lt38cEze5+X/8JjPTT2j6LhcuXaJSKDI/N0fTlayurWejWLbMaueAFRhNmAtxHRdtdHaDSozaqQi1mg0uP3OFnuERamsrbG5u8skHH5Amdiqg0lWhq7sLz3VZW1mjWquSKk2lu0LgB0RxbMVryuAKa4frer4tt+PQiRXSxIQSekpdDA0O44+P8cKefbgH9oBO6Vy/zeRv/99MPrjPxuYa2kAuzOM6DmePXKBn314OnjlH341+Dt25h+s49Az04+WLzC/MMTc/T73ZZKR/gN7uHvoHB5mdnUU7kk6csqg0QTFvN+7NNj4uazqmVFulVwR0OUWKXolm0iZF49oSHWk2EthJ23TSCL/jZ4VXCHIhq2srOEKSamWNd6SgnUZWpIYhR0Ahn7NIUiksE1/qHWzx1oZZZEItsxOQd/erdwK4+LGQvLsE/WPBetdr7H7WlomHD3hIuoTNrL1MLLYVrDe0poUhNAKhbVALst/dGqPazuaN3RGYXa+59S4k1pjDx7LJC45DVds+dUepbcX3Vi6+pQKXxjx1HnZ/bYnSzPYmBLQ2SGmdwzwhSY1BCsm8Tmk0G+Q8h9CXeNJBKMgLD4mkYRJmUk23dLjcf4junh5yeXvfrC8uMHz1Mn35LmamHnPr9m16urvxvYC33rrGyMQEx44do95oMDs7S7FQIE4SbnzyCecvnEMbw8MHDwn8HOvr67z1rb9gdM8I+/aN8cEHH4KGmzdvcWB8P+fPnufu/fvUa1UePnrI3r1jXLh4kY8/+phao863//yb7Dt8CDn5CVKkDLs+80rxUdTirDE0taZjHPa4LolRaA0bAjpKkWajegXHw8EQILYuQ9zyf/4fUKxWKX3vA5L7t9ioNmm0U1wh8YKMTW00OlWkadvO7ErHlrNlNostxDZk3vUsQF8KQyFvZ1aNNmgBa+sbVOffofODdygGOfaOHyS8eIbgmbO4I12kT9ZIHs+S3J+yVpjScsMJAlAKXa0xNz3F5WeeAWH7d8J1wHUg0YDCdFJ7fEUfEfjojQZq5T4YgXADnH2DFH/py1T6yyQT81Rff4e1uRnSThPlO4SeR5jPEbfbRNmwvQCbeUsX3/PRWiHQOMaghUNowAiHRicGKXnwT/8Qvb5JacT2UnEkvhOicei0m+RzRVI/sbaDcYxKUxpxnUa9zvihg8RJQpwmO32LXbf7dplJSlwhEUohjYejBcrPMzJWYd++g9QbDYzSlv0NKKOprVVpNuoM9A9w+fRpalGH+fl5VmfnwXHId3fR3dNFu9Oh2WghPcsjS9OUTqdNmirLX06j7LgcvIz3HiUxAoHn+ziua315szl5Dw8fey0VcDgbNPHiiGUM1yJNLU0RMqLiB5SkYNVY8L21DNSkaJqpxpEQCp+e4X42NtcRBsbG9vKtd1/n8MAhUpXS1VXBFZKN9TVGRkaYm5tlZGSEC88+x+/8s98mwOcLJ59Fpwkz0zMgJWEupN1sEnXa7N03RndXhenpGb79+uv09fRx/sJF4jRmYXGJtooRjsRL7Op34thJ+v7KT9P8wQd87Sv/iMb6Bof37efEmXP4uRxJHNNuNIg7Efkwh8hK3NoYHGn51GkaE0UJuVyI4zo4WJW+79o2zvjBcXpG94LRrC/O89kHH6CNLYWXyiWEEHSiiFq9wfLSMq7j2KmPXI4kya4xpSBNMEqQKLvREkaz3mqiDfTlQoaH+hm/+iK5567i7RtAeIrmv/4+j//0W9y7e5/5+jpdwqfUV6GcL3BweJByoUQhlyfcoqiNDuOdOEz/9AT+0SO063VWVlZZnF9gfnGBumoR4PPc5Wco9fZj4phas0m908QTkqYS5H1BqgxqcQGfIh8kSyynmv1emz2E9Moye3sGaXZa1FoNJC4JbaomJodPzvUplEq0NiJyniWYeZ5PHEe2vSAlxWIJz/PtRlSlO9MTYJ3RlCLFQRplLYO36sds0QHl9l25lV3uDthm+47dXSzfHcSezsF3dXy3A+fuYO5l/e3QEfgZ+cwK1KCV+WXXtcZkI15gMrvGncz6qe/sALeOQW7/1x6JKxxCrLLZQWQZdoqTzcHbqgMIkwV6IXC2/tr23945J7tdvbbPkbHrWaw1noSG0TjSsGGaBE4ZgSAMQpSjqLc7aFK6ZciIG3L2+CnOnTrDrdu3mJ6YZLaxzOGB/bw2PsanNz7k7PnzDA4P8frr36ZYKNHfN0B1c5OPPvqIs+fO8tzVq3zwwx8C0KjVuHXzFkeOHubZz73AG9/+lsXaBiFzC/McPniQl196mU9ufILSiomJCcYPHeK1n/8Fbrz9FouLC2ysr3N95Trnz5/n0aPHzCzMM5KMMiQrPFEbtLQmh2JaG550Us57ktlEc1LmEG6TlViTc1zaKqFjDL5WpI6LMALf2YoB4Nb+wT/BuJL8T3+e8OXnKHY6JLcfEt96wMbsHJHWqMAl9N2M9GWxfVKAdCVqq1pkDI6x2yftZv0QITEZTchmyZKhri5836UTR8xN3EI8vIn/tRwDw3vwzhzDP3WE4Nwh1Mo6yeNZ1JMldK0KRrFRW2XP+AEQAhO1QbkI1wMhEC7YmrJjrfOUwnQiu6nwLPADHZE+nia9/wi9sYkz1E/5p87Q3f</t>
  </si>
  <si>
    <t>086ZMlkvuPWXk4yeLaKmka4zkOOengS8/+urJlMi+0wxMOECUpQmtc39LRZCXk8Z175CtFOq0GeB6RVvSUKiil2azWCXwXpdKMyGSZ367jIKVDqVJhaXmJKIpwfeuqJLLsfss5iNT2jlSqiXVKahS+41EoBBZuYgzFfH7b99cP7PTq2toqn2w8YXXuAQdvOxzr38v+sXGOvPgSc6uLbCzbHm7c6Vhv6DBACAuZaLZbbJkH57zcNkGqqTrEKiFHQFehgnAcUqW2nY1cY73RfcdFC4hTg4oURSlYz8AQZdfFCEO3dHANbGZiEoNVnipsdl3xfYxUDPf1cv/efU6fOsObP3iDfcVh0iSmUKng5iRTExOcOH6SO3duc+z4CU4/e5WvfOU3kTg8d/Yym+sbTD6ZIUXTXa6QJAl+mKNcLJIv5HnzO29gHMG58+eRQtBqdWi0W0jHYSNucVAY+k6NM/gzL6MW13j/7/8Oj59Mk5cepy9dxvdtdhdFHRq1Kq7rkcRxNsecWaQKdsRNJiWKO+QLIXEcI6Wkv6+PPaN7cLp6MJ0WE3dvcv/eA/YfOMDQ0BAAzXaLdisbF8sEIEZArBVeaj8/6ThESYJOYoRwiF1JQytMq0XBFZwYP8yhS5cJP38F/8QB4s8e0Pnmt7nx4Yfcvn0HcgHSCPaP72fv3kGczI7TtYNTJKmmahL8oIQX+vije/HPHafyww/ZXF5lZuIhvUMjbEYR5VKFaDNBo7h/7x6j9bjjAAAgAElEQVRHj0GxUiHI54iNpmYaLAKFnIeWLumTZZQfcCLyKUtFRUpSUmpJA+rQXalQ8ELqtU2+3444EQg84eIEPm7gE5MgEsP66or1sc8IZl5WVUhTCVgYk8zsRI3R1iVQG7uOOFurpWFbJfVUON0KSrtza9gJV/+mnPrpgLybivbjubk9hK0eNEYSY2gbTUNL2ljTkO0ettlRajuYrD+dwU3ETs9amKc3ClvGvQ52/Msg8UWKy1aPXO96lztlbbE13rpTCN05CxlG2j6kbTHdbMWMzB9baALsddkjBCsqYkg6+K7VULViy1oreEUO7d3H6ZOnuP/wAb//1X/Bln6g2y0xvTyLSQztOOLDDz/g/PlzfOlLX+LNN79PtV4jzFl2wd3bdzl4KOLKKz/NjWvfo1gsEoQhn316k6GlFV79wpd473tvMrcwz8jQICury+Smczz/c1/gzvvv8fDxIxaezDMzOcMzzz4DwPzsPFprrr93naPHj1IqFaitrXLi/Dneee97+FKxz3PwU5gxmpZRlAlo6A6DMs89UyfMgFqxgURrO7aYVUjklh/2z1X6fq3d7FBc3yS5/wg1u4a7Z4Dcz16l/LkrlPeMUjKSerVGS2lSBCLwMWTKcWMdt4ROMaktPQoAY+GBGJt92/lFidEKldhgFXo+gReggaWFBeZu3Wb9B++Qu/MQhI9//Djh8+eQg/3QgaUP79G/7xDGs5m1kCIz8cjESVFkaWTGlrKF42QlLQE6teKyLOOcX1yg3NNH59Yj1PQKIl/BP3OS7pev0Fvqoi9XxG0pUgUdYTDSIfA8q6ZXdo5RG42QVpSnlGb48CHufvA+jeUVCsU8CIHv+MhUMDLYT5pGtFtNRNabNiab73RdwjDHwEA/PX19LCzM28zU8/FcJ1OqZpmysqr5NElRKrV9JGFvArJ5USFkFltlNp7j4uYCHN9lvNDHYCRYSNu8uV7lG/MTNCfuUHYLHDh6iHYcsbiyTKfdxvd8m2lECcZAqg2OdPAdiUpTIh1nN7rD+Oh+UpWwXF2jkTQRamvnnWkKhYW9aGXfdygNJWHIIygi6ZOCMQdKtiZHHgiEoCisEtkISwG66kkOD43R093Ng4cPaLfblIolevr66MQxk5MTHDl8hGajyfj4OMeOHOX3//k/QQDjg/uIOhEri8sgBU3dZu/QHsqlEoePHKHeqPPD6+/jOpLnnr1KdXOTOIoxjiTveTx8+ICx0UM8/z/8NxTGx3j97/8DXv+jf0kYBIyOjuAKSaFUJNVWmSyFII4TELC8vLI9PmTA4kldC6/RqaLZatDV3cPoyAhHz1+ka3CI1sYaD2/fYnpyguWlZcbGxghzIZubmzSbTdqtFloba4cqJK16E51qCjnLWTbGbnjs3L5gsdWgFDpcPX2Uy//J3+TM3/3bDH/xFUwSM/vNb3Dt7/3PvP2Hf8SHn3yKcT0OHj3KvrF9CK0Jg4D6Zs1awKYK3w8o5PP4+RDfDyh6voV09A3iHztA9P5HmDQh8DxSralUyozu3cvY6Cg5N2B6apJmvU6r08YJfBwEzUadRBv+nZdepfDCC3Ref4OPrn+IEhEFIfGkPXcxmrpqs9aqkUQpOS+gJx/QrV3KfoHA83GFpN5uYoA0VjiOpZ0FgW07GQMqTWzyQeYDnlWLHDt0nRmmbGWTNgAppdHa3ntWyb8VXHcXmHe+zPYjO0HM/jx7vtidje9wv9MsSHYMxLty70AKGlqwpg0rGupYQZrC+mBXhKRLQlEKQml/Z3dmnSXGP/Itto/AVvDsq6XYWe51DZs6Icnufzfr7WdLzvbQmlW578xgy62Nwq5awhaqdCuwW6GtzdCNMQRSghZc6B6yLo1xTKFYpLurm+7eHut7vbTEW3fep8crI7UkdDyk71FPW/QXK3Rn1qqrq6sUiyWOnzpJrVYljuxnJh3JwsICzY01zpw/T7Nulei9vX20mk3mZ59w5dnn0CplbXWV7q5epmammbh3hwvnL5AvFKjV6sRpwoMHD+jv6+fAgf0sLC6y0aiyurRMqVBk36FxpHT45w/vkWLICTjll1lJY/ocOw2/qVOO5HuZiBooIaiplERrKxKUDr6UOMaCcO532r/u/PKpU792+stfQoZ5hAxJ0w7Rg0mStz4muX0P4Qm80wfpvvoMfadOUikVUNUq9fUqrUbLjvwEDp7nIrMPTafWJWh3l0cKG7Sl4yKkQ6JM5i2rrEgp71MqhAgvZHG9ytq9B1Svv4+4fhPRTnCP7Gf4V/4y7v5BnHIZlLLOW1ECSYLIBUCmpE4snUw4VjBlPbEFMpfHxB2ijU1yXoDr+kjfR+R89OoS6cQjktuPEfk83pEDlF+4SHl0lC4nIG22qNVqtDsdFNqSkzwX6bq04w7FcolCdxd3rn9ImibkcjnrlBTmcWWOnt5u1lYXaDZrGGUylKpnAQ1JQk9vD0eOHWN2ZgalVUZsc/Eci0gMQh+VplQ3a3TabeIosllVdn6N0WhlYQ9JYgEbUkg838NxpZ0vF7a/3NXdzcHufs6WK3S3mlzvxHx1eQH55B5rM8soIcgXcjjSuiAlnchmJEaDUejE2gsqNB4uhSBkbGwfT2bnWFJVPCHJiQCJBUEkpNZFTCmUsaD7snCoSE2vC72uZNQVdDvWdi+QNqD7QLcUNICG1mhS/mphgMroGBvLSzyan+LIgXGiqEO5UuHuo3scP3KcVqPJ6J4Rerp7+Wdf/wPOHjpFJV9iY2ONdrtFsVSk0Wzh4XLy5ElGR0e5dfs2d+/fZXR0lCROCDyfdq1J0FWm3WrTMzDAc6+8xuFfepW5f/ov+Npv/BZxK+Hc8ZOMDA2xsb7BxuY6MrMWFZkwUxuDVppqtUqxWCTM5yw+ViuajSZpklAsFjl46BBHLj0DUZsfvv0Ws48eEacx5UqZrq4uHj+eIEkSWp0OcdZqkJly2RiD5zikcUKKQIYhURJRr9fQUYeenh4uf+55Lv2nv8qJ/+JXKD13ifizSe78j7/Fe7/xf/Hun/4ZizMLlLr7OHjwMEfGxxns60dpQ7vRYnpqhnyxgJcLyRcK5HIBuSCw3tGOg3QkntGoOMXt7cfbP0z80SeEfoDvyK3GLymGwPcZHOgj8APWVpaZnp1ltVblmYuXOXviLK3HT7jwMz+Df/Y0ne/+gO98/B6LKqYsJUVpQSUtk1I3moZOqZmIhm5zsmuIvG8BUChNHCdESULg+oRBQC6XIxfmCHwfx3GIok5G/9PZuZQZttWilKXcccPbjeC0iFJrEqLN0zKuHw3UTxehf/xrS5G9O+Tbxp5VDassYKdmZ+xKAEvGsIZiXae0jT1+XwhKQlARgoqj8aWVARkERuy8/pZCfCtMy12bgZ2f2uOwAduwkcI6CRi5q4dtK0RbZ2ArgxfiaZW4Mpoke6fbUzCwE9SFzK5hu+FIgVhoDqWCfD5PT1cXYosu2G7TaDa5+uKL3P7kU1Kd0iHGFbaqF5kYIs25Cxd4ODlJ3vO5/+AeT6af8Lmf+wKl0Leq7411pOOysrzC6tIKFy5eoJgvsLS4aBG3UczK8jIXrjzH0EA/9+7fpdOOKOQLzM3NcuDAfvL5HFPTUziOy73p+4wN72F8/CD1Wp355jJLG8vktcf5l19m/YP3aGuDNpJjvcPkkxqpkcTAslGUTUobzabRtI22nuNkPX8pcYXVE0xG7V93/s9f/Y9+zSRxVkaOcYIAt1xGdpXtPPXiJvGtKdLJeXS1jtM/QPHcafqvnKd3dJBKWMKrJbTaMSoI7JC859tsMLGLdJpaEpMmIwipbDeW+c8K++mDMgSuTykIMwynZrVeY2FmitoHH5K+9Q5yfhHheHhHxvGP7Mc9MIQzUCGdngeV2Ow6n7Pq9kRbQVrH+kcL38W02qyurNBz8KAtlzvOdi9eOC7ClZi4g5pZIn0wixAG90A/lUtn6D12iJ6uPsqRYLm+wVrUoNZsECAYPTTO9MMHrC4tEwYhxnOJhebWg7usVdeo1+sUiyXG9h2gd2CAMAyJo4i41UZKyf4DB4i1Ym1tbXvEy3WsMkBrTaVcYW1tnUbTmq2rbNHWSttMQFpLREs0s5sju5ja6oMrrZjQkTYbE66L6/uMlXq52NXPBSeg4BUoFIsUc3acyQBxu0Oj0cAPA5rtGp12i3VVxxOCULgU8nmKpTKdVptHtVkqMkeAb8vAOiFFZ+MvCoOlnLl4dEjw8XFxs0es92vb2IXCAh+gZSSrdryYQEr+3bMXSNoxnz7+lLPHTtFutujq6mZuYR4pJH29fezbt4/Jx5N898YPONo/Tl9/L0sLi/i+Fac0Gi1yuYAL5y8Ahrt37hEW8hw+coTJqWkCLwBXoqVgYM8IR557lsrgIJO3b/Kn//AfU4siDo4f5MjhQ+Rzedpxh9XlFQr5gqVlZX1D17UIz/WNDZI0IQxDHM+h0WgQhgF7xvYwMjJKb083tVqVRzdvUqvVGRsbI5cP7Vx3vcbqxgbNVpOuclcmTHMgSYmjDlpZk4tq3CGOY0qtJqW+PGNHDnDpy1/k6N/464y++HlMtcXCN7/Ltd/5PW7+4dd5+5tfo9zbT75SYWz/Afp7+8jncnZTGkW044hEJcRxRCfpMDQ8lGWpdszQ8+wcs+P7+KGP7wZgDP6BUWQ5T3LnMcKDIFdECoiiiE6nTc73GRoeYXCgn4GhITSwuLLEu3c/xIsMR86cZd9f/3lkd5nqW29x79M7PIzbdDkW5qGzAOGILTMQh4Jw0J0EnVrxaKIUOIIwDMnnCoRBQBiEBIGPQFg/6zgmTa0QQWxb1W75+e7Kk7OGr1LWV96ag2Q2wOZHQ+5O4PuJKvAfeWQ7odnVS1ZYspXClrhjJLHZGbvqAFVjtlniCEEgJUUhKGEoOZCXIutfP71l2LLbfDqrflrVLbd/bLY3DDUlaAKJ2RGZ2dNitu02d8+YS7GrqL9rg2DLgGa7veeInYxbZMHbCCs+u5jrJszZTX8nimhFdjIgiWL2jgyzsrDERrRps3cj8IRDwc9jXMGpl16m+WQWmbUUO1GHtYV5Bvr7OXrsKPV6gziKGBwapN1us7iwwPDIMAfGD+A4ltnfbLW4d/sWpXKJ8YMHabc6VGtVkjhhenqa3r4+Tp48QdSJWFxfZm1xFcd1Gd+/DzcR6E7K4toqohORS1x+UFvFGMPlXC8iSZhVHWIjSIyhpjVtDQmCVEoSrVHGZC5eO1jXmaj9687f+fzLvyZzeYTEojfRtnxsDAgH2VPGHepBBA60m6TTU0R37pLMzCLdEP/8MUpfep6u5y5TLHbhx4a4uknUatNMY2QQIEIPIyRpnJIqne3MsoskK+F6XoDvBXYnLixNSBpDwXOpeB4CQSOKLbJxaoL2J7dxJ2Yg1Th9fYTPX8QdP4As5NHVBrratiViz0VoW5c1nQ71xUVy+RxeLkCEAbIQZshRYbe0wpqUiEAiAzDNFmp+k3RqAV3r4A524Z89SP+V0/QX++n1PCq5PO7YKA+uf0iYC21fMo6Io5j/bv4Rb9U2eWdjnSdLT1h9Mk0QaQb7+tm7d4y94/vQWrF/fJw79+7iB5YBbV2XHISANE0oV8osLixkxvF22dJK0WzWiaOYIAztJiDju0u5RXDKzrQxFr6iFWkGmnelixv65HI5unp76O/uo1wsEfje9qjZ+uYmq411mq1Nyo5kqNRD0NNDID2SKGYjqTM6OGrBHVFCKEKLMNRpFqyzY82wkTbjhrxfoq1SwKVtFDEqs/Gz86QNI6lryaKxWt+iA18OK1w5d5lbNz4h0jEj/cOU8kVmnkyTy+WJ04RXXnmV2zdv8enMHV679CJCCCYePabebjEwMECj0WBkZISTJ08wMTFJs9FkeHQIpTWrGxts1GqUe3pwdcT588/R98WrvPe7f8Af/dn/y+zUY04fP8P+4RGQklYc0eq0EcawsrxEf3/fdmVJaWP9sssl1tdWieOUdqfN0NAgZ68+z9DevawtLPBkdpbHjx6Tz+cz6pZkbX2d1ZVV2lGHTprgBB6tZpuBvr6MGW41llGSohxB0mgQeA7nzp7k0C/8JQ7+nf+Yyuh+4s/u8d7v/T7f+t1/yK0fvkc1btFTyDNQKYMSFEoFNtY3aNVbtOKExBWEuZztfzq2+9lqNUm1ZnRkZIcfLh1c18Hx7abPDXwc10cojX98PyaJSKeXEJ5BOK4V3cV2dt9oTXd3tx0P1Zpiocjm5iZOPuSrjx9wb/ohr375y7h+gBN1WL3zgGsbKwxIi84Uwo74hMKhmJnCCAQRKTXdJlYJCEkQhJRKZXJ5O0vt+751JEstfCZJ4h0W+66yrFVLmUyVZb+1Mdvz2taC02Sfs308m3z+sSD9kzEpO8Ha/Nj/2zGtBFsST7FwmMTskJCbbPH1bXUtEA5FKSkb6HKt+YcDhNno01bWLsVOdv10v/zHC/kiU5AbIWgaaBtBLCTtLIBY9rjZ3jwZduNKsy3AdqlfZDAWs+Uka4Vr2+SzrXe/hVEVlKVgQMBgdy++42KARrtNJ+rQStoM9w/guR4PVmZQGFqk5JB8/uWXuXT+EvXpGQ78ws+Q3J9mbXMD4UiSNGX2ySxSCM68/ApFATPT0+RyIWmquHX7JvVanVMnT+H5PisrK6SZ0YfWmqsvvmQFknXbFlpaWmJlaYUrV66Qd0OqtSq1Wp1mo8Hp06cY2TPK1Owsa0vLdPf3c2dlgXtpxOliiZJwuBPVaWnBYc8nwY4Yt4wVZyshiVRKy1gSBVLgScFc1Pl1V1a6MXEKRtmPVkhwgsweU2PiBBPH9pwGeWRPgFR2wTftiM6b79JBIEIPd/wIpV/5RYoKknuPSW7dZ+bhQ9K1GtJzCCoFq/ZOFMJYpIaDg3RtwEy0vQwAOzoGpFngDj2HQhAgXBclLFBgeXOd+uszJF//NqPDI1TGDuCfPUr4ylWckkfyeIb4swn05goIH5MIGlHC8Mgows1DqqyJh53fQgQhxmTuY1lpTOQlQjjb2+Pk0Rzms8cokRCMHyT3wlX800f49G//PWKp8BNQjsQRHnNrizzr5NhwrAJyCs0HtRq6+glHJ+7wxVyZcydOMjq6h43VFdJOgjD2gt525MqFiCRms14nSmIC18PL5e1CojXlcoVms450pB2rSjWO72zfnSpVOK4N1HGWFSRxgpQOTuby5CPQQtIhRmam9WRs9lBYcd13mm1ublTx3EV+pVhkz/A+9vQO4bkOo6PDvL14HYVhVVczeplLKLJKC9bgo2kU96KEj+MqPxU2uNo9zN3aPCXhEhmoaUVDO3S0xZdqYWgCAkmXkVw5exHPc1mK1yiJkP6+Xr771psMdw2gtOa5K89y48OPeO/xJ1w9fIGN9U067RbNqE2bmHq9zsVLl9isbvKd773J+NgB9uwfo9Fs0Gi1aLVamGqDg+cHGfvVX6bzvff4X37lV/GEx77KKPv27qWQy1NrNOziajRapRjXzxa6jIRlNI7jWqa92qDRbDOyZ4QTV66iN9d4eOMG6xsbjO3dy+FDh/jww4+o1eyUgJ0WMvY+RKKNplVtgoGOSWk12yRochiGeitUBocY++LPknvxEsn0Co0/+XO+8bO/wcpqnabjMtzfx5WLVxFSknQi0maL1bVFok6HJNW4rt2wOa6H6/hWxS4kKklwfJdUKQLfRylL3JPCAWHn76WQOK5Eiswr3pHI3m7U7KLVaKV2o5ymily+CEoTJbYKhuPguQ61Ro2ppRkMmudzJYZGRinsG8XdO0S72uLSqXP8l0Ge248+o2Hi7Jqyo0ACMqa4ZkugiISiKNhj1hqpNWEuB8aQJgmtThutUwsryvCuUtjNMUKCsTAak32OaWb6sQ2ycW3wiRXZNnSrLPxvzqiflqHtBPbtvnX2q3rX3zHbK6FdnnQW4YWwpW5f2vdflg7dCLpdQ1kKAgG+MGxo+zxHCPytv2ls8Nz6Mk/9KyuRi93vw/pm+9lEQSgdku1xtt2Z9b9tY2Ke2g5s+bHbf7Nj7Ci21OSAEcylLY4mKTGCVKsd8xAjWZhbYHBogFA4DLhdfO75q4xeOcd73/g23/7ON1nWbf7SwgJHz51DlHN88vEnBGHIwMAA9XqDz974LidPneb558u88+47aK0Jwxz1RoNr165x8tRJfuqFz/Hue9fRtSrra6tc+87rnDh9ioHhQT7+6AYqTcnnC7z7zjtcunSJXC7PxOQEq6sr3Pj4BqP79nL16nO8ee0NNmtVjvp5bkQdZusLGTsA1jH0OyEJintJSmgESkgcR9CWtszf0spa1kqrf3FxPBsdU217q242qrW1B9xSeDsSIQXGSNAGE6eY1CDL/YhyF2p2ho9+7//h1PufYgLwju4neP4Cx//KSyQPFog/vk310UNa7TaptKg8N+MfO4lBORIlJBiDUBZMaXf6roVzIGyZIPMj3tqher4A12VhbYaFhUmCj69RrHTTf/AI/vkz5H/xNbQ0qLvTrPzJtxjs6Qc8uxtwvV0yyWyPa7aEavYWQivAIlJJNSL0EaGHTDXNiceEM09IpyZZXp3FjTVhsUhLalbiNn++ucQ534I1BsM+uip95CTouMH6RpVZvcnf/fQdTt4UHMr1cWRkzLKShZ15T+IIFUh8R1Kt1qyYJsuakzi2m5wkoVQqM9Dfz+LiEmma4vk2gFiDeQvJmJ9fpK+vF9/3CLR1XUrTGK0cEiHQJoNWYLMg23tVdIQhRfJS3ueFvOSJSvlaK2Hl7h0uhwHngyJRvU61XSXNei89Ik+Cxg6FWWVrwyRUdUooHTwhuFAcxJUWMekIQRFBIiRKKgwSP8sOamgaRjHmeVx55UW+9YdfpSgCTh4+ztTkNC4OzzzzDGmS8uDBQ27O3uNI916qm5sZM97S+Ua6h7j87DN8cuNTFleWKBVLHDh0gEgrIqMQSlMO87z67/1VgufP8fp/9V/zF5N3eG7gIONDI0zPzWA8h1q7gYuTLSD21ojjCM/1LXPc9zA6w2gKwfj4AcbHDxJ1Otx65y3SNKVQLHD48CE21td5MjvL6voaju/R1dtLmqRE7Q6OI9Ha6pFbnQglDJv1BsPFMsfPn6H4yudwjx3HNKo0//AbfPO//e95vDFLb66f/p4hzl0+Q6kQ0uq02NzcJElT0sSiNlPXpdLTjVZWjOV5Ho7r4marufBcOloTuB460YS5gDiO8L0iW0yu7Z5vZr6QaoWQBtndRXJ/MlsvPIyJ0J6LLyT1DUWr3UZ3ImQhj1fu4tCeMf5Gfz/lvfsQuYCkuYHT2wNCM/vWdb765p8x4vRyYs8xVtaWWO6sWsEYKsN12u1gUXjWQzgbNfSDgGazidGaYiFPktjeZKvVtCp9KfCkJR9u4zWNJtVqG1eaZpsUSzuzQisp7bOTrM23FbB/8gzyj2fdPxrOtMk8psmmIjDop0L9btyppSXmsnaAA3Qh6HcNBSEIhRWNRUZQFIbZVNHnyKwUvdOr/tEyvnXn+vEvgcAThlDYIwqlY0XDGBsasJWI7VrEj3QTtv9+FpW3SvLsOls7+FbD1nCcFoKpVNPpRISeaxM3ldIybVwcNtbXee7ZK/y1rr9MV3c3t+/f4c/+1/+dh2mdo25Ij/RpRB3e/t6bfO6ll/nZ/Qd5+zuvs7y8QqGQB6353ptv0N/fz6tf/gW++/V/TafTxvM8tDZ88P77nL9wgZdffY0P3n+Pzc0qcRzz9rVrnD13jtdefZXvf/8HbFbX0drwx3/2Nc4dP8Px48d49OARzUaD6x/9kLOnzvGll77A1MQkz1S6EI8/5X4c0+2k+MLS5ErCp0cq6jQoCkEFQ2wEa44LaWK90bUiytZmF6zlHbGGjrKl4zQriRv1VGnIZGddBD64mUmbkKjFeeanJhncM4i7Z8CWxCbniSfmEWlCcPQgudeeIffFF1HL66SPZogmp1mdXaCBRjuGvJDkXS8r2e7scIXMpvuMYWsOwZUCsgUjZ6x62nihbdK7HsLzWHo8STo5jfevUvoH+/HOnWXob/0yaIPaqKGWVtHLq+hqE9OOEKGPLAW2otDuACp7vexSznyQibLToRRhsUxw4SiP/+BPSFoxuUKeFLv5qc4tcCUIOdmzh+69I+SDvPWTTRLStIuBsX2Mq4Tz1RpPZqboyZXIlwoYBK4jSZVGeA6mGdF9aD+O61A3UFtfQzoujpedqzRlYHCA4cEhHty7Ty5fQBuFQKCUJdj5uYC1jXWiqIPn+7ZUWyhu85Edx0HHCdIRaKUwJhNMpYqc69Nf6cZo63RWihJGnZgk5zGRRrwR1Xl/4h7HAklJOBSETwdNXnikJiEQLhqXhnGsD7bRjHoBRw4dYureXUIhiI1lh9tBITuW4kvbMxvBZULEnCrvQbWbLC0tknNCUpWwsLjIqaOnqJQrfPTRxzyam+DM6DGq1Q3bq/d95hcX2Duyl8NHDvHOu+8hpLCl8XqdtdU10k5EPp/n4ssv4R05wNx3rvEv/7O/RUUEfOnMcxRdnyhJcIOQwPVIUrPd50uVzgJhalGIrTa5fA7fyzE4OEQYBiwtLXP//gPKpRKD/X1I16XVajE1OU2jXqeVRAjHwTECFdk5flxJVcW4WuJ1UgpuwOiZo5x5+SrhC1dIHq/Q/t51bv5P/xt3ZmfJBWUGu/s4Wa7Q09eP0Ibq5hrNhkuSWPymFT5bt7kkVXhhDqTED0OkmxnRCAHSwXEEgRDWe11aW1IrDNJY8J5Bpwm4DlJphAPSs0FQ5T1kIcB0EkTeVni6e3pwtUOltw8QBBePoDabqOll1Moq66vrFEvdrE/XeO/Dd/hrf/PfJ3Yly9V13oua5OnwwqZmrLePA8V9TE5N8Li9TFUrQiEpSgdfSFwkDo6dXfU8VtstDLav3Ww0iTORmZR2qmLbOFKDkXZzm2ZgI2Ms49px3aycbu8VrTSJjIjjBK1jYlLc7XD3bwvQTz5/apcAACAASURBVP98Z3J7S2xmKwTG7A6uWZCzhQM0Nlv2s2d4QMWxwdoRFtWqtP1bq0oz6jo0jSWWCTJS5U84GsGOkcrWsUlh8zgJuMIQZr11X8rt4AE7/PLt92J4aoNgzM4r7S7H/+g52Hq+BjravnC13UB6FQLXmoCEiUchVwDgyewTZp7McnfqPlXTwUdwxM3RJuV+nLJ/dZWjhw/z5je/xeieET736mvMPX7I5OQUniMJwxzT0zMUinleee1VHty/x6effEq+kKdcqnDjxg2GlxZ55uVXmLlzm5npJ2gMt2/dolatcenyRe7cucPi/AL9lT6mpiZpt1qcOXuah/cfIT2XqclJokaL06fPMLO8jP/YZY+bsqQ0g45EoVnRHXLCpyzsuepxJIkRbAiP+ahtz5Gx3HQA1x0fRs0tY7RG5CXILMNMYlsqxzb1t0nk0gFhEIGLCHLozSpzkw/BF4ycP4eJIoTn45QcHJUgwiLp9BPiz+4jXIEz1I+7b4TiyZcplwuo1U2S25PE9x6xvrZARymU71Ms5PAdO1OslSLRVvDhbF14OkEpgxDW7k8Lx1K34hTd6ljjegGxkTx8OEXu8RTe1/6UroEBcvvH8I4ewv/8BUyqUHPLpE8W0GtVWw53pUWhqsRWEuIseG9dUY5rRVv7h4je/YwHU1NUMoCFQRM4Dvv37+PK8BAtrUmVFYd5Rlm1um978oEj8bp7KPghQT5HWCrQiTr2oo8SHt27x1vRKj+/uMy+gwc4d+4cwmhWVlZ4NDFBEtvxuPEDB5h6MkM+XyDIejLGJGisucf62hphGLC6uU7geRQKJXvOtKZYLFLMh9Yykq35eYM2KsOiYoOJkjjaQbuGAS+krjpcSvI8Z1IiUtpG4OGRINjQLVqixYBboBzkUEqy2I5JDeSl4UVXoltNmrpDiEfDKNpG0zGGxNjFrygNG0oy5ArmE8Gp/eP88L13SYnZv2eMWxN36QnLXLn6PG997w1uTd3j2ZOXWF9bo9luUypViKM2F89doB11uPbO2xw7dgyVKu7fvUfvYD+e7zM6NsbQS88z9a03+Fdf+U0KIuDMgRNUurvJ+QFaGKJmihcGqCjJBIE7jGShJEpregd6GRgYZGjPGEan3L11m2q1iuO6lMtluiplNqs11jY2kNIhDENSrNmEG1p702q7ifYcTDNBeIITR4+w/9UXCS4fI74zw9TXX+fWb36FIE4Q5RJdPX1cPnmeOO5Qq9VxELTaLTomJQx8VJJabQpiew01GJQA6VmPejfTb5jss3edzO7VdTMylbAgJMexbAMhrMjRy/rXme82Boxj1epJbxfu3iG8o6ME2HbT2h9/m08/vsHc4jwD3+im0WywVt8kxgpCjzx8RK0Z09EdTJQQ4uBqwQtByQp0Gg3mUSxvrFAqFbnY1U3c7tBqt1hJNrNbU+NgISeO49CJrKlRFMU0mw27xmX3sJ/z8TxbOWi320TtmEjFOEhrEOTIXTPbW3amEiWsBseOqVpDjq1A+PQs9lbw3sog//+y7a3ystjJSLOs0xXWQUuAdd0CfGnwhE10ZPZ4CmwoqCvFPt96V3dLC1gJMrHY1uvsfG1Zcfz40dhmlKWqlYSd/U7MrqJk9p501vLfqjSAzap3s8MFZKYhT5Ph4OnMPDWGFoYAw3LcoGCKBNKnkM9TlkWEEMwtzPMXb30XlW0yBIIYQ0vHllonDa2lVZIDB0iiiLnZeRYWFjlz9iyHDx/i8eMJ4jjG9VwmJ6aYn13gyrNXOHr2PB+/+w7VzSqlUoUnT2ZZ+KOvcuLECZ5//ll+cO0t4iii3qhz87ObnD57hsOHDnPr5k08r4fNjQ3u3b3PseNHSRPF99+6xsr6Om9c+z4Xz57nl55/jd++9nWGHIeKIxGpZiptsN/N4WtBQ8AFt8yC3qSo7VSEMpazvh2w/WMHkc+dR61skE7Oks7MoZaXQDiIIG972ShMojBRjHAFxsEGNiSm1aSxvsbRc2cxaWZrKR3QiVVpoxD5Im6pDJ4HUYfk7gTxjbsYKXEqFfzzh8h/4TKlTUU6NUdy5z4LC3NUV9ZRKiXwPXKeRzEIrad1bOlEOk1xPGN5y47ERaClRLpOZjivcJGUPRccF+UJnqwt016aw3/7OuWgQNeBUSqXzhB+/iIyH6IWV0mn5knnV0AFiCBF5DWm3cYkKcIXiIKP3uhAkOfN77/JYE8fSRwRqwShwfUMlUrF2pEau8HQSUpb2cXJCKug11plIyehzZiVbRNY3nlA19AAB+ebfHvxHsHSA0bf99kzsJfDe/dz/vhJdOixuL5Cu91mfnaOQsle0I4r8YIApS2LfX1tHc/zGB4aJk1SkjRhs1olju04VBIntNsdAi/jSytN1I5RKgWtcaWgGVvjiVwQkHQiwi1nN1x8YXCNxNq0QqPT4TudhJqucsRp8UrYw5H+UY5GivXGGoN9vVQ311FZdzs2sJbCpjAIrfGMoCeDMWwozYhwGR4d5k+/+8ecPXCcarPFcNcA+/bt5+6tz/jh5C2+/NxrRO02SRLR292NNprz5y9y/YfX6XQiDh86iFaa2fk5qrQYyxU4+cIL/H+MvXmQXdd95/c55567vK1fd6MXdDeAbuwbsRAgAZISF8nWZslSXJLjKpdTScYzk2TyT6am4lRSqck4KXuSqoyTGccpbzNWeZNdnrFsy1pIWRIlkSABkgAIgCT27kbve7/93eWckz/O7W5Qkqfyiig0X6Nf33ffved3ft/fd5G7qnzrX/5f/HDpLqfKozxx5hTNzTpLC4sMDwygsdRrdYqh2wiFoY/nqe0uLPADioUiJ84/RWdjnddf/S6ZNoyMjHD48CHu3bmHRbKSrtPKzVcKYQCZzjXA0FvoZb1eB09x5IkTnP3Cpyl94XmS2wss/dk3uf77f0SrVqNnVx9jhw5Qka5zTjpdNlfXaCcdjBUUogjlSURiMEmGMXa7UMucrBbHzpFOKeWUBsZx96Uk3wDvdEZCuLAL31eo3M9AegokLuXLdNBWUOofxj9xAP/AGAiP9P40V1/9PvFX1ml3ugztH+N7r79CgYjxPftodbt005iBSi8CaKUxk2vL3OqucUAVkaUCRko85dGyKZvasiIaBI0WAlAtj0FVpa9aZXhkN96qR6PdoLPlLC0laeISuDrdHRg8iAqUiiWiKCJNEzrdLmmakuaSx4If5dJTN692ZkbC6bUzvV1wdd5hekgCsQMmbxWxxwWtWz/zo3Pen1y63ahwKypVCoHKy6AW7vMIhKAgzbbbmcE5nLWMR1NDXWb4UtAwUPR2yFyP257uFNudrlf+PUekhNuw90jLpibXeWxJsoSzOf3QNNw1eEL8SHe9Vaxzmdw2O5xc7sWWNMzSNRlC+kxmCQeFJAoDSmHE2uY67VYTiSXF5Mjcjht6KGBFW3ZJjyXb4rS2FAoF4ixls7bBW29d4eixY3zkZz/PnTcuMT01lfMXBO+8/Q7VvirnLj7Dzatvs7y0TKlYpNVs8+DhQ7rdmJc+9Rle/+53XPCONlx+4w3GxvZw4eJFvvOd7yClZHZ2lrW1NQ4cPMjZM2e4/8AF8Lxx5TI//8UvMfC6R1X0ULMNjntwX8NbnRrPBwGX0pSxYpVWq0kiMvqDAs3MbUK2r7lfXE3+hXr/IUgf/+RhgieO4R/ej9fbg/CEK9Sd1CHEnocII1fEu11sN2b21k36evuJequIqIDV2Xb3gXI3t8u2Bkdqw3XontsIYGOyB7Mk1+9jVlcQyqL272HgUx+lf2ScviiERou41abeahGnGu0JjLNfdui0lLliII9g9yRSOdhY+j5ISeZBajUys4SZRlpNrLu019ZYu/Eeje9dQrxzCxmEBOdOEJ49gRobAmExqxuQ5GEhlQgR+Xj9FdIbd5menKRUKtKJO05LmNtJam3pdrsA+HlmncURkxwb2PmCO2vXPCfWaDzh4VxfJdVymV0DAxyM+il1DXXT4o2NFa7MPmRx8i7NlZrTFG/WnR2o1hjrNjAqCAhLBVr1Bs16Y3uR2Fo4jDVIIdg9MkK366RbW+zfNEloNpvYfHNkrdPM91V7aLVbdHXmNJeedLCo55OkqcvNtoZaFrNLuk4gtYa7aZu7zXWUruELEImg3m5Qtwkda+lYTYwgNXnMnoAQL/dJtjzfs5v+3jLdlXUqlTL1eo2LzzxLnKX88K1LDIZVRoaHaTabTM/O0NNT5cCB/Vx+6wrNdovTT5xibWODtdU1mvVN9vfu5tO//j8yf+kKX/7tf430fJ7cc4SsoKgUSyRxTE+pRKbdaGF1ZYW+ai8IiKIIay3FYpF94/sYG98PWnPj2lVmph8xtncPw8NDZFnGo6lHLC0tEUURYSHCL0REYYCXk9NanQ7dWoNSb4VPffpzPP1//DPGPvI03dfv8Oqv/StufOXPuTN1BwycOneWnlKFtJuwXqvRbrcdSVMK/DB0qAoWTyp0khvqIHIyj+uIpfRIksSNNsoVjNZOzpjDblhcrKvyEMJ1mJu1GtW+XjwhyOKEYrHI4NAQvaeOUTl7nMLBcbLJWT747nd57ct/jHf9Dn/+R3/Kl+9epVBrcuzkMU6eOcf5o0/w5Nmz+L7i/uRDCkHArl27KJRKNJOYpNOmZhKOBbt48lf+WxIB63/1Ld6dvsOqNvQrQUH4lKQiEJ4jR1qLzjJ6q1UO7T9EZBW+9XLEAGfyYjKUlBQKJcqlEp5yVrvNVot6vUY3dmZPvq8oFCLCIMBXysnzpMxJcxlxEtONuw5NMBZjXF62KzQmH+f8hAHuYw/72J+f9JzFFbOt1Kyt+e7jE95AOia4yktw2wg2tGDFGtYwbOqYSCiKQtAjXXfmIR5DAX78z7bJqtiRqZk8H1vgOnUlBJsG6jYFnPf3llZ4hy2+83AFeudrtq/H3MZU7Hy9NdveisxMjaZfBWxYwwGr0HGXVq1GN3N+Dp2km8/73fqS4fK4pZBUpMQTHos65lBlECEF7W6HIIzQ2jA5+ZDO2hqnnn6a8dFR5mbnHPnQE7QaTWanpzl8+AjK99nc2KSvtw8hJAuLC2yurvLMxYv07+qn0WjgK99549fqXHj6KVrNNqvra2hjWc8DQ86cOc3q2hr1eo2+Xbuorzf5Rm2JUSXxhaBXQpSPljeNYJg2A6KXG1mLqlTEYucc17PsV5UIJI9mJonv3kb8maIysIvRUycIzp4gOHcSWSmA0WQzi6QP5zDLG9jUQxR7ePT+dZrWsvfYMbAGU6/nkLIPwgNPgZcXJOHlwxiBCAR4PiIsgO8hyrjZOYK1y+/SbXUZPnocb6iH6MVnGfnki+iFZbJ7D4kfzbGxuEosUrLQR3mS0HMLoMp9zXW+I7FYPOGkMsZqhFXIMO/A81mVlBJroWM0sxsbeC+/SvT9N+kdHqYwthv/2H4Kn30J226TTc24PO7FGv6xPh68/S4mjtHa5VwLawnDkEIhZHZ6Bt/3ydIMUwjYsRjdsaRUnufO2/aVL3ACcvc8UtCjIuKqpLevl6PWcrrTorO2wYPNBb62cI/V2Xv8/PA+xnaPUAiCnG5p0TqjJ6xyf+EDPONMVaSvMDnESQblnip9/X1srK85GY/WpElGq9UCY0hTvX2zlYpFNhp1lyKFduQ8syU30Sip8IREGU1VhOxSEfuUJbUpTRtzO7F8vwueSBgUSwx4gl2eyvWiHgXh3n7XCBJh2dSGVFgqUnD+6DHWl5fozT2+jx0/QeD7vHvjJkM9A0ghmJudp1mvUS1VeOKJk3zjOy8zNjTmoNE0Zm15FSQ89dILnP78Z7n0v/8Wl+7e4tzBUwwODTL9cIpKpYQwztbVyX9S4k4HozXlSgWLJSpE7B4aJuzrZ+HBfRbev836xjpnnzxLs9mgmySsLW4Q5A5+kR+6DsdCiKTd6rDRrBOXFM8/9TRjX/gE0UvP0Pyzv+Par/yfXHv/JqUwpFApcezkKWYW5pmdnmV++lEeu+oyqoXvojc9pVDKJ0mzPJTFOu29ENjHmEQ2nwtuv6+u03BL6YE0+CogCEOM0c7SNtNkqcs737tnL9XDE8jBfkwzRs8vM/vmO0w9mOTR+ipRCuWhXZx57hkG9+xm39QkP7OkqKiI3X39yJ4ebr99mW+//T2wgrMHTrJndJSJvfuYm59jfm2FYhBSNg3CShX8kDDO8IxhTmtq1hUOlRcXjSVDI5OEtW6bzdomVhvCfDPV6XTotDvoTG/ne0eBy8BO8s1orV6jmbQJUBSiiCg3VQGnTLHGuERCY5wGO8uc54EQOWnNzcs9MvSPTWU/nIP9/+exUzzzzjlvXFXOqrb5e/eFyZkeDj7uGEkTS8NaOkZjrTMfcTGY4rFS+uGOeuf3Pj5J//FnpXBBIBZLYN3/a7Yge+FiiNlhum9fb/kk9fEzsyMn+zCoLsjX7Lwj96Wkbl2GwEbaomAjVBi62OMsyzEHiSdcSI6HR5hHrwpgQFUY6y9z4PBB0kzz9jtv0407FAsl9uzZSxAE/ODbr3D0yBGef/EFrl29SqfTISxEdFpt7ty5zaknTnHk/FPceO2HTE1PEvghrWaDv/zqX3Lm7FlOnXqCd9+9gZKCxaUF6o06L734ApVqhakHD0nTjLmFebDw7DPPcOf2bRqdOv3FCkU8vtru8A/Ku9DWUhBtNowmERmXOh4vFDpU8rMUCYkWdhutUGncRqYpRSkQ0kBnnbkrb+C98TrlQonCwCDe6AhqYjfBkb3IZ09jGi300jrZ1cscO34cUYgwrQYi9N2qa3cuAAeBSHcFSRC+7wo55J6VbgBi6uvY1LDZqDN+9AAysujZebLJKUQQ4u3ehTowRnD2CBUhyebXyaYX0fPztNZW2DAx2g+RnkSn2fYlKjw3v/Oli283RqJxJgnK87HCZVEXghDleaRpTNJtMX3vJul7V6leKjHQt4vCocN4w4OEZ48g+0o0vvwNZlrrlMtFup0OfhRuz/SMcSe43WyRZgmyoShVypR7ehzj3UAQKJSntjcOJjcHcYXbzclcTragGEakWpNmKZUgorh7mLG9e3m61Sap1aFUxLNQKBbpdDt0k5SHH3zAEyeeYGL/fjzlsbGxSbvZot1tYYWkXClz6NBBNjc2KEZFlEych3jcpd1qoaSHTlOnQcXSzWK2FiKTLyxG23w0IlDSQxiLMtArAmxulmIEKDwOBglj1i1GgXCfRWoNmXUdQFFuZeMKOsZSl24Hvc+z7B4epLmxTLPbpRCGTIzv4/f+9k+5cPAMa6vrGK1Z31jj2JGjqCDg6jtX2T8yTmoyqtVe7ty9x9EjR7jw3Ed4/513+KN/9j8gi2U++9RzaE8SFh1sNlqqIIFCqUin3cU3GoSgWCzR6bQZHRtlcHCI6ekpFq9do1gskemMQrFAs9UkTl3nZoUg1Rmb9Zpzp0sTCh3LsIoYHBziuc/9DOHTR0nem2Xur1/mvf/l10izjDAscHR8LwCe9FhZWSVud/GLzpvcZi4NzbnkBa4DxFnkaqMpBgUyneWqCtg2bN763LRxwTX56losFgnC4EMM8nJPhb5BZ6iiu12mHk0hpMfslXdpbGxSa7Vom4Qoiugd3MWB/QeplCp0Axg8ehQ1McwnNhMW1ldZnJri7u07PHh435lT+Ls4feY0h48cwegMDXSSBKszAk+RWIssBiAVSEtHGgY9j6Y2lEWQM6MdTyRDo028rURYX1+jVCi6tyw9pM2oVsoObVKKJE3JGo3thc+TEoUr5kH+b4R0UDTWkGVpfl+a/DlAbjlzOaMVT0lE9uG57A4Ybnm88P3HHtvFWoC1rhBZ69ytHOztojK3Ou/MWjIEbePRMJaOsKTGoo0l9BQKV+jNY7/dzZR3OvWtcinF40f9+DG5a8YDAuEaHj8noiV2J1Nb/IQ3+GHa3E9+vzb3V8j/c8z/nA+ghKCWJfhSsmZi+g0UCN1YID+2DE1sd8hvgfA4MLiXif0HdrK3PcXA0DBPmnOsrCwzNz+PELC0tITOMq5du87E+DjnXvwYmzPT3P7gNiMju6k3Gly7do3BwRlOHD9OT0+FR49mWFleplypcPWdq+wb38fhw0dYWV7i0vUrDCF45eVXePriRfZ//ABXrlxhs9VgfXOdy5cvM753jFJvL81Rw8LUe+xVisymRKLg1lcLe/G4p2NWDVQEOWHQoWQqH72oQhAg/ACMdgSsRGNMhggCYq3ZmH1E6+Fd5PcMkQrZNTxA6cAEwdNPcvZ3fwuzvkry3nvohTVMI8G2u9gkQfgSEXjudY1jn2PAptZRGbdOvScgUIieXhbfuU4U+MhKP2ajhuztcXIqa9FLG6SPlhAZ4Cm8kQGCJ/ajPvcc1d4K/d+9Rnr3ATN371KPu/SFAX6piNEpnW6M2iJd5AQblIdUTpKCMSSdNh2tkblYfaBSRQWu+LbaHRZfe4NaO2Zw9xATv/AZHkzdxxcS33fZvV4ek2mtIUm0S63yPFSm0MbQ6XTYqNUQQtBb7aWnXCbqiUC4qDm249/dvFEitqVVWebGDIEfbOsopXIe6tKTqDDE95zJiu8pYhszGa9z/Z3vcVhVefrISQ7t348OFa1ag2arSW1jk9G9+7hx9doOUxwHI2ZJSqm3SBx36SYJbdvFAj6KhIxqUEEiaCVtp6PHw8jcqtCa3NvMAVUeUBaKivC3Ia+EjMw6DWuGgwBj67prmy82kYE1YdjjVWnFbZaWljA25RM//QleeeUVjvWNUyqVefhwkt5yhXNPPunmxQIGBgcJgoA33nuLwWI/F849xfHnP8pv/cavI7AcGhxnZGyM1Y1Negf6WZxfzO1Ec0a0pyiUCsRJQjeOOXToIBP7D3Dnzm2uXLnCntE9jI+PIyzcuHmTUqVMvd5wkYFaEIQ+0jpZYhh47BkY4vhTz1L49LPIckjzT/6Wv/in/5xMQhQEDA4M4FmB103Q3Zh2pikUC06ipxSVYhlrHIK01d1tkZ4ynYF17H5PKZLYjWG0ztEsIfCkdURJ4djTslIhS1NiBFEYcOjgQcqHDiICH7O+zv0bN1m+/i7rGxts1mucOHIMX3n09vTQ09+HFzjI3BMSF7Wc80h6K/iH9tH97luQONVEpbeHeqNBT7WXlXiZqZkZxif2EwQh7XaL9dUNOh0HXT9I4KcVkGSQGjwj6ZMBsZ/gIjRzt0ScksD1WYJUWOIkppN2KPoF1y1HzuMcLGmaYqyh2+7kwSvueg9UgPIkxlqSJCbNEqzZsR91jHI3GhAIhCfxpIcUEpNYpNCPleot0thWP/xhDvTfV7qcxnqrEDkI24V32G3LToGLxMysIDFQB7oGOsLSFoaudeckkJKSlBRwEq9APEYCw5HDtkJBFE5z/eFe2x39lge4wEnHHEMdZ3dq3DFru/Pa4BozaT88q398kr9zfsS2LGyrWLvZNigkmdVo64yHQinYNIYY69LljEM3rPZcjkP+vs6NHePUyRMYnBnKzKNHdOMYKwSf++xnWVpe4tTZswwM7uLtt68ykBsQ+YGi0WzywZU32T8+zjMvvsTVa1doN5qUqxXm5xeYnZ3jzNkznHziJDff1dTqNfzA58HDByTdhGefvUi1WuW11y8xNjLKtWtXkdLjox99nt7+PmZmZ6k3arz69hT7h/bxmX/4y3zp+i2+016maWOGRYVHuM/2UCCZl4Z7icMwEgGZ1c6qdCv847978ul/4VzYJUL5COXj+T4aSZKm+NZSUYpyMSIMJOuba8zeu0/9tUuYl/8O5hfxhocJL54leu4Mav8QsuS726oduw8lVIjAc921MZBqbKIRVjvddxRiGw0e3LzJwdOnEL1VbFeDZ5y5SQYYgZAKUQ6RxRDbbDiC2rt3SK7fRo0PEZw+xMBHLzI8PkHR+iTLC8RJQuLl0gyh3M7OuAANPOmka8Y4uEk5mNHY3BYwzei22iSNDsJYwjBgz4EJulMz3L19Gx9BEIZOe2stgR+QJRnduOv0tHHstLm+ym1DNb29VfZPjBMETguttcYFqeAMGqTIO6d8U587lhljcv9id5FrHH1Q5ouJUipPUPMRnmTIK1FoJ9zKavz7xTku371J48Ekw+Ve9h44wJGTJ6mtb7CxvuZ+l3AWgGmWgjXU6nWX3U22fWMApGQMVweQUtKIWwgEfm5/qq0lta5UO4aptz3b81EU8CkIRSQ8hDCkNs+6xtIxwoV84OC1QApqQvN8aYioXGRteYkXc/hqpb3BycPHmZmdo9Nt8/S5c8zNzDK/vMCTZ8/S7nSYmp5GZoJf/Ef/mP5SD7/7u/8Gi2b/4Di9/f20mk2E8vD9gMX5BSqVCsVigVKpDELg+T7j+yc4cOQIiwsLvP7a61htOXBgP4VCRG2zRrvTYWFhnnK5TNxNHCRtLc1Wk6r0KA1W+cgXv8jB/+0fYlsd3v/N3+Pbv/sHPJpfYHB4iF4/ohgVSa0LANHGUXq2fKw7rQ6e8igWC/hK4QdhXjB22pI01ZgsI0lSSqUSnU6HLSzc8zx838f3fYQQpPn8uq+/j9OnTzHxzHMMHjyI1+lw5+23effVH3D75nt0ujFDu3dTKhYZ3T3M+L59rmvxPIzJsNp53YdhROB7RGWXhx3sGyF8+hTd710GJYl1ghGOqDgwNEir26FWq/Pmu2/R3mgysGuQ2sYGD1YfsWK7/DBO+fz4Pvb9wn+KNIKFr/4N83NzblopbN5ZO+Rly85W5156jqAlkSiU5/jVLrPedcyFqJDfTzJXvDj7XrHlQZCfwyRLyDKXROfuK48gCPDD0Pkg5NI4ozNnVWr0thZ7i2S2je79RHXz4yVsp7Bt9bnbNiRix440wZJYZyjUwAV+bGLYMBld66BkXwiK0qMiJH0Cej0o5p2mxdn9Ztb5igu2ZsduUyke+/1brOstHsBW3GbbWmILG+SpYNv36k64h+OTiQ+/P8H29z4Mxj/GKs95FlK4cYTO0/oioRMcTwAAIABJREFUT1JCMqx8ykHkWPu5tK5a6GHP4G4+fvEFlCeZnprm5es/ZG19BakF1Z5eMq157md+lpk7t5mfm6NYKHLu3DlWV1edNW3qRqLzc7M8mp5mc3mJCz/3eaav36DZaOIHzof+/v379FZ7OX3+KeZmplnYWGKod4BO3GF1ZZ3hoSGeOn+elZUV2u0Ok2sztDaa9PX1oXzF+uYmu/oHmVyap7u4Qt/wMN9bmKKlYZ8fsWg6bGjLfj9iNx6PrMZH0CRfH43GWqhl2a8qPIlAbs8gHDQjCALXfeosdTd6J8FYS8EPqRQrZDqlqxTLt26TvH+HkvIY3TdGcOoJ/BNHiU4cQZsUJudJPniE2WhhmjGy4CFKASJzcilrLDRbLN+5zenz5xCFAnZjA5ukiELRzbg9gSWDNHPzXekhCiVEFOUzckHzyg186yGiEK+vgn9ygn3/4PMk796me/k6C1MztLMEpdwC4wuBMIZMuwAS6QmEFfm8W2y7E3pBSGYclNTX04s6NM7Nr/x7uq02pbDgXNq0xVcenhCkaUKr1XIwI86NzBMQBRGVcpndw8Mo6TG3OOccpjxvewNhrUUqn7jb3Y7708axfZXvoYSPTt0ikcUGK5wMR0nHZjXWonOtad/QIKVqD4fjlG6jxf3lWaZ1g99454ccvPlD9oa7mBjdixCCnp4KNt/N6bhL4PvEtPNiLQmVj8h0vrAYegd2sbK4hMBpCVNtEMLm19COkcTWDeohiNE4kaBzPbPWwViu085vWmspSkkoDLEVhNp5V3dbLXaPjLDZaHBvfYbTe46hlKJW2+SJY8dZXFjkzux9Tu8/zvz8Amvra4zv3cuFT/40b3z9Zf7d7bf5fP8+qqOD6G5KGEVgcU5C7TatdpvRkRHSVJNpw+7dwxTG9nDztR9w6e3LjI/u5ez588TdDnE3odNpk2Upzc0NikFIb0+VjsloNFrEcZePn7tI+ec/g7d7gMZff5evfvyXSZoNRo4c5ImnzxNqSWOzxqPFGVShgOf7hL7ClznRSQisMXiBi7L08qIhcnhsi/OQpgk203TjOA/fcZIkm9v/mkwgfUGlUqavr4/+PePI3ip6aYnl+VkWvvm3bGxsEkURlZ4ejpw47ubAQpDEKXMzc/jC5a57nufSuYLAsaeDAJRym1zhZuSiEGK1hygWqRiDKZZo1OoOaVCKp06dIjOWqelprt65xeVHtxgv7ubCqWd58N51frlSZ2TfAWeG5AW0jWFOtwBLxA6Ryebd4pZ2WOZQuYfjfrS7MWEIzVaCUpJSoYDWjmSpjSUzdjs4x2yF5hjtxlJSOv117sPvb8HlIr+/tFNZJFlKmmVsWe/udJY/2lf+ffDwDhS95WTmZtjuW9aChyFBkiEcAmWhm0OlLWOI8/cUSOn06ELQI6DiORmXL/JzlRfrDIuyAk84mpz9kSORj5XUrWPZ+nnnLud+Sj527FsPmRfkxy1KtxjjiB1I3pC7WAqLtMLZF5sdaF7l6VSedMS2pnCk1K41lKXCpoZqpUypWqUdx8Rxl8kHD7iy+Yh9XsFdA0CSJvhK0Xo0xejuETY2N5mafsT62hrnP/Vppt6+wqPpRzQaDYT0KEQF5ufm+faffIWPvfAiy8tLPHj4kFanTW+1lw/ef4+1tTV+6gtfZPH+bW7cvEXBL1Grb3LlrSv09/Vz8cIFrt24wfz6ElNLj2jHXZ65eIHBoSHeunoVIWB1ZZWJif0cUjCVCWZNjbY1VDyBwbCv1E+tscpSZgjzc1DwQxJrme50UCnu5GxFmqp8viiMwVqNlIKwEJFqt5MTwllXJtaStlr4nqQkFBbJzOQM4s4DfAH9A8OEe/agDu8nPHcc2VfBxG309CLZw3lMkoHOsN02m6tLJMIg+3ow7Qak2hVjY0G5QA48CaGXx9lkO5dEkoE2hD1lZKmAbSdMvfkOChi5eR+1b5joI+c4+JkXMJt1stl5sslZGqsrdGpNOlmGjAIiGSAx6CQhTtJtMo/yFcYaCuUylSNHSd+/Sz2LiQouHCNLM5JuFy8KSOOUZrNBmqUYYfHDwFmdWhfgEfg+5WKJNEsJgoAsyxxrVWu8XIzoeZJuHDtYLtOuOw8cIUiI3BxBG7CGKAi31whjtiC0nGRiISwUIAiJigWeGtzFmTSls15jbm2VRtpmcXGBgcEhFzSgHckj7ib4pQjrS6RVTgOfZSRkdK1mtHeIwPfJMo3CwzmGu/dIDnftzLkfXzAgIcGQ5vYWEOBc1qS1hMKghXRkMyw+lmEhiaKQ+maNk8eO8PXXX+HcgVPEnQ4Pp6bYMzpGq9GitrnBkdEDrKyuEpWKHD1+nCP7D/Inv/M7LCU1/ov9p+l6lul7k4xPjOP7Ck8UaHU6tNotOt0uWaaZODBB38AAt27e5PJffIXILzDUP8jwyG4a7aYztDGankqZzBpW11Yg8Ghs1qj09XLupRcpPH8e24q5+0df4fqlN+gZHoZqkfEjB7CdhMbCKsudDjrNiE1GKbeHlTnKIpXE8xRpkqJ8n6TruANBGG4Tn9xc1WAthFGEMYZCsZhH2wrCQoH+/j4GBgcp9PQilKK5usz7V64wPTNFGESU8yI+ODSINpCmKRu1GnpjPdf3OyvTvuFBeioVALTOUN6OjWfmWVAexmpMIhDFCL24BmSIYoFqOIo2gmarSatep9Fq8uQTpxno62Ns9yAPpx/RJwqc/vSn+di//ufIoUGEF0DaxcYZmZJMpYbUwh4fRjxXUMxj5WKrWGsMHbpo4yOQKC2pZXWCzKcUFVwUrdOuYTJnJrOVpKaNu1+kEHhSoHynu3Yui25UYnKYfGven2Quh36nXO8UsMcL9I6T19//2Jlff/g1RI6iODgcUuGykrvGkOYtrpKusy4JQQXokTuuZ1vnyplOu02O3p6F78Dw7vd9uIDvlO2tjZFF4WaqrjhvWZOyZXdEXrPd2bA7RdvB+q4gCywIibQCIywin2VvQeyhpwikwheWunYpVg2jiUpFdvf1UwhC1tbWmFtYoJskjI/t4eTxE1y5NINF4+EThBFxkhD4Abdu3eSppy/y3gcfMDQ0SK1e56u//3t89jOfYe/4BO/fuEG9XqfVatPOUipJxrde+SbPf/QFnvvEp7hzzUm8yuUeFhfmeeOVb3LhwkUuPP0Ub7xxmTRNkELyaHaWLMt48qnzSCm5ffcuCMu7796gXCrzkWefpdVpM3XvActrS5zx+7iZbnI9tqQC9kpomJSDpR4OdrssZ3UKxvEZitajJXVen42DjpSSSOvkCikGKXLvXCEQ2uJh81xrlxMrASUl0rqZoychkj74IdrCarNJ94MP4MZ7BEJSDCP6D07gHz9A+MJTeP1V0CnZ3Cb6G9+j78gQZnMdWexxpiUCN79OUkeU2b6CcaXAE66Q57wD4SlsGtNZXKQQBgydPIlNO2Rz62RTy1id4vVV8UYGKPzUIYqFCJsm6IU10lsfsDA1Ra3bxfck5UoVP591mUzjKZ809JDVAq+9/DZ9hTLdTptUa5qNOrX1DYb27aW6Z5g9hQmam5u0mk6GZjK3uYiTmHKpTFiIWJxexhhN4Lv0IE9K4jz3NfB9Op2OI6NpjW05+G51ZYXe3j6CyIUYeNJ3es3HbES1dbB9lmXOGMPznJFMZsisRShJZXiAo0O7aLYdOSqKIkxmkFqzMbvEjWSV/d0iewf30tfbj8lSGu0Ga5ubDHgeQ30DdOstZlqLCASB8CgT5IXZfRgZlo5NaJqUVW2Y1YKPRUUKwmMy6zKuJODRtc4HOmOHZdoSFi0Myxp+LupjqLcfIzTfv/RDjo4eYnV9nXKhyNEjR7hz7w46zRge3s3dh/eoFEt87md/jpn3b/I//fH/y8eHD/PE6Ek21tZ4NDNLMYgYGR2hVHJuSXZ1lfpmjd1DQzz59NPMTD7k61//BqVykVPHnyBJU+JOl5IKyJKUuNWhpRMyCZ2ldVotzSc++TEGL54nfHKCxu//DS//+v/N6vwihSik2NNLf18/JIba4gooNyQIg5AE6KlUKRbzGFaxs7BLIVC+R9ZJnQ5Ya5I4QSpJEAYY46RFvoB2q0O92aDS28P4vnFKI2OYjTVmZme5eu2agxajkCh0m7venio9PT1kWtOo19hYX0cb4zaonjNDifINYqfdIYxCUq0JwoIL58GQpglKgO9JpOeOXXkSWe0hm1nAigChJEJqwtDDeGWqvXs5ceIk6uAe/IN76Kv2cMIqjGjT/dqrTP+r3+Ta229y4fmX2Pvr/yvNZgfRTrBW080lfkq47im1H47asEBsDQnu3/QXq/RUq3QXXBCOH4bo1GW3x7EbCzxOyFJSID3f+euLPJY3z1JI4pRMa3c/GuM2V56HMo50GZPweLe8Veg+TEL7MBD8o/9+awz0eLGWAlQ+c5bC2fdurbVRbt5jrKQkPXoEVAVUPUOUozBpjkA43sg2Z257Jv2j6vEdIZn40DG443Ln2xOC0ICXz1MdZ2Vn7r31cwK7vZF5/PXNtj7bOAMeSz4wy99ffg9k1uDnXxsL69oQCJ96q83S/AKeUgic3n5mbpbnLj7DqFdgK5siTWLHvg4i3r39Hueee4ZqXy9pmuIJSSGM+Nrffo0jh45w8qmnuf/eTer3H3Dw4EHajQblUoWrV6/R1zfJsWPH2D8xwZtvXqbSU0VrwyuvvMy+feM8++wzTE1Nc//eXcqFApnWfO+73+XcufMcO3GCN9980yUyJjHX3nmHoydOUiqXqK1ucGTiED8/+T6Lpksn1ydPpTBSb9AjigSiQdUTFEXAks7o5teH6nYSdCQoer6zGbQGnTmddCalY/5aN8uQMv84rSXyJKEXkVkHI24xnckZlFJboswgIw/pS2Lb4eGttxDvvIEvFUNDo4QT+wmfOUPvP/lFRCDJZpZIH8yjF1axjRY2TUCaPAdBuitIb/l7K7alYoBptpB9VTbqDQZ6qw43lD6yKB2MLorYbkz6YJr0/n23oJSL+AdHKf/SpzhkfbLJRZJbH1C//4B2q0WsM1IhSazleHU/3dv38GKNVQZfKYSAqeYm1+sz3L8xzcUPfE727uHck6cZHN+LjArU1jeob26wtrHJyJ5R5hYW0FrjB2E+x3ZddDeOqVbKLC+vuDm7EARBsJ3OlWUZy0sLjIyO0VPtYWFxkXKpDNaFGBjrEoS8knIkNmPRW3GjvkLqDM/K/DMUlMplkiR1my7puvqoVKA387kct/j6zD32zlmeDnYxMTzAyePHEEISeIrr71ylKHw8FD6OfGSszslmbo4d24yWdeaPMXBm72HuzM0QiCaJNSgkiTXEFuLc4cyCC3qxYDzL2T37ydKE2fk5Sn6JwA9YbixxaP8BJicnaTaanD75BPNzc0gkX/yv/hte/vIfcHntIR8bOMChE8f44P0PyHTmSIGhIgwCNjY28plvkfPnz9FutvjTP/xDMjQnj52gUCgQlUtMTU9SDkLiZgvdTfF6inQ26tQ3N3nuhZf4xH/+RWynycbXfsCf/cZvoLOUiYlxnn3pI9y6fpMszmiu151/e+ATa43wHIoSN50V7Bbcaq3dJhc60wxJlqXbmdOO62CJ45Q4jfGtYHjvGMdPn4UwAmDy1rvMvP0OAOVyhbE9YxTDAlIK2u0WC/MLbG6sQ27K4SmFrxTR1lw2LxDbPgpYZM5n6SQJ1loipQh9DyMksYBAa4wEtEBEEfruI9TYEP6hQ6iJPfT09iKKkSO0rSwTv/UetX/zx9x58w3uzz5gMl7nT5opG2kXheDrJ55kj5GUogLjx4/wyTt3eKsxS6+U+Pjbg5Wth7Fghdu8BDgHQfKOWaNRKAphRK3bcWYzWeIIeeTkzhz+9n1niONe043qMq2JU4e4ZdZtvD0R4YdRDpGDySxbcZOPFzsee+Yn9dc7ZezHnxVsEb/ckhdY6zZIBsK8eGvhil3JQr+EimcI84bGWOi6Vnfn9YTzRVDCFV7xY0f5k45xqyt29qSeFZSFoLY1TmBnDr0l/+QxlCBPJnjs9R1Ebrd/DsgNYBwEn98Hea+89ds38jCW5cYmutvZ3lgYDGsb6xhpGK30M9tcJsSQWYOHwJeS02fOEp16gnPdlBvXrpNYZ1a0e2iYzfomb7/+GufPn+fg4aNcfv317RyG+fl5FhcXWFpc5Oy5J3n+pY/xg+99lzRNCcKIxaUFZufm+OQnP8nZCxe5fvlNFpcWkULw1ltXGBgc4vmPfITLV65Q29xkaWOF+ptv8tRT59k9OuY2pGGFpN3mgJIsabiVWe50ljmgKiTW0CN9Rr0qa2Zt+7yqA1/4NPHNeyw9nCTVCSL08UsuT5rM5CfNdXnGOucsIUUeX60xwmLyoPfAuimIFQJfCURgybKUtNFBSkGREMIQIwTTq0skywsUr12hVAoZPnQSdWSC4OQhzNPHEOt1skdL6KUNzGYDTOquZ2W2t6S2m7hOvJMiBytk96ecFrin7GbfqWHHk1FDIJGEICO31bQQX3tA/MYdUAJv9zDhM+cZ/uSLZFNzJDdvU5tfoBNniFKFG5d+QOAr0jRxbm6ex7GxCfb37OJufZnG5irfWHnEv/3mDCcDj4uVIfadOMrE+H4OnTpJc6PG2uoavu/vzHWkm08mcYrneWxubmKlQCoPq/O0oByOKxXLnDl9mjt37xD6ATrv3oXIIfcgII5jlApcIpEF8oB76TnTDOk5m8lQOUkL1pBkGe00JbWGEb9Kr5ehbMYHWZPfba2gJtd4Yf4+h7wi/ZVeugqSRFMVEZ4AhSsAKR6ZdRnYcR6qUJKWPdYyOjbKg9lHVITKRyoZna3uGgvC4iMY9hzz95BUHDpyhFvv3WA2XuGJ3YdYXVlj9+Aw1999F201L3zkozTqDbpJzC/91/+Er/3273CpOcNH+yao9Fa5e+culUqFxcUFBLCrf4A4SfA8j9GxAXb17eLll19mdm2ewyMHGBsbxQ8C2q02zXqN2tIyoydOIFNL0BexvrrOqbMXmPjPvoReXuX9f/lb/OD6FQYqfRw/eRxPQ5bEzE09otPuUIoKIHCfpXWIlCAnNeqUQhBtS7B05tQASjkI1pOSLEmdG5m1GN9QKBUZGxpicN8B1P5R0rtT3Lp2jXqjzkatxuDAABMHDhCFIa12k/X1DebacyTdzjaKg3BM+CTLECo3SfEd61taENqQxR1EmhA36sihXaCEW8gsZMLDBD4BmpLRBHvGUPvGkX1lvMEq4Rc+BpSRrRbpvdsk77zLg298i1tvv8XU2iwrOmPTGMpS0C8Fk5nmyQB2F3p4mEB/oYKVAtttcekHl+gIyWeHDrO0sUKKpYPBw9K2OnfwsltAKxaLLxRKKbycuJnZDE8pOp2uI/W5QTVSCHzfpY+JHI7OsjSPz3Qz7S3VUBj4lFQBpdxrIyS+yrPns51UrR8vd2K7oP0oZP54f/33Tb+3u2whUMKZpnh25yeUsFQ8QUVal6on8jhOnEZb4+4pJQQeliAv1lsF8scLtfjw3x/q+iUq3xj5FoSw6Dym9/EEMNeZi21NNdvvUDz2NW7TiEQKu30uhNghsiXGEuafYYqg1WhT7ClR7umlUa/R7nYxuKjURr3B7t0jvHd3jqIM6Cv0cOHpC+w5cpwHt97lb3711/jsP/4vOb/7s3zw7W+zGgS0my2KhQLdbpcffv/7jI6NcvHiRW7f+YDFhUWiMHSoUxDw3q332LuvzsVnnmF1ZZmZmVnCKGRzs8a3vvUtTpw4wdlnnuXVl7/FxsY6GFhaWOT733vV+ZTfu0d6W1NvNvj+5R9yaPQAH//SLyAFTL31Cl2rAE0VuJR26BpLN5/dj1X7eLi2wlR+kSk1Mkhw5igVazEra6T3ponvPmR9YZV6vQEeFKplAl9i0gybxJhMI6WH9D2s52GlwJOKLV6kFJatuE6lBMKLSDOTMzadhq+3UMCTgiQzdOox7125RPjGa5QKBYb27iU4fZzg9FHCs4cAiV7bdOYpjxbRS6tO1+37yL6SCxlYWGK1VadYKSFLJcghMJRy7HSrETnbztFMLTYziKAEKsNmGdmjObKHU4hChLd3mPCpY+w5/mlMM2btt/+CzU6LXcUS2lqUFBjlg7FEvT2cqfaQjU5wtlGntrHG/eYq36nNsvnaHHsvW8a8Hg6N76faU92ePesswy+E+EoxMrKbNIlZ21in1FMmCiIHaRm3gHhS0r+rn1arRafTQSmPLNU5CcnJT4LAZ3XFbQikkvgqh6qNcQuNcWxkayxKuXjDOLVkRtPVKUa5LrSoPWIUH/GLPO93WbQtricJ11LDcFzjkB8wLIvO69gKEjI8sWVokZHazJmGCMmYF1CJenkwNc2SqSGRpNbSsTbPv7YYK/Gx7jUsNI3lP9l/nKBScJ2/8IkKBQqxgx8btsO+3mHmZmcJgoDPffFL/OFv/z+s2RZfPPYMtU6bWq65dTnATnceFQqUK2VGDh9l+uZN/vzv/pw0TXnm9AXHH1CK9bVVTKZJdIr0PLI0o1KtMrRvL2f/50+SPpzh1f/+V1iansPrKfP8mXOuwC+tIXOSmJRqe+5rHHV22zo31W7UkWYpkY1cYbBOS71VENqtNkIImo06Q7t3c/DQIXbtnUBWSqRLi9y68TaLfz2DVykyMjzMnr69HPAPUm/UWVpeotvpYrVBeAIlPErFEpk1dJIunvIRnofRGfgesc7odjI8BEpICqFPoRiighDVLGHDkFbaJei2CLD0D+yh99hJwmdO4x/ah4jAdjuY1U3Su3O0v/59Xv7b/8DK+irrpstTx85xd3KSTtxhsDTMoVIJk2X0DQ+SSUH5/Rv4KKzvk9p15K4BvFIJE7dImy1eXpvnU8WAQlCmV4V4bYERTVJcEIYSHxZWKdyYKNM6Z5A7+5A00xirkUIS+AqVx8sCmO2ca6e/TlKdu5e5kVGhEOUbAIHyA+clj6AlW9ud3laJ/lFo/Mcq33/k8aMz5C14WSJQOJjYFzizISwq9xKPpN2WXmUWOsbSzZUCvrCUhdNT+0Li5Z2tm5mLHRb3jx2j+54zRTF4wuLnbHQ/l8gK7E945/zYM/YnfN/iir51X2x36FukNY11apL8DM/F6xzzx0niFOUHmK6TlApcN3zsxDGarRbPXrxAeWiMh+9e5cu//5s80m1WtOHQ629SFoonfulLNF5/m++/9gNMGDgvgiBgamqae3fu8umf/TxSSu7evovnedQ2NhgZG2Nycoo47nL8zDnG9u7jjddfp9VqEoYh169dY3FxkRc/9nFe+/6rzM7OUYwipJD89V/9FQcOHuSnPvkJ/vKvv0rZLzM9P8k3/+jf8qnP/iwD7/yABZ0SAMcCSTvz6VhLCExlGUdqq/R5EpPmm7Tupbec7Wa5jOztxdu7j8qTpyl325i1NdL7c+ildRZnZl2Iu7QQ+gRIlzIkPUJcko82mszs6BddMLxEWOdHrZxPaU5RyCFcoyl6gmJQRilFJizL66vE3/wO5mt/R28xpDpYRe0bRx2YILx4Clstw8Iy6eQc+tEaBJK0VifzND0HD2CTFNIU0+0gMh/CEBGEoEKEzrA6cyYuSmDjFJtqB+WXyuTsE7L7j8juPiS5dpfoYxd4b/oBlUIJbQVWOvMCaa2Ts/jKLYBCEFUq+IUio/4BXhKCmY1VNpZXaaUd1tfWKBWLGE/hKQVSoDxFmqbsHh7m4eQko8Mj27IuLTWdnJjmKZ+R0RHqjTpZmhFGESoAT7puQhuD9DxWV1colUsoFeCpLoEfEkbOAU0ptWOgYIybLpiMZrNFmqR41nVSAR6ByTBpRhefMC1wJlCcwWAJUIQIZE44c9Mq5ZXYVa4yECoyHTOzusSGafOdTsw/GinxYHGOFa0Z8Ny561qoa5Evp1AUsJwZ9vkecybj6LlTzE5OcX9zmj3RkENOlGJtfZV9vbuJ4y6DgwMcPfMk3/qrv2TPyBjP7B2jUWswPz+HJz2SLKXWqBOnKX7qce7sWWbn5/kPf/Dv8P2A0aERpJCUy0V0qmm3O9Q7HayAQmwZP32as5/4JN5Qhdpr7/DqP/111tfX6N3VS6G3ivJ9FuZmCQslJ53yFJlJidsdd10EAb7vE0SBM7CzlrSb0u12ydJkm5KhfEWaZHTTDmmaM</t>
  </si>
  <si>
    <t>DI6wu6hYY6fOEYYFVhaXOLapR9gjMX3A/ww4NiJY8SZc6Vbml+gWCwg8jznwFfOpd0YZCjxfEUpiugkKVHgY7Um8hS+Fnh+6K4frUnSlJXNOh1gdGgX+/aMMHHsMGrvPsILTyKOjCMbDZKrN+h84xvcmXrI/IN5lhbXKPf0MDw8xHsPbvPt9UkGPY/zlTGeu/AMJw4fRqep82PXGfVWi1K1hzTTPLr9ACw0Uqf1LxdLkFtFFgOfBRtzK02p6A4TXpGeoER/NMag1Yh2wqZ2oScJKenWSCbLXKgHMT5u3FSIQqx1GusoCKj09P5/jL1ZjFxZeuf3O+fcLfbcM8nkkiSLS5FFFsli7Ut3lXqtbsnqaY+8wIYNC/bAHj0I8IP15CfDBuyZke0ZA/JA1oxkQRLUUKtHre7prurausjadxbJ4k5mJnNfYo+4yznHD+dGZrLUMnQBIpORsdy4Efd+5/t//4UsS2h3OqQ6pR+nW7ySSily51xuG7wF9+4oOVkeoeq8CdL/nxL89xXr7RLmGO87Z/LbnbfGaaIH7mWuYLpZteuenUY7wc2tGwZaGuK8TFbz9leJnIe0VRjz17dO++32yPKrS/egETOUxTYzf/Autvf2/o59e1Twd5nyAqfKEfmIzlrc7zmC4FgughSLFpJraZ8HEShfoTHUqkM0mw0yk7G+usqJ4yfYv3cP599+m08Wr+MJSUkoqtKnbxOWF5aRQ8O88a//DUcOHODRxx6jF/e5t7CIzDLGxsdpN1u8e+ECu6d38eJ3XmRlZZnPPv2Ufq9PuVhkcXGZhYX/ZzbfAAAgAElEQVSfcvDgDGcfeYSbN65z5coVhoZHWFlZ4t0LFzj0wCGmpnZx/do1GvU6VsLtu3fppwnf/vaLrMzfY3lhifbmJov35ji89wC/uHGFR3yPERlw2oOFFDwMN3XMsukTioiGaQLgyWIJagVsmqHX2mR3P4Q0dhDx6DCyWqL44jOOdr7WIL12m86VGzQWVmmmfYyUlK1CiBSBdok+BoRUCOUSbrzcmENArtVzUjIEmNwDO7GWrtGILAWt8QEpLV0jaa814d7HcP5DKuUStclx/GOH8I/uJ3rqFCQJ4hcw3e1iu11QPmAQgXTENCGwsSvUbh4uyD3tEJHTiFttwWSueGvtiG9eAf/ENGt//EM8rUmMS+cJ8lmX1c7PK81nL0IKgiBERtLp2qXgUHEvdtceZ5mYxGCcdaTOMvr9Pvdm51lYW2Bm1z6OHHqAQ08/i+l3uH3nDvfm79HrdCmUikxOTlKqVLg7O4cVTmPrCScD0tpQrpapbzbww4AkTRFC0ev3yHQDpTys1Rw7epR2u+vi2ozBWCdR6XW66CxFWeuIakohZG7oYDxCKQhlEekJQjw8IYj7fZo2Zd2kLOiUhX6Hie4GezyPSakYFx7DpVFOVkJqI8Msrt9mNYOScPrSnjG0zTapJfJknjZkeDossW/vQX7247+mLAJGajWyNGN1bZVHzz3Cxc8+5bnnnqNUKvL7f/j7PDg2w/SeaW7evOUY+sZSq5VZ3FzBpoJKqcQzTz3DW+cvcGd+lhMPHmd6epr333mXXbtc0e7FXZabmwibUa5UeeLFb1L8zWdp/OlP+OH/8hcoAbv37ubhMw9T36yztrZBsTYEQpDojED4CO0mb2mSEAahI2/5DlqzeUE0mSZNUgSCJE6oJxle4BGFIWdOn6F84CDJ4gJzs3e5dv0GQ0NDDA0NsWv3boSFOI5dkV5ZwWqNsVAMQ+eGl2YM0tY8X2G16+77aQKez8ZGnYmxUWwgUJ5PO0lI4i7FzDIUhewaH2X0xHGiJx8jOHsSEZXRq2skH19k+U//nNl33uXu/D0acYaolKgEBXaNj/LQyQPsPnaMytEHOfDuHo7cvEqr22NyZj9qfIzW4jy3b9xkbXWVIAyZnJxkIrcSTq1GhSHNXkzdWFSt5gpKr4c0CS2bcstEDGWWatRFJuCFAaNRGb8kqXRKrLRWyXDqla6NaSc9KllKYg2RkPR7fQql0tYcsFqtURuusbayRppukiROjxuFgxx5gyfcIhnYQkCMNgipEUqRJbG7gOKRbWkj7ieS/UP66/u7zvvvqa0DAzNryaxLbvJy7bSPIBDu7/0csWobSdNYusK5hnlCUrCuGx6kHDrlhtszne9jPshkZ7He6vbzgi5yHlOQN1xOfibuczozdpvKJwRI+2WG/GAq7V7feYhvg/NOKONUI4MFQWYsiYSbNkNnqXP58z3CQsjYyDBREHL7zi3+5K/+X5Z1TIYzYHFJjSZftEjWlleYqtbo1+tcOP8WR44f48TzLzAxMccHH3xApVJxUrDA597cAmtra5x9/ElqQ8OcP3+eZqPOyOgo3V6PDz/8iOndy5w79wjFUokPPviAcrnCtds3mLs3x+EHjvDt3/web7/xOsuryyilWFpeptvv8eDRo4yOjPD2hQvcXVri2PAualzlUmp5wCuC9DFelw3t04/7vBy3OOMFjMgC0MKzxkLcBysQvkCUiyBLICxrS0tc+sWrPPXZY6jxUbz9+/GOHGTk2ccZlRnxJzdIPrnExt3r9Lox2io8LyCIlMvSFRKbJpgkBqVydy4XQmCs8/sWgJSCIJclmdzbeyDqJ04wJnGmEUWfrolpzM/izc8RvhZQq1bwR0cJn3kS9dBBRGMdPTdPtljHrHYwnT7EKfjWOa9Z4+RkaQJZls+pJMJziV6yGGK6PeToMLYfYzsJX1y6TEfHeJ5PGAYO1s9PZIwCHGQtZM6iF85pymS5qYIRCIUr9MqdDmEQIIH1QHJPd/h89nPady5xKihwfPIAR04d5+n9+xFKMTs/x8joKLdu3nRGLJ6Pymef1kK336NUKbO2sQ4CgjBywSJKUsqZ/nE/pjY0TL3R3DpxtDZ0uz0wGb5SSOmhM0Paj9FGOy9la13UoHSSujRL6VoHe4NkWPpMywrNgmUpbvBmnLKme+xViieMT0jKeucWKxkMK5FfYAw9K11H5Jgn1DWkOMvFmZFdLF27TkLGyT3HGB8f47WPz/PIA6e5N3+Pp558ilKxxE9/8hNGRInxiUk67S5CKLr9FpOTkyilmCnuZ8+ePVTKZd778AP27p7mG0eOsL6+ztLiopNIKUm700Vow8zoBEe+8jWibzzO/P/9F/zkN/4LGkmXE0eOE1WKGG1YXFqi1+sTFYtUymWSNMMaFx4hEEhP0O87LXuWuM5LavdzIMvyPY+O1kxPTzM9vZvqgUMQxyzdvM6nP/53tDsdwiDCD0MKxSJZmrK2ukYSxw42930X+JGmzoPfWpd7rZ1Loc0SAiHxlYcNA/rSEgU+xTBARxFLaUq1nzAzOc6+Iw8SPXuG4MzDqN17MCuLdH/6Ops//CnvfvYha6ubZEYQeYqhaol9R44xOTlJsVIlCAKk0cRxj9LENP6xA5Ru32G0u5uNK18wf+s2WafDpYuf0ey16JNxcuwYe/dMMzUxxdrqGlEhomcG4iOL2rcfm2hMs0vcj5nxipz1HFlKItmwMfXmErVWgVqxSjmM2LdrP0tLizRtm5iUIcpUiiVa7Q4hAcZqSmGRMHcuxFpWl5dZXlnJ5T/edjqXcp212kH2GxRrJ2WyW8oMN4d1Oe4DWPxXl98vl+z7XcJs3kXnXLmtRztHN7Z4HhkC324bqhhcV90ygqYWtLB0sFssemUHrmbbmdiDxYRhW8du8kL5q6hnYlBUhUVaV+6LVrBNjLM7wIIvgeT5Y+9P7ZJbkLzr3PPXFTum6jnkboUrvptGY4Uh68aUh2uUSmXifodWs8liu0kn6ZNhKEkv78zvH0xUZcC97grnamfJ5gSjkxMsLCySvvwSJ0+e5Onf+A+4+e47TExM0O10CUKfQhTx7vk32TM9zdNPPcWVy5fZ2NxEKUW1WmVtfZWfv/QSp06d4rvf+S4XL15keGiYdrvNpSuXCYKQkw+fZGR+hMvXrpKkCUmW8NZb6+zfs5evvfBrvPX2O6SVMiNSE1vBhm1ydPQA7bVrLGUBXy0WqWvLitZEcsBbCCL39UhjSF0ovYiK6OVFrn3wMQ8/9Rz+A/uxSUp6/S7JZ1dBCtTYOP7Rg5T+w29QqX0ffW+N5PIdstu3aczP0u506JsMTzgnLKXz6pKmLrTL85Ce5xx3cCtYtHasZc9zpAltEL5b1RlriU0CmcHTzuM5zmLurLTIVhfgnQtMjwwTTu+hfPYs/uEHUE8NYbpdzOoG2b0V9OIKZBmDYA18hciMk9VYA9rZHQpPYJoJxW8+zrX/49+yrntUgwJhFFCMIjrtLlYPbBJz/abAhXmQd43C5N7DCunlIgrpGKjOHQi8MOT4wSPsHZ0g6/W5e3eWpWSDP5+7jJi7xNkgYmZihkMPHmGjXkd6HgGuu9ZZHlcmJFEYsri0hPJ9rBD0k5g0zVx2My4jef/Mfur1TVqNFuVKGelJ0tjBswhJEifoNMltUgWB7xEFBVKdkZqM1GqMsRhhQEkiUUTm7P1u2sOmXYak4GuRoGUlPQOvxwmbps+U8NjrWQrCFenYylx2sp2/3cYiLZQk7N+3nw/efotaUCMqRLz38fsMUUIIOJYHzfzob37ErqndNBp1lhYXqVSqjE+ME6d9Mp2xZ99eRsdG+eyzi3xx7zpPHDvL8PAQKyurAHQ7XbxChM40i80Nvv78Nyn/p19l81/+JX/47f+RzGoOTh3k2ZmTaCVot7suAz0M6TebhFFIHMfOeSyPn7TWwdv9fo9KxZnRSKnQOiXLO2s/8ClHFZ555hlUGNJu1Hnrx39DpjUTU5McPHiQbt9BdQJDZjKskNhMb11BrcxD7YUljmOyNCVU/rZ8KwrQWtPpZ/RbLVpJj8limQOjw+w+dozxxx4nfOoR/AO70WtrxB9c5No/+1fcPH+BtcVVmgpk4DPqF3j8zGk830NKN7qx2hL3+1jPJ/EERc9D+wXk2Djq+Azy7RKFcglfCOI0RWaavVO7aPWGWGlsUG83aTaaTI1NoE3mmNk2xsN1kt6uCdAG29X0M03NCqrSEBCiEQx8xeo2ptPZIOxaymGVxCZURRFf+PiBI4aOF4bxlSOJOb91Q5oktDpt2p0uSZaghLMa9ZS3ZUurJDgozuQweobNixTWka1sPmsVQqByDwKzBYFvg8D/sO76ywStbd30IBdI25wYJwRpboICirYxbA6KtbW5v7a7ZiohiaSLnZQ79meABRgrtljaO/d8e9vmBkgkvotEpJjLeVV+jLD3O57BwEiFrcXAzvn8fcV6x/x68PfB4kFbS4BiPY2phZJW3EXVBVkvxlhNnMZOK4/MPdc1XWPRCIp5cpdrLgwtk3F3ZZHK5Ci+VAyPjbB0b5HXXn2NkZFhzn77u8R3b/LSy78gS1Mq1SrVcplLly4RhCFfffG7zF+9zKXLV2g1myhP0eu1ufT5JcbHJ3js2ee4fulzVtZWUEpx/fo1ZudnOfvIIzy/e4qXX/kFNtOUqjU+v3yZ1madc2dOU5eG4MbHFBFs6ASlBGUhWbIZjyrnIX/TGsYGpLMdh9H95gXYXpfluXkOTe9l6Mg+bCJBBchKFYaG3Ow31aTXb5J8chVrJP6hMYIHd1F49jhlEZLemCW9fJ3ewjKb65skNiPOUkKlCEMP6WjmuVYwJ6MhMbmcQgqR2wDmXy8BWGcZ6QeRW8tlGs844/vC7t300oyVm3cwN+8yXIgYHamg9u3BOzBDcGw/8qmHMZt1soVV532+1sSaxJEftEEoZwBitURNDtO/cJHlu7OEwsMLfQqlkiNs+R7tTscRubC5rMnt+8AKUUqF5zsCDJB38u5kkmIbgtJW40cRXhAwfWiG6WSaB7KElcYGvXqDz5Zv8NHydcZFiZk9+xkdGSEqFDCmT7fjiuy+/ftYW111X17p4YcRcZqQ6IwsMQilOHr0GB999NHW6eopH5216XU6FItFep2uk+flmnelBSYIkChC5eD10PPJrCscA/lRt9uhRQ+Rk0RAovCZ8iwTylA3ziHNyyFLY8WWpt+3zgwito7lqoVglwqYGh7hh41ZvnXgFPWNDYaKFcJCkSNHj9LrdTj/5ltMTU4hhKDRa7G7XKbb65JmLgL12LFjdHs9fvrvf0pKxt7SOFjBytIKQdFFKOrNFrI2xNlnn6TyzFmSD67zg+/9d6y31hj2a0zv3cPY6Ci3Z+8SFiKEUBRLJYcCaU3g+w5VEWC1RksF1pIkqZsTCuvg8jShWq1QLBQZHhmhEEWkacrVL75gfX2DJE04cGAGPwhot9pcv3YdEKxtrDM2Pu44B4CR0vkJK4U01nXQng8iJgxDjNWkOqbdzkgQVAoBI6M1RvfvZeLsWQpf/wpq1zjplRvE733K8v/zb7h15RK355ZYr7cYqVaYnpzg1P4HqJRLzM7eJW23sGlCL40JggiEIioEBJ4iCAOU5xP4ATruI4oRynpgBcVCiV27plitb5JlGUNDQ0zu3kVpvUJjfZMrly5x99ZtDhw4wMnjD5JYweUrl9isz0Po5sayViYBlNBInOxMWZH34QZtLUZkLGnDdJwSEVCKqgyPjJBmGe12i1Kl4mRxUpLpjG6n4zLegcj3CXy1XZi2aoaz/BHCbv1UQm71jQ5VY7trFLhZLNuc8O3t7wfG7/9fzuvJr3GDzlczsBF1ZK80l5J1jSDO29qOEbkbmFNmKCEIBRSR1ICyNHjCnfWpHQDQ7vXllrmK3drVnfpxm982cDYbSMJUXnSVACkksRmkUt+/SaS7ftvBe94+HjsL884Zdz4h20qoMjidfAWP1bRFoDX9vofvOztkYSHyAtIsxccQ50uZDEPbpvhIR0yUPksLS5w+/TALc/M06nV8z0N6ipu3brP8x3/Eo+fO8fTTT3Pnzh3SJCFJU7fwtvD2yy9x9MGjfOOb3+Tip5+ytrbK/v37WVhYYGNzgx//1Q944YWvUSwV+eijj0nThCAMuXDhApOTE3z/e9/ns88+45OLnzBarnFz8S5GwPMvfoffmH6I/3XuIkNGcTJOSayiQY8RWaIkJCtxjxHPHWHPdWlu+G+FwPb7mE6HjY11Hvr6NzGNFqIYuk8vyGc6xnmAI0AMByAkenWTbHYNmySAdQS2XbsYfuocY5MjmFabbGGN7Npt+jduOy/mfoz2XaerMoNKssEnjR/4eAIQyn3Q1pV2gdjqLJWnENbFv8W9BDxFrVLEsxAbw9zKBnJhFfXOh5SUT7lawTtyGP/4EaLnHkMO19BLy6TXbpPdmMNsbkIYAj7Bib3c+YM/J/OhZH2sNiRpQqY1ge/SfwCUVRjp3Mqszv2+jYthLPg+cZJgrVv9OTcyXJdkLViNNoqwEGGyjIqs0kp7eKnHwWqFcJ8iTVKSNKHb6RCF0ZZ21EpJgqa3UUfun+HRc+fodHusrK5S39wkTR2xzg8DpiYmWF1dwVPK5Tlrl73d7XaJohCdpvTzmZzJV8ydNKaXptSqVZdiljMiPes4AVluzSilokKRzGRonP4xEpChKQiLp0TudzyYx4ktIwgvl3QkFsaBLvDE4ZNcunWNU/4onSxhdX2NqYkJTj58ivn5Od745C2OTh0CLLcX7zJWGqbZbDI5PoHBcvrh03z22WekWcqBfQfotdpUymWkEDTbLWpRgOjFnHjiHJXvfJXNH/6c/+u3fweNpVAuc+rEGebvzWOtIE4zhkbHtmJYkzQhCkM8KQly/bQQAm0NaRqTxilxktLp9Zj0Qw4dOsTI7j3YJGZpYZ67d+7SbLVc3na1wuTUBFIqNtc3iNMUAbm+310iPU9hsgzhS/AkKN+lymlNs9Wh0WxRb9UpFgoUpGWkVmHq+MNMPP8c4aNnUBNjpLfu0X/5DX75X/0OC7e+oNdNqVSHCMsVitUKR/bPUDzi0+n2aXf61OsN+v0+m5sNRkZH8csVVK5SsGZ7ymmNxvT7WOk5WWWo3PhJO/OevXv3Y32P5sYGXqFAmmYcO3yM8smI+voGa2sr3Lp1k3vryzx87DSPP/sUR9Y3UcNlROQjqyW8YojXMiRWkNiMUOQLZAZSIsk+5TMIlFjrbdJZ6DI8NEStNuS6PmsxOnOzWM/DAMoYtBAOaMN5pAsp84S83Idd5HPYfEwnIfeEHZSbv7t9+dbtbnY75NLd/uU+dlAv8/dlXYc9WPcNpFm+gMQ4QlmKg8r7wpBY64yRhFv4lhj4iWsisW0kmg5UEzted2dv6wipeY9vB4V1u6gqHBlK5lD1IBSum2X5AmD72QZQt4Q8KnQAUt/fx4v79mYbYcisUwAk1hBKF0z0UdynGPlUDQRGYSUkaUZs+mgMfk4QLCIIhXJ+D1JQIuTpEw8zsWsX+86dY235R3RabTKlGC4NMToygud5vPf++4yOjvLYC18nWVvi7bffoVAo0mq1qNWqfPLxx0xP7+Hk2XN06uu8+sqraK239Puvv/4qtdoQL37nO3z8yccsLS4xOjrK5sYmb7z6GtPTu/ned36Dzz79FCvBepK//sEPmJo5wBMLRV7XPT7ZuE1de+xD0TCasWCIGZNsHSXPJi6gA2MgSxDFKpdee50Tjz+ObTdd7q7Rzr9bOjIVwgNyxpAUOasTRCTcfY3FaoG+t0569RZCGoQP/umHiZ5/nOL3vkbt3jLJ5Rt0v7jNxt17zlC+EBIKQahU3sFpsjRxVpyBk2cZbZ11qLK5htV1574nscJgM0ucOcOQAOFMQ6SgbyytZpPuO++SvPUOI1HIxFiN6Mxp/IdOEj1xCr3aIL29gKxE9F5+n4s3rjBWqZLGmdMZZ5o47jM8Ocny4hL4Hr1ej7jbc9IrJSlERaJCiO8r4iQhDAJarbaDx6XE5j7GSjknuSxLSJME5Sl836PsFYm8AKHdrEyFDvIuFYv4fkAQBi7721payyu8un6HC6/c4khhghMHDzNz+BD+ieM0NzdYW1tnY32dsbFRuu0OYeQMH7K8QPc6HUqlEmv1dVKyLdgMoE2P2BqKacTY6G7WNjfY6DQHvcDWyaaExJeSUPgYDIl13HGBIhIeympndiGcg5FhQKJx7mtG5BcnJMPSMFQqs1mvc+DQIT698TmH9x3i2NEj3J2b45dX3uf4+EEAFpeWSdFoYxkdHmXX7t0UopCfv/EKh/YdpFapcPfuHbrdPhNTU3ippjJUI/A9Hvlv/jP04ip/+ru/x93GEkfLU5RHhykVCi7MwRjGpqbodzpYkUtN8ijYNE2dH33k4i2NMYDvEuF8jyAKeerg08w89jjNWzf54K3zdNptgiBkZLjGvn17uHjxc5SSbG5sEoSBW/gO9NjakCV9p2TQGl8KCkLQB1JjWa3XKYcRSdyh5FsK+6Z54vvfIzx7huDUUUxzk/af/Yz3fvd/4Ornn7PSb1OqjpD1ekyPjnL84QOkicvE7na6dFtN+l2nww4i3/nbS4nne5SrZafp15ostyUVUiKVk0apwHfnXhAiygGm0QIRID1JNDyEv75MqViiWIhYWV2lUqsSKEmpXMQPdoMQREHEh198xLWLb/L9E88gazXnB9Fs4kvJhHKGOi2rGRGuH2wZTSAkoRj4XOcdJAJlB57uKVZYoihySWIyR7sGhUMMjKC2u2tn2mXyIB6BFHlfnVt+2bwg2B3PsdMsZVu+NJgS59enX7GZrcJlt4o0g0cJcgje/e7CcyyZkKTCLXwTLH1rSXOEUgrHIC8JwagQjChLOS/ygm1dtsrJY4PnHSzAtrp6+3e73sG9LIZASErCUkLRxJCZ7d56UA4GjxG5sFrizvMtCRfkgPj2tmVnutVq5+Mya9HCEetaUoDQLqRKgBUKKTXSuIihzGYMyYCmSUis4cToAc49cpbRkVFu3bnN7J3bTE6M8+SLL3Ln44+4cuUL6o0GWJuHHlnW11b59MIvOfHgg3z1H/8WV958A9/3adQ3KURF5ubmuHXrFgcPHeTXv/eP+NlP/pbNep0w9BFCsry6wrvvvsvjjz9O81CDD9//iGqtyvLiItZakjjhsUcf45dv/pL5uVmMVQx3Wjw6vg/WbtIzltQaZnyfW2nKkbEKeqPDpcTJlD13sRCuEPsRtz56n5HxMbAaEbnu2eZ33lbIC/ACV8AFYDUW7ebD+Z+F57o4EXkIGfD2v/85j612XOEaGcGb2U1w/CCFr5xh1JMkl+6SfHKV3twcrXaT1BrwA7wgQAnhXIf6MTbLEBqU77lkq1xeNVj1aQWogCTTW/MfS647Vj4jIkIYQ6cXc2N2EXtnlvBvf8JUdZjigRkK33oWOVRj7tIVdO6QZcOAIAqxngujiOOYQrFAr9NzM3jfyy+2GZuNTeymZXJyglqtSqfXdzGHO1aQxtgtS0eZM7KFEI6El4eUDVbYKvc0ttY6QpGxeJ5EK8nuQwf5brHMrcV5rvVWeOfiCv7n53nAr/HY4ePsn5nhwQeO0NcJc3fnHBSsnRY9zVKQ0O52iLX7fNM84lMiqFICAcdPnODqtWus2BYSwZAounhBa0nRCGsJrLd1nrlQTUfEEVblAJXE2GxrzuU6bcikOx5hDiaOK4jThG6jQRuLj8eJEydYWlrii6tfcKAyhfIUK2urIAShDajWqhw5coTVtRXeeO9Nzjx4GoPl+vVrNJM2E7VJglqFkdBj5sVvA4L3/tm/5q+vvstDpSmemnmI0tgQxUIBD8H8/DxR5CBmGbiYTGMNOtNb6WpRGOB7bqabpZogCti7Z5qx8SlEpcLK7Vu89oMfIKVgdHSU0ZER0jSl3Wxzb26BVrtNuVwCJUm0k195oSM5SQNJP6YYFaiUSmRpRqsf07OGwComh8qMjI0y8Z//FtEzjyHCiPT6DVb+5C+5/M4FLs3fwQiP8eFRpqb2cHx0GOVLFmbvYQ3UN9ukJnPnTzHMv5PO9csTEs9TpFkGUlIolFDKQylJ2kkRgZcXOolUAnwPUlBBhCwXMPUmCB+pJMKLkNKjVCrie47MOFStEeUXtmR9nU63w3J9g5GRKZ5qxfzk8tt8I+67EhynnDjzMO1X6iyYBrOJZV0ljCoHtUbCSZoGXZy7AmkEFp1ZgiwlJqWWZZRKZTc+2Cql+eyUARHr/o7XFWy9VaBFDu0OiHE78PMd2wAS31mgzY4KNDj7B0d8+1FfLtoD9vYgQHTQ2fpii7PqFpL5ueoJN9ssCAeDjyhDVbr/g+usMwsZAiuMi9bEjaZ27ulg8XM/QJ1bhOb4picgklDOH5oas2U8s/2OdnTQYjsidDuHGwaGVgOY3Obv6ctHVuRwfmItvoWOiRGps4gNoxChfIzR9Iy7ehXweObAcQ49cIhiochHH39Mv99nY3ODjulx+Mgx3n/5F5w5c5pv/dZ/xJV332F2dpbh4WGsMcT9PnNzc6wsrzA8PMS5r3+D1WtXWV9fp99sMjwyjBSCWzdu0Ov2+NaLL3Lt6hfcuHEDbYwj9tbrvPLqKxw4eICvfPUrvPnGL+klfcTGBp1mk/rGOs889TTr62tceO9drt/4gn2T00wqj1WyPOhFEwnFxsYah0f38KP56wB4/qEZssUG6Jjm1evU15uceeYpCEOnZ/ZcccZox6wWLoYTC1YOZsuDYUc+ErcCG/fzb4GkPT/L2HAVtXvKBXd4kuzmHdLLN0B6yGoJ/8EZwn/8AuVClZHFddIrt+hfusb65hqtuOu6DQFBVACrkcZgTQba6S6V55Ply0JrnNDfE87OdHDiAWSxY4cHQlAoFkBEWCzz9VVaH8yze3aW6VNn6CysUKtWt8wVkjQj8gtUK2Xu3lX/lbwAACAASURBVLmL0fnJKyUGi+f7kAl8P6BUKnLs2DE+v/g5YRS6v+EMTgamJVmSEfcTisUCUm6v3JVyU+AkdeY0sHNeprbcgGxuPzq2a4rhiXFOJQlxq8P6xhrXO0v8q8/eYeTy2xwujbK/OkYhjAhHQpTySLI+vVYXoTz6vZ5j9Bvw7E4/cE214IJKVptrDIkCGTpnlbqfLi4F2iZ1JipYJB59G1MUigydd+FsuSvFxtLRbm4WWUEqJM5yx3DIq7K6vIy1ltnmAif2HcNTHu9+/B4H9xzk7vwccd8tLpq2zUQ0wrlz53jv/feZXZ7n2IGjdHtdFu8tOMgTUNLw0MEZCr/+HS79i9/npfffwmA5s+8oQTfFL0R4QpL1EjJr6Pf6VMsVsMKpHHCeAkYY4jjG5DPZOE6oVMpUKlWG9+zH9jrcuX2TLy5f5uTDD3P44AzGWPr9PvXNTayBfr+HwTIyNIIVCm01OkuxmSHyI0pRAVuQJGnMysYmycoKoxMj7BoZZebYccInThKcPIkcHqP/5nus/Ys/4s2XX2VlY52SUkzs28PpRx5juFgm6fXpbdapb66RWUG90WRifALPUznRylUIx7kAhSvWRrtFmLACTynnWy4cdwThFB1SSIT0AAW+kxaKqIxpr7rULt/N840xlAplpLSEkYsqFMaSJP2t5LNOrwe9lGvZOvtVBeEX0esbZK+/x+yNOxw99ADD/S5DSwuge2RkdI2bb/YxDKbLNofKAyEoyoharcLC5ipJmjEchKRpnGcDpFjreCh+3nXrvEsUW9cy12+CduYi+fMbPSjW2ikM8szsL4d/bG9/f4f9D90UroD7QjrLTTEo4FAQ7nPzgQJOMlmWzqJ0IPvKrNjav51d7M6FgrH3k9Jge9LslhyDIbSL+QiFIZBQQNERiXuXdjvKc+fmyHn3H53BPmw11BbsFhSf32fruZwUzTmnSVa1oSadAkJ5CoPBsx6FJGR8eIzHHn2MbrvN1S+ucufeXTrEFMkTJrtORXHqoZPcvnGLudk5Hv/2i0xOTHDxk0+dJDZJKUYFlJLMzc0y90d/yNmzZ3nh+a9y6fJl2q020lOMj0+wsbHOW2+e55FHz3H48BHOn7/AwtIiUgoy7ZQbrUaL5557ltdff52N9XWGymX6/T4//PFf8+LXv8Wjj5zjwnvvUipVGRY1unKD2GrqGuas5cPOGt+zbar5Ssbzjx8iOO1gud7qBo+cOIocKqFX1rGxBW0QoedW07hBpE0zEAbh5aQNkQ98BtB6fuBFEGCaDZrdFodOnUAEHqbVhdQifIkoFSA12F6L+MIH2DfeIS5HqF1TeAf3UXviN6nGKXplnfTqbbIbd2iuLtGOu2ghoBASRRG+DiHvUHWaYdIUT0mU78xbpBBujgIQ+BgvT6HSGWQajKYaRpSNz97nHmH1/UusFzVlArr9hKhcRAnN2MgYa2srgHUaTeHyrqVUWAxJ0qdSqbB371421tfwA58B7GW0weQwlOd5xP2YZruNY7AIN7NXgwWPybtwdxyN1luwl82jP5Xvu24hc3nenlJ4QzW8YoFx9vBYvcnK5ibrcYtGs8HIvhG0zsiMpW80uh+jSgVq1TJrmxvQT5GpdiXXd1aa46PjLC+tOOiZlAIBoXKaYZMZuklMmy6bJmY+dQSRCU9wujBJlmnWcrH/oHmwFgpCMOJZEguZlSTaFXMEDBcrmCzjbnOREVXl1MmT/OLlX3Bg1wyh51MtFclSxyXYXZrgiSef4NXXXqNSrVArVuklMfVGg3rapm57HKns5jf+6T9FVsu89nu/xyd35jj1wClu3b1FRfokoUMadJIxcCNTQlItV0j6ffxCiNGCSrlCv9+nsdmg22uzZ88eDhw4AFKxub7O+2+85mZ8nqJSrWGNYX1jk17Xad6FklvWsK1Wi6HaEEmS4ocBkSoijKGXxGysruJjUDrhoUMHeehrX6f4vW8iKiNkt27Sf/1tbv7xX3L7+hesr2+C57P/wEGm9k7g+2HeAFrazQ5ZlpD5HgKPUClU0MAPfbIsIwgCd7GW7uJvjIs1lCiyxC3K3Wkt0Jl2sr580Smk3FpIYnHFWQpEGDn/BpuBUpA4SWChVECnTnfeaXdz4w6LlD5eFJFY0KTMpZrDHohymULRp1NW/G9XP+CQVDw7OcO5B0/S67TZ3Nhgs7FJiy6d3N9bW4PGUBAeCkW5UmF0bIKVzQ0yo/E9x9yXwkG4QjgdehD4ZGkGSYxhMD+2eQEzOXqes7XzdC8pVR4TadHG5sZBv2r7+7Kwd54RW4dxK/xj53MNIOuBcUkocd77xhIKN/IrICgru2VPOkAN3OhJbEnCtgqx2Ia7ZQ5PK7G9DwMTla02nkG6l9vvgQbbF25BYLEooVw9yElxg7Q+YQd4wrZkzem5tyYT2xUbN0MfjCgsxhFUhSO6DYr7vQwO+xIvCJ0cuBAhooDx8iSJzihXKnzw3nssNVYBwbAoby3ElZQsLi5x9IEjXL50idHRUX7xF3/Br33rWzz3zW/x0VvnadTr1IaGnAJESJCKa1evEUUFTr34HdpXv+DG9euYvBuvVqq8/POXOHbiOGfOnoZPBM1mgyRNUEpy7dpV1lZXOPnQSSTw4Xvvk+mMoor485f+itMzp3j6yadZXF7lkSef5OqbP2IsH49JI8BT3E4tVuRpXTf/p/+dkeEy4d69VB49iv/ADGpqDNs3mE6KvrdINreI2WxhOykEIMoSUo2Nk/yTzD9SYbd+tZnFJhmz166x79gx1MgwYB3MDq6wa5zBSKGAKBTc7Z7E9mPid96n/0oPEZaQw6PIqUmKp45T3bML02iS3lkkfusz1lYXaHmGzuYmkfIohiGVQhWdZeikT2oScmzZXUjyHFbpOa2lMD5pkiKtYfLIA+h7G3z+8SeUyyWybowVzqdbSUka99hYXc891V3CkTGWLI3zE90SRQVGR8f4+OOPHQRtDFaLLRZlkqYMDdfotDv0eh3ifoyQUCoUKBRLhGGIxAVyDKBw8jQX8i+6zpxRw+C017n1qO97SCXJsoxofJTS+Ch7s4woKrhOCkGn0yJutvl3azc51igzURpmV3WU4akyJvJp1Ru0Wg0W6ysuvH3+FgEeFouPwlhIMk0vd5LqW4O2kjFlWNawmsFm0uHEzFE27lzK4SyTz9DcpoBICIww9IwCC6GUFItFOp0Oh6cOceqhE/zZT/6SUVlj19Qk73/8IU26lIg4cewher0er7z2OjP79pHpjHa3Rb/foxgEjJZq/Nff+23U5Dgv/eG/ZX5pnv3jkzxx6mE8z6NaLjMxOsZmve5sLNPE6f9TS7FQoFQs0ItjskwTBj4bG5sMDdU4c/Y0QxNTbCwt8vEnnwAQBgGTuyZJkpTFewu0W01WlpcRQjjNvnAe/Ek/pttoYPox0WSBxKQYk5F0Y2QYMj61m/279zD+wtdQz57CT7t0/volXvvvf4/23QVaOkMVClSjiMrwOLv27OPe/AIegna9jgxC5weew4tCgRTKJSMZgx+G+KEjj9pBhyUkzipYYoQrClnmInWN1m4cZE0+mxRb82uH8AiEsY6z4gWIUGG6fWyviQgENsvwhXQObDaiWC7ihz6J0cTa0DcZaZriC43nFfn+yDGe+9rzCM+AMei1Fi8EVeqmS2NznU83NyhHZfbu3cP09G4Xsbi8xIptoISkIny3GGbbG3yLty1cMU6TzFn2+kHOHldoobeLtZAgjMtr3jrfzJYO2xiDVCBzXoyS+egHp4Rw/7an2H+33/zydv/fzd+5ZVBY3XnvIQiFIZGCAJfcVZaaipQUhQNDtXUQeN8KOsZuvX+Bi8eUODnWIPt60FcLBkj/Nij9JaEWg4ItgEAYtBUUhGtKkpx8aazNZVw50W4Lodh+1m0MQ+a1On+D+WJuG1J3MLwEikKSWWhKZ2U8Oj6O9ARxr8fG+hqL62skaPbt3cuJEw+x+NarGAxN20Eg8a1HuVDh9u1bnH70cSYmxknihEq5zKs/+xlBEPL0008hakO889LP8X2P8alJl4hoLZcvX+bS55eYObCf09/6NjffOs/y0iJLS0uEhYiLn33K4sIEMwcPsGtqip/9/OckyXZC3Pnzb7J/336e/spzzM/PcfXKF+wvT7Oxto7WhpH9uzj+9Dnkmz9G4jOhQJHRM9AxmtF8/edZoVla2kSvNeD8hxTDiOpQjdJDxwhOHsbbN01w8gigsZ026Y150pvzmH7LHWQlEUEOmWcppBmm75y2bNJ3xI7IreityRycrvLJk8i/psZpsG1mIM4wNkUUqsjqGDaNMa1N9Ooy6UXF3ctXmDl9hsI3HiP8b/8RVSnI5pfoXfgAs7TK+vo6q60G4GRhvidwvmfG6bpxSVhC5OYuWDIlCSpVCl9/hrf++R+47sdItJSkaYKIBVOTU4yMjADQbXdoNJt0ul0yMqQS+F5AGFbZNTVFo9HAU4okSd2XNycnaWMol8uYHMZP4hQlNUEQ0mp3aDVbBGGEH/js3rWbbq+TS3c8pDVb5J9tLMlpsgfJSmmWIZUi8KTTiVuLpzysNvi+TxzHpMKw4WXs9XwuJR3e7Hdhc5aHPI8JWWZfaZjK6BAT07sI80Jtt2ZNDtaPdUYPTTeXeFWkom7goA8eisP7jjC7vEjXpmTWnXJJPkczDMhq7g1I4eCumrR4hYj1tQW+9d1f5/VXXmFU1igVity+dZsmXQ7W9nDo8APcvnuX5bVVjhw9iicV7bU1Nzk3liNnzvHoP/kvufzHf8Gf/cn/yUND+zh18hRK+QRKsbK8QimMCIOQYqFA3Ou5XHKliOOEMPARQJqkhKUCSinOPf8CNo65d/MG7/zN37B//34mJ6ec73evmy/aUuKkT1QqOucz5TmYz2iyxD1/VCnRNhmr/SZlK5kYqrD39EOMv/As4RMPIpSk+Qc/4hf/8n+mv9YkDUPGq0PsP3QQgVvsZUlCv9ujobt0kowhpfCLxTzILjf0cMOAvJty89coDJG+5/KfrWPpG4GzMzXuIjvgfGRZ6jo7IRAy76ClQHlOSmNxpkeesdgsQ0YFZ3BtDEZpvKgIQlCoVRzfIemikz46S6iOjaAmp5DDNQ4r+LVE4x3aDVZiNvvYfhNEGduP8YSmZw0hhi4Za90Od64uU5MR49VRZvbtY5/W1DfrbHbr7IzhSJPUOdjZ2PFKtOszAy8gDEPUYNyEI4EaJEo6yNjkTYj73bhzaRAcokBIhZKOOCpVhtDbRXqn29l2yd1ZhvPvPeK+crjzHNu5DZjigxm3JyyRdOUzFIaKlFSlQA3gd+G68JYxtIzI/cbzcBBJbqDyZWLZoFBu7+n2u7gfQRD5wi7ICX8F5ZAXbbM8DISt5mBwfLff447bcw24W2AaZL543Fm83ffXYq2gIBV1m+Fh6WPJjCFudcFolFIEfkDoKRYWlzh98hQCQQGfpu3hCWjZGNEVGD8AbZjaO83m0ipSCtI0QUnJK6+8wqHDh3j6P/5PuPzyz/j80udMTkzS78ekcZ9Ot4vWGbN3Z/nKt14ELLdu3kYbw/DQCK1Wk4uffkKjMcOv/+b3OP/L1zFZxlpjnVqhzMryMmma8vTzv8bu3dO8/tpreIHP2voKm2srjAdFnt57gtdnL1GWgj1egXGV8HGcMpyDWl6gDaVi5IpubYg4Sag3m6y88RbZq+cpBJLqcJnKAwfxDx92edaPncK0mujFZbK5dfTCJqbdA61AGWQhgSDg2lufcvDAjCta/T7WaFAOZhCecm0AImcbuNusMk7C6nvuvqlFhCHCC9CNBn6tTNyuwytvYmONLJYhLFF8/glEsUhpo0l6/S569i6de/O02n26xmX3hr7EaItOMyIvAgQJGuX7TB46TPz+FfpL60SeB77EGknSTvj8+ueUPy8wPjLKkePHmNwzzYTZRafdZn1tjXq9jskMxUKB2tAQN2/cQBtNsVR02mztDBg8qahWKqytrREn8Y44PxenqIWl1+8xMjpCIQppt5po4SB3k3u0p1lGGAa5RMyFwEslydIMnWUoz83IDa64ihxqMmmKtg7ViKxgWg2zW1oUGoRm2fT4NGny87hFdX2WY6GlKgOqFFCejzeQvqQZWZZSxH1syhkB0hddBPBFkvJNP+Jid52G0Tmc5zSgXWudFzsCnV9bh5WmgeQBb4RWt8eDB45x7coVNjY3qZbLFIpF5pfnGKLEoQcOsby0zOrqKo8/9hiLi0usNzdZbaxSIuI3v/MdRp56lD/77d/lZ91F/smxx4mqJbq9PqnKyJA02w2mpnZhcYuYfr9HmiR4xSJxt4NSFTIJ0/v2uCxrqXjnpZ9zb26eaq3GxMQ4Y2OjNBoNGo0mWJPnSPs02l0mJyewmSWKQqQn6ScJ/SSj1WzTzzRD07v56slzlF54nuixU2C7dP7qJd75nT/l2gefI5Ul1glf/+aLdJIY22rRXlsjyTJSIAhCvMAHISlGESZL895nR5EQeeennF+Czd3QtvoWazG5ntY12tIVZixRqUCj3iQoFrf1uZlThBjtbHWl77mwH89HeAJRiDAbPfRSC9GxmLiHTWNqwzX8Q8fwZnZzRgpQkuzGLdY/+5yVO7MszC+wvLhMP/AwSnDmxEmeffSfI4oG23XafgXEaGKrty7+sU1ptzuEvs/I8AjDQ8Ps15qlpUV6vT7dXheEIAwC0jij1W4ThSHFYtE5yOXwvs4ytHbRjQaNyUQePmF3dHxuk3kMrczlfMrzUJl2aV9kOQy8MwrjvrILv6IYf3nbWeRFjgRuO6jt/KvrPAtCEuRdscFp1NvGsGkMK5mgiaGIYERCoNzoyRHO3PVmZ7neuQ8DVgBiR4ndWgi691cQCk9kWATJwLtBKAQabXMY3t6/AJBiZ9G2ucHUAMowW9C/FduvpHLUKMZuScXmsx6Heh1EmqCTBG20y1+Qitm5eZ564kkUCg+PUCh8PIxIAEOSahrNDSYqwyzMzjvTK+WTpCnV4SE2N+t8+tO/5eSTT7Fn715++cbrRGFE37pmqx/36XY6XHj5JU4+fJIDxx7inddfY3VlGS+PS15cXKTbOc8jZx9hfW2Nu3fv0Gl3wFqa9QZ/+8O/4sRDx3nha1/niy+usLa2wkajzq3bt9l/7BCNOxdZ1R5PhD4GGFYJ5TwL3sPziK3GJDFGpRAnWJ3gKeG4ZkLQ6MTU3/sE3v6AIAwpDo9SO/0wwZmHCM89jCgG2E6PbHGV9Npd9L1VVmZvUe908XfvQgQ+Nu4htITM5pIVu2XbMkDnnP+25zSn1oLNXGH3QkyjzrXr1zn64IPuzjJClqTDgUyXzp/9FDCoiWHUzB4KL36N8sQEY6vrpNdvkF69TuP6/0fZewdZdt13fp9zzk0v9evu6TzdkzOAGQzCkARAEokkSFPUkuJSwS6t1muVvWVZ9q5jWd4/ZHlL2vJaW1vSWqst2SrJK4paURSTGEAiEAApAYMwgzQ5dfd0Tq9fuumc4z/Ofa8HILVrv6mpzt333Xfv+Z3f9/cNN2g323SMIdOWjskQnkfgeaixOm997VuoUuBcl7KcsBSRtNrURIl5vc0bK+s8vXKJMeVzuD7F4YMHGR0Z4eCBg+R5Rm3XKFfffZskTdyOLwxdBq9OkUJQrpRI0oRu4pzIwiBwC6kQ+L5Hmrp59djoKO22Izc4M5YckzvATOc5Mgpdp60Kq1Uo2OqOBW60sxP1lXLsf2tJ0pQszVHWULMeslal041JM01mDTWhuCeEGZOzmBuuplCVCXt8QSlPsLnrhAdESD0oURsaop2kJFvbNNimbQ1rueDhaJhbrU1aNiezEAhBaqFrDS3jZCPgWOLawrCQtKxhZGSEOE0Yqg9x9tyr3H/PKd6+cIF2p8VQZZCJ8TE21je4OH+Z6foki0tLzC7OI4Ri/8RePvUL/zEL1y/zB//zPyYQik+N7ycaG8JXitFalVazRafTQWtDuVQmzTKUkkRRRJ6kZHHM1vomh08cZ+9DD9G+do03XnuNS5cuMzo6yv0PPMDa2hrWGObn52k12wRhQLVcWJYuLrPZbjLOBFIJEmNorTeJPMX48AhnPvo4tYceoPTh42TXlug+/SJv/O6/4MLcLH5Upj5c59ipw2TNNhuNFouLt0l0TiQ9vHKF0Fo8Y/rFOcszylGA0S5WFQtC9uauDr4WCDLjIjod16Gw1rSm4EJYhHB59UrI/rlZWVmlUnMxl75yboS6WNWNdh704EOkHJ/FDxDVMsG9BwnumQEVgNWUsoz42Vf44R/+Gy7dvERqLaooGSkJGkPTWFQccFt3ONregxwZxyYd0kaL2ObkOJmLm7WKwghDkZmMzS23aZLCcuzIUUZHx4i7MVvbmyRJiuf71FUVgLBAVfwwQElFlmUOschztHH2o9bsdMk9WZJUynWlym1qvALREhakKjwR2DGAEvykgv3+svjjXxHc2X8WHbiw76nzPSgZivAh4X4yK4hlqbVsGstqJliVhlaekytFyQiMoq/l3gHCe+W3eL7vKafvlWnZ4lmKoqyWhSVCkmMKgxfwpSQtXCN7x3rnNsVYsVO0Cyhc2+I5i965K9CG4kB6aFxsnCmMtXBdG+6PE0bLJeI0I7PgKeeOmeiEpaVFDu89yLu3LruNOZK94SgzB/dx98lTdLpdwkfu5XRU5t033yDxc4TJiUquiVtdW+U7f/FlDh86yCd/5guc+9EPC2jfEgYRrXaTbrfLiy++xL69e/nQJz/FtTfOcv3qdQyeMxPKNa+dPctdd9/Nh858gGeffY4ba3OMlYYJgoCXfvTXjI6M8NBDDzE/W6V54R2uL8wzPjHJAV/wbGxp2YTBwVEq650+zuFJ2QNTHOwjfR/p+84YwfRsOzVexekzNdDutlh/5nnyb3+fajlgcGyAaHoP3r4D+AenKH/8QfyX32X6M09imil6fp3CsgYRGIS0DgLXGrQp5mru6hBKgVW9V9jNnvOctdl5jh46hKzVQBfqQ6MhdTeWmhgpZtQSPbdG9s5VbKeFHBhAjozhnzjJ2AcfhrSL2VpHL2+QLW2wsLDA3pMnyW/cprXVcDesgTzN8IDB4SFqlSrH85w0TljfXGd5a5ObjUUuvTZHKDyGRJl6tcbY6BjlSgUhFdJzOmyjDVJJwsCjWq7QaDXZ3N6i5AVk2jlzAWRZjlQSn4ChwTrrG+vkmcZaUywSDkYKgpBuN+H69WsM1AaoVCpEJZfVK5UgCMsY7SRUea6RnnU61IKFniRdMp0jjSZSAs/65FpiCBAWRn3FwVCQ5jna5qTklIXjF3SKDKCVJCZpbVJHYH2Jn5UZlYpMdajXaqwsL9I2lrJQpBbaxtAwglYhzXB2iYquNdzS8B9VBhmJyqixUebmZtk3PsV2Y5s473Jwai/aGm7M3sRYwyP3P8St+Xluzd6kUqrxqY9/jMrkKF/8g99nqbHC4cEZTJ6xsrXG/tYMQaVKVAvJMmdoonwPFXhuHhgFaKOpVNxsdGbvHlKd8/JXv8raygrDQ8M8+vijbKxvsry6ysrSEmPj4xijqdYqhEHkfMOL12dkYJB6VCHJc7J6hUceeJDooTME9xxEz99m6Y+/zhv/8ndIV7aoBj7hUJX9J05g44wsS4m32iyuLDMyOoYquhhhHfwcBAGR72NM7ohSWuNHBe9DyKLIuALSM3Sx1uIpSZ4WXve9YmJxjGersZ5AZBYv8vCE43VkeU6tVKIURsQmoxN3KUmfWliiPLULNT6KHBlCViok77yDXlyi+90fsvY3L3P+5lUatxYZGhni5MmTvPT8D0gjydG77mN1aZn1tXXAMBGNkCQJNV+iwpCV7Q4yy7G5dl4BWqOwxMbrqxMiEfSLSUpGpjN8PEIZcPnylYL3ofo4spSKqFRCG+NUEmGIxRCnMXEcu3FIwfTuzZmEEEUugCvU0nM+4z3DIqwbPdhifTKmV6zdvx7g/B+eX//4oxeReedcucfe7pG2jBWFY1mvQ3Wdc8datoylkUvawrk/ggvU8Qo0RdGjwvXGXDsbhJ2Nxp22Lnbns8KZHykEAYoEzRCCFZMDglBKUlM8/wLW7tmrgnNEE+xwAwT0UZ9e797r/C2iT4izuFFaj5OggUxYGo0G48N1RBKgckgyTZJnKCS3bs4yNj7GrVuzHDtwgP379rFrdJybt2d57oUXuLZwnQ8v3maoWuPuhx5ide4WL77wA+r1Os3mdhFz63P+zfOsrq5x7Ngx7jpxgtdef42tzQ3GxyfodjoEYcDa2hovfP2rHDt+nDMf/AAXL1zknSsXmNg1RhhEvPD880xPT/P4449x5cplXn/jPJnWDA64kJtzr7/O8ePH+MyBn+Lsa6/RarcZV8Nkdou305hPRmUGleStuOd0pqQjj2iLNI4ta6VreaXnsq6NdfaRRjs5lbSGWkkiqj46N2wsbxLPLmBf/CHCWvbM7EcODhKcvhtv/zTh/W4+Z9pt8hu3ya/fxrSajrCihJtr95geBmyaO7jcGISwJMuLzvUsLIHOEZWSuyiMBiPcpsJd1k42ZkEODcPwKGQpZm0LPb/g5F4jg6iJUYJTh4k+HHFEK/Jbc1z48stkVhPgZkvKWmyuMQJUWGhLlWLPQI19+/ehLcRpyvr6GiurK2y0trjRXOLMgXsYHh5GSkkSJ2BBKUFmJUmWukACLyBJM0pRRC++L45dhvHk1CQASTdx7nPGYKUqFmJLVCqxubFJqVTCWic1amw7NnYYBARhxMzMNN04phU3CUSA8B3srnVOO+44M4LCncj6EhVIfATK9GJSTQGNCQJ8Qt+n7EfYtqVJzNkk5nxzFW3gTFTioSjixOg0UzplfGSEzeY6W8bQMW5RCIUksYZYWDrAthUMWYiF6whmohK7SiF3f/RxXvj2N9l7YD9PP/c0Q2GNaq3Gty78kPtGDrB79xRXr11lbnONQ4eO8FP/doJ2owAAIABJREFU+L9m9mvf4Dd/94+4qzbOyZkjzN+eZ9U0OT44TRp3KUURrXYbYwxpmjIyOspWo0G1UiYSIfecuhchJefPvcHFi5fwhGDv9AxHDx8hzlOWVlYIgxChJGGpRK1WY3N9A0FAK94mU4L1bpu42WCsXmX/zDRDn/oYpUeOkr4zx/p3nufFf/JPINUsd1ucOHSEkb1TAMRJQmuz6ciLQqDKZaKKy+3OkwS/p8KQwuWi58LB3b6PzTM8z3fdcm+JFRRQp5Nf6dwU0ZnOqa0Ha1pr3f2GwPd9J7cSLoEtiZ0RkJcaQuVR3zONGh1B1l2+dz4/x+L5t7l+8QrLc7dZTtY4MLaHffv38Mobb/Bqe4mj/iAfOvMEI/c/yE/fezd//e1vc/XiRfI4YdfwMFOTk4xPTnDx8kXWNhskqZMGDQ7VEUpghCI1OZ6g6B41OQpsToYhL5KofCSZyIlNQsn4KBShFxIEnvM3EBBGEdZaylGIVB5xp0u326XTbhMnKdbavq68lyroSVUUalmEgai+SUovPrinuNC6l7r9/un1f7hk7/S03CGv+klz8P7qRoYgs86atmudpMkT0LGwlgtaUCRWKTxpCYShJF1n3bMi7cPU1hXi9x/VTgm942/3m32Bj8Ki2eVBmmlK0ieQktzu/EyPKX7nNLs3YrD9GfedkLsL+7BF82YLMqQuRhQ9v/PC6YMN00L4Pn4UIoxH0tgmzzNKYYnt7QYfeeoTHL/7JMs3b3Hu/Hkurt9gRWdsaOeeVn79DY6fOMbFy1d48nM/w88cOcYPv/KXSM85Gg4PDaF1ThInvPzyyxw4sJ8PPv4E7dVV3jx3zimDrEVKwcbGBq+/+hojY6Oc+chHGR+f4N0L79DutFGe4tq1aywvLHLsruP83C/+Ii8+8wzdJC6UIxnPPPMc+w/s5yOPPkp7q8Hi3G0ur81RL1VobTepCMVCQdn1ssxijJuD9S3/bGFoVpxnK1zyi5WFy5W2ZN0uRucooQikT1QuY5XC8wPWm5skS0tsvPEGVQ92Ddao7dtDeOgQwT3HiB4+jemk6KV18tll9Pwypt0FrcHDOaYhXBfe7bC9ukm9VkEEnrtoOgl4Xj86U3jONtHppkRBYksdBGgs+ALhVdyutN0hv3gVLrqZiJrZzdqrb7CxuEh5Vx1yTZqk7pK11lkaSoXwFb5yN2uuTeFWJtk9OcX01G6UlHQ6XQaH6mSZdgZwUtLqdNjcWEeGIUdlwOm77kZEEduNLVZXV2huN2l3OgS+j1CCY0eOcWv2JmlWONt4jpHau5misESaLON7vpMkmQSdZwRhhJCSdqdNbWCA7e0maQHNx92YLM+wxi1OWZq693EGNEIpbJHOZbQzB1FWUPIjoiCkWq0gjKWsM9K4y32hx9EgwgJXUvjTuEVl/hp7lGZqfYmWyZFATbqiD470kllJG8u20RgJmzrnhOdx5KGHOfXf/0O8vTN8+r/4PPGLrxKXfdbeucI33v0R9w8fYLBW59KV68x31/jshz/BkU89zp/8yq/yh51t/uHUDJWhXcxdv0mXlKBYGDqdBMQ2QRQRhm78UC1XsNayf+9+yoND/PC5Z3nl+lsEQnJs92F2T0zQaXe4fu06UnkEUYASklajSRQEDFQrSGCt2SBOugxbj/GJcY79g/+c0qceR5Zztv/1V/j2//EvWV5YpV4qMTw97ghZ6+uknQ46jvHCCKkU5bKD4YxxLmrWGMph6DbHooccFrnysjdjhSxN8YvIWrfyukU2N3mByniuuBdyxygMSPPcGU4EAX4Q4AU+3Thmc7tBtVZlcHyUsalJDpy5D/+ug5itNvmteW4//yI3b9xiYWmJzBqCcsTI4DCH7zrOg2MjTB7bj2h3IArYfeUmDZ2yeHOWsV3jPPP0t7lw8zIVEXD67pPcdeI4Sdxhu9kk63SIWy1yWwRUeAqK593udIuNiCG1FEWbfnGUhRtHr59N0PhYQhH2uSFaO6lRGDhlStKN6SYxSRyT5Q69EkLiKeWka8pD+cpxEpTnjKF65UtrtHXjJq3zwkgnpx8C0oeW75za/jgMLv6Wr9r3vL/DsjZF79krgm5e7cZJbaPIrWUTw3pu2RTu3HhIKkKgEJQtVCWEYmcG/P7NRK88v3fS/v5uu/ipfscMAZaq52Gsc+Fz16oouG+i73DW+xn7voL+/rPT3yb8hFMni2s5s5rcSpZ0Tp6kLhFRO+JuEIYMVKsoIfnmn/0Zc5sL5Dh5YdNoQDKsDHUZIPKE0eERVm8v850/+xJ7jh7kkf/kZ2ndusWVN99xnbbyEAJGa7tYXl5m8/nnOXr0KA9/9nO88OUvk+c5W41NPKnoxB3WVpb5yhf/LY8+9hhPfeIpXjl7lqTbpRQ51HNtZZUsy/nwE08we+0ab771FkkcU6tUuHHrJu9evcRnPv3TPPyxJ3hg8Tqxhb/cuM0DoaCnM/KSOHZdpAQlXZelhHAddzEH673Q1loQEiMVygtAKCd7Uoq8MKnttJou2MMmjFUDUgQrccrS+Xfg9TcpfSVgYGCQocP78Y8ewT+0l/D+I9hUo1e3yOcW0fPL2NR1mBpDbC0jUxOI0MOmBttMIJC4WEzoUzsNbg4eFBz4Yr6LtpA7eYuIIrwoxJoEm3aRtYDm5gaJzZFxgtGO/SmK2bKxljzNnKbQWqSnCAtbSiudTlWnmTOJqJaLYAhnTGGMy0de21jn5WSTZ2ffZebVEvfuOcyevXuZ3L2bg0cqxO0O21tbNLYbdOIurVabKCr1C7W1AiEhDENWlpdpbDcoRaW+85Yu7oNuHLN795SLwOx0yHODkIJWu+NCOprb5Fnu2Pjgira2SAyZ1s6sReA05hKskGQ6Y21zHZ3m5OQoJKHICIVDIj4YQY5iVQtu5x7XjKYioSx7CTrOhlQXeF8VwaCU3LaGTR3zC/tPcfrX/xvaf/EjkOeofP5xyp99iuO+5H//5p+TWJg+cpBkrYFODR8981EOnfkA/8v/+N8yqkI+VwqolYdorG0BjpAUCpfFnumcbhyjCn5At91i3+l7qdSHOffKy/zVOy9xyB/jsXs+RKvVolQuI5Tb1UulHGScaeJuTHtri/LECJvbTbrNNqEUnHrgNMOPP0r0kbvofPuveeM/+/tcvzFHUBthYnqKvTN7SJKEZrPJZrONlc7jfrBSKTZiO+aQSljSRBNIRRAE5HmGKRzHHFtb7Fzn1pClGYQR1va6M9NXIhit0cqBq0o633evUu1vyDzPIwhg1+Aw9d1TqLExRBhik4RsYY5Xv/8M6Ze+QrPTwY9CouEBBidH+cDRQ4Se73KWg4AUgy1VCI8cRK9sMra2QflUmbXbq3jAqy+9yLVbV6iLiAP79nHqvvtBZ3helTTuogwO8ke7ybannPGKFLRbbbQV+ML29cQ9XrUCx1oXjh19p8mlJxV+EJBnKXmW0Wo2icLILQNGO6VEnoO1iMKAw7kgei6VTO1A4OAQJ6OdwU2uHQ+g59hni01Sb/Yq+9rrn1SO/v0PcUe5dIWagrxFAblTeKO7rYHzV4cta0kEtERObA1loQiAUrFJHlTurS+c6cl7twy9zYG4Y3PQe0Y7mdTg/P979dYUr4EUgiGp2NSGuCCN2T587bpisH3Tqp/0rN+/Rei/L3YSxHpfUzgGfGoF88bS3m4xUq9TqpTJTE671WZ7e5vt7S3Wbbt4Tm6tU8UGQ+DQxCYpzfVN6tUqrVaL25eucfOti3zyc5/j3qc+yaUfPM92o+EkvcojCEJ8pXjjtdcQb5zjw48/xurCAq+99iqN7Rb1gQHSPKNeH+Lb3/4Op++9lw888TFuvnWO+bl5lCyx1WjQjWMuXLjAyXtP8fAjD/PmuXN02y26mUtN/Oo3v8G+I0d4ojTMtzobvNvtMiBKHFKCs4CXSEs9KiGti2v0hHLwQ7G775kD9AJCJHJnzqNUsRsqXmJj8T3loGcZ4SlJIKVjuBVaYG0trTxj7fzbZK+/yUAUMjhYozY9jdqzF//YQaKHTkGekN+YpfX177F7zwTgYbXvjqPqQyEhsGkhCxO4z+UFoCQEfRoswkHvqmCm6xyMh7//MOml6ywsr1CpVMm0douAEEUSV/HTAnoyNJcCqouX3rEYReCykJVyDk8WZ+aglE9UKXPq7pMcyVPay2ssb67zxtwF/mb2XQIhqVPh6IGD7D68n8nxCbTWbGxsMjo2giyc46QQpEmC73k0Wy3XkQcu4Usag9Bup+95Hvv27WNufp40ddGPaeGR626kYh6GdRsNawgE+Cog06YfA6o835nQaF0sRK4qKOtY/V7R+eQYMuvAwFGlGJHO3UzjXueONSS2B2M5o4WKdLPt7UxzNKrziV/++1z6p/8Xv/IXf8iMknz8d4f41Oc+z7Wb1zk5dpioWuW+Bz5EcOYEjyxusXH2DX7zn/86U94Ah8YmuLp8g7jTotlskJIRCMmwXyeKSgSBj9aGLNcMDQ0xPHQ3t27c4vz5b2AwPHX0g/h+4AgrmRul6EyjpKISBQhtsEqgTM5Wt8lQPsJIvc7E6QeofOET5Lc36bz81zz3z/8Z6wvLDEzvZezgQap+CZunrG5sYIQl7jqtfUmFBJ7zdbNCYntz0WLHZa3G8/0dWYzoRRC618UU13meOW/7sBSRdmOkcEqE3Gg85VEKQ/I8J01iGsZd04NDdYZHRhiemELW6+B56OVllm9cZ/6ll9huOh17VCqRZxmH9u9j2vORntcPeTFphkYiPVHAgYpAgbd3H2q4Tu3yVZS2rFlNt5tgteHhez/A3Pw8V29eZW11jX17ZxgbH3Ve1r4qgk4kVanwByqIMIA0dQzuAmiOpOfiXaEPj8r+P/EeiVQ76TA4NESaJmQ6Z21zg7Fdu0jTlCRxGVdCSoLAL6Bw11072Nud5zzP+g5ova7QFLIwJZwWHW0wPeTD7mRi94DeOwlUP6k8/XiyF8W9ufM9TnIm+nB0XnwtM5AK93FHWOKCQR8UrPHAGgaUYEhaylI45zPx/qa1N8PuEe3c59yA5f2RHEUBx3EDeglyCkvFCrYLWWneSyssfkb10sDsnWW591Xxnrfv/7wppIe9cyaKY/WlLDYHls2tTapRCY0l1zntToc0Tej5ovfm3wZDKDxC4RHbnATnLbCwsMDe/ftox11KlQrDwxHf/cbXOXBwP0dO38/C5Qu8+eabKOkxOFCjkySMjIywuLTEd77+de5/8EEeffRxrl2/xvz8HGO7xkmSlP1793LjxnXWVte47/77iMKISxcvYq2h3e5Qrw/yystnmd49zZkzZ3jnnXdoFzHH7TSh02xxbGI3i/NbHPBKtMwOP9s7eOgArduLNDod2nmKr0IiP3ILiTCIogBZKcEqvMKQQeEVLkk5Js/7xvqelOD7CJxYUGvHLnYvmtsF+EJQqlZQniLOclY3mywun8O+8holoFauMDA5hX/kKPVPPUm4bwYR+tgkQy+ukd9cQC+vYtodbDd1nW8tQvgKm6bYOCsKtgTlOcmKV5BRck3eauLvGkOOjvDqv/1z8sAj8BQqdxdJj/DwnpxW6S5WW8hbIAfrwjwMrvPRWiOlh8KdC20sYRCSZyklKyjPTDOyZ5pcazrtDq2tBo1Ggzeun+crl8+yW3kcGtzDnv373K7XaMfwLaDsrc0GG2tr5FnmbjMrHMPVGKwQTE9MEacJcZzg7CQ9Z+VZMGDdjeB4frkx5OR0sxSRdZBIhuvDbG036BaCfyUUsrhxPAkSz7FpkaTWxTh6KCpARk4iEox1DFaLu8hSHEmmRzO4rgW+1cylMb/91OeZe+kcv/X9f8ejUcCczrjS3eTe//N3+Gx1gCcPHydOU6KPfQAbJ/zxb/wz3m3O8cH6XgYGKyytLjI5MOZuZKFIrPOULpUjypUypVKJ0bFRJkbHOXv2LJevXmFkcJjJiUmmpiZQyqPd6dJstrDGUqmUC+2+x1aesra5TklJpsYn+bnPfJbhX/tPya6tsPm17/PsL/8qMu4S1YbpmjKjh06g05jt1Q06SqF8RzwMg9Bp+Y2HEYagIAfSiw8sRk7WWrKCXKZztzSLgp0sC5gx1zme5/cjIgVOVSAL+DvXmixOUZUS07unGZ7Yjbd/Gj23jM0SFm/P8ebZV9ja3EJrTaVaoRSVGChXGKnXMdYSd7ssLi27aydLCZVABR5hVCL0Q0cMsqIfRIPJkANVKFus1pTrg0xP72FldZk4iRkcGkQqydjYGOtb61y4conF5SVK1RL10RFGp2ZYWVnjOzfXKakQcpeCZ41btD0BEbJwF3NridtE9krinQVR0CHG8xRp4oh8HRJKpTICQV501lIpfM/D9wN3j4ue/aXG5Jo0z8iznKyI+XUkNCfrEko6XkBhDqKkROqeS/aODehO6dnpwn8cdv7bHw4w3Cnqdxqg9op3F0vHGFJrKEnJgFCMIBn1DWVhCaWzKHXFurj/i2PqF2jr0J33gvl3Hn9xbu2duvEisUs4v3K/OEpjTf8YJexoq/vH/97HnZuCn9SF75T+4kwKi7KCls6REtZMi11JjIy7rsPudDDaXT8l4ZPavGg8nf2xxTUpXWspC7i+Psuho4eJ0xgEdDtdAs/n/LlzvHnuPA8+8AAf//hTLCze5urbF6gMDtJobKOkIqwNsLa6SqOxzd2n7+P4sWO8/PLLbDU2MVoTRSVuzs9yY/4mRw8c4d777mNrc4PZ2TlarTbVapm1tRW+9/TTfOihh9h/YD/nz50nXl3j8sIVHtx/itO1Ga62F9g2SYGOgFf/R/+A2naLkYtzpG9dJ1u4ydr6EnluEV7Qly6oAqPRSYoMPAfXGItUHtILsHneLy4YgxQWrAs670es9V4iCzpOyI3B9xSRUmRhQJZrpJIkQjJ3aw59Y470G5qBSpX6+C5qB2cITh+l9MT9EFXQC6vkC2vo5XX04rLbe5dKiJrAdjvYbux2DEL2HfVtapBW4t+9h4U//y6N5VV2TY/jK0XW16pa2t0O5VK5uFht4W6k0DiJldFF/J0UeEJiZe8Ss73EUjzlbnLPKyEiFyKR5RoroFarUStXmJyaIs8zzpQCthZWGJ+YwPMdLOfm5YLNjXV27ZtmcmCQI8eO0mw2WVpaZKuxTWe7U7CBPSZ3T7HdaNDutAn8AKWcYUur3SXutsnShDzLHbSHRSHRRR/joahWq6w21otL2+JZJyMyViCMRBVDVSFAWYl/h1GFV8CBUjhoLLGWvPg9jtlq6VhLHcG8hV+bnGL34SP8D3/w28x4kmWdMiAgEB6/UBvl3l0zLCwuc/jwPjpf+yt+8w9/nzcTwy8dOY2Ju7RbLZQVpJ2ExHbJre7f4BPjk0zt3s3uI0eZv3iBP/jTP8TH48DUXiamJkli52K20WxhhGWrsUmtVAalWO1uo1KDzAWnj55m5nOfpvKzj9D64vc49yv/lPOvvk55bBfj01OE1kGwzas30cpxKaJSgF/MQ2Vx/rGCOO5QLlUKYxLdNytx5EnXmWEsQSkkN07y5ymPvO9ZrfurWzkqkac5OsuJswxPwOjwMKeOHMfbMw1o8sUlFi9eYf7cK8xdusbY+ARhKaRer3Pw0AFsMTNP05Q07pK5dFW6cZfAE1SjEqFUIJXTXluK+9ohUEKKIr0vQFQq6NvriKiE8COGJyfZaraQKiDwIwaqloN79+IpydLyEisrq7x16W1im5JYyd3H7uWxQ6eYOHmyIKKGpKFkyzgEKCu6aoXoW2e6CUvPGLRXfhxAbrTB9xXLaRddIE8IR7ATgKfcZsoR8gwmz0i0m4XqwiDFFhtVqSSedL7VyvMKH3XZR7WUkiit+gVpp9hZbM/M5P/jYydas0jpsn9bERN9iLgkJaEV1IVkVEiGlKUqoSQUvthZzwyOf9RvnOhfTncUxp3ffednbHHTy2LA3NPHh8L994s1oQff9xqeHqRucVygn3Qm7nyG8o4PHLrwXte03jpiAWklKzpnbHMLBASecjWHnv95Dxt09LcMoMgLL+M2WLfzlJZOCfyQsOD6aAGh70KvLly8wOytWR7+8EfY+8Tj3Pru99hqbGOBjY1NNja2MDpnceE29cEhPvihD/H973+fZqvJ1tYWtUqFKIpYWVth8blF7j11ikc+8hGef/Y5FpeX8D0nAXvxpReZmJjgiU9/hldeepHmxXOgNdNTE6xeXcdKQ6uw/Pa2/tffRU1N4Z84SuXzTyLrFYbzjOzqTdJ3LpFcn6V1e4W4G5Mj6KRdSqJKFIRu16tzsm7eT5xy3pkaq1ySFrYHERU3eXGBSCkxUpDnmtSkWKlAKXJtMXnmZBWBQJY8YtGlc/sqizcuoL73NKWwzODuSSonjhOcPk702Y9iOzH5wir5zQXym7exWY5NM0QUIiIfSwDWBZcIX2Bbba6ffZ3RkSE869jYvdlVnmVsrK/TCbtEpZBapeouLCHwg4AgcJuVnplJ4Pt93k9vlqiKYt2/6ItT43luVkax4UnSBGEtaavL2OQEWhuksfiBB2iyrMv127f4xq03mVA+pyePcvzoEY4dOQaepNFo0G63WVpaolIuc/nKFbIso1wquYKRWjqdDklhtZnrnBztwh6KAAqLIfQDSlFETu66EXpMcXeLSitQxjrdpTVYoZFFR+vgwN7NIYqZmybvLTgClq1lTWsmPY+HAvj5/+7X+NJv/RbH/JCrWcyQcnPKzAr21QYIdpXYWz/MwRMn+bl//TvUpeBzwzNgUrpbDSrVErl2lq2anJIfITK3oXjgzAewWvNHv/97GDTH9xwlTVO0MVy7chU/CIiqZbxyRL1aY311jbzks7G1RbVW5p67TlD52U/iH9tL4198iS+e/A2SVpfK0CAHThwjzTKS7Ra57xNIhREa31N4gU/gB87a0xjyLCMtMt6zNEfWnFVo3k+1E325nZISk2sCz3fmf9qda09JhO+RplmfmxAon6nJCaYOHMabGkOUS+jlVVYvXeLW88+zsbnppITVKoHvs/fgQcZHR2m1WmRpxkp7FSUdDOwVnAwBWGvotLXL/FYC4SmnV/c8sAZhDEIpPFVYbUkQYeC4JsubiMCDPENEZXw/pFpxs+p2s8nwYJ1gsM5AnjM8NUWuFC+//Tpvpx1+dO5v+NzEAWS9jmk1kcMVvNQSCcWA6nVssj8jtsK5tWXW7MwocfIlgFa7yUp73RHkhMT3fTwpEYFLJ5MFRyXXhizL3EZWF4Eehb5Zea4LV57CU35/beh3glYhpQuG6R9Xv1z3Vrx/X7H+8WK885Wdst/bAMt+7OWOn3cEhAgiBMPKGaSUpHDPWXAHh6RH/nSrby/4c+f4dtjqO3/lvce4sxkBIZyKxvmJG4Ji+9SzJnVjRbdZkcLVgZ2t/Z3P8714g+NIvafv7s/NewlmiXErTSgkyzns9zLKXujuEwS5cfB4D4/wCgaWFJBat8ErCcWQqPKpe09yzz33U/Mj3jx/HgkMVOsM1uv0PM1VEPD8j15k/+wNDj72GEMXLvLWa6+DMcRZwvCuYTbWXYzxD57/AU8++STtTpvnn/8Bm42tviKnNjDAuXPnaGw3efSJJ3j91bPMzs2CgsCPmLt9my/90f/N3/3CFxgdG+PC+bfYe/cekivnWdUZ48pdu56ankb4Pukbb5K89Dfgh8j6kLMkPXkv0UcfYVBCPr9MdmWW5NpNWiubNJsNomoJqyRhySfPMnSWO/mRki5cI0lRnocfhCBcMQP68YzWOo2yVLLIDynmwQVl3hjjZlk5KD9CRhXcfNgyOztHcuUape99F9AcPHEXamIPwYkDlD/9CEIpdKNNfnOR/NYCNLdBWWzLUv70GZa++HXisqTke8TdDmEYEpYipJSUooitUhmrDc1mk3ar5RZZAdVqjUql7Dy/pcL3FHE3Rnqe28lb+jNj10EVrr3CoqRyecvaFPbmglCEBIFPuRQhi1ASl7PsNgPlcomDMwfw1hfodlo8d/td/vTWu+z24EgwwtHDh9k9M8PRY8e5ev0aWms8z3MSkCQl8H3yPEVJRWKSIshDk6NJbNa/QcfGxgBLiYCErOhoZLFPdd1MgvME75K4YoIgIEDg</t>
  </si>
  <si>
    <t>kREXc6OC+2BF/yYvCcukEIx5HmUJv/jU53nrW9/lB60VBqVgzHPdk49id3mUA6OjHLnnbqoj4/yj3/tNnqqP4weKrdYW+WrCUKXCVqOJrzxaWcctJGnGnj17uefkSZ77/jMsrSwzvmuMgwf20+3G3LpxE6MkA+UKeZrS7saMVMq0W9tsdrYYre3noYcfpvyZx8kXNrn0r/6YH3z/61RkmUx63HXvSbrbTZI4RnqKUlRCSEGeZi4oQEl8z3chGdbt8Y2x5HlSpMl5SKEwRYG2uBtZWIvVpm/vW45ClJTkxhAnCVmxya0N1BgamqJ+cD9ysI5pdUlu3uLK888zd/s2SkiqYYnBkV3sOXgAYwztTpv52Tma7bYz3JHuGP2e+QdFhGtPEiKcD32p7PTdUkkU/s5MUEDg+3i+AlxoD2IQvblBPrvq0v1SXaAwhlRoNvOYzTRhCA8/l1TCCoSWg/t3Mzg+yH9134NEHz6DmpxABBGiPAACBkaHOFQbp9Vdo104aZVE4QyIIxHl1rnXGQyJdQYevaDXul+jVhDwwiCgrZQbzRmNSYuo11y7EVKaFfYflkAGBIHvirznuxl3AZtb3AhCa02eO9OVLNd3iLr+/4Def9vD9u85hDMYuvMhiuceFduYQECkLIPSddZKuILugsV2CHvFstTv3qGg+HCnQYp431+68+2OQlxiHcXCCipSooxDQPLeuOKOkWLPW1wU3bn7jb2vO17Ne9Fw2/87vQ2CtdZFgyLdOiokZRRNYUispsQO10gbQ16U91AEZGSOZ2MtE2KQ4yeOsnf/fobHJ3j79ddZuHmNQw+c4eCxE1x7+01WlleIoohOu02W5Xh5jmfhwtvvcv2O1lbgAAAgAElEQVTGTc585GEe+vkv8Pp3vsP2ygat7SZBECKlZHNrg2efe459+/bymV/8e/zwm99kbX0Vay3rG+sM1oeYnb2F0Yb7H/kwe+dnee3112k0mwwNDdPtdvl//uSLnDp5ko985MMsLS1RGhzmwlLMYa8YgzV++/esjRMQys16hYuttN0Y0tzZiFYi1NQ43sx4QVhREKfkC0vkN2fRc3N0NrZoxQmpUuSBR+QHLv0pzdDaeYhL3+0NpTUIe8cOTBQwSvHC6WKn1ZtZ9eB3XWSvKixCFYb+3QyJItExXuBRFpIBv4Q/Ooo3PYW3dxI1NYIcqmMzi91u0n36Fb71rS+zZ2AXcRpjjCEslQmjkIFajdWVVTY2NjG5dpIPz/lMp1mCzt1ca3R0jLGJUbY2txxkiET5XrFYO0KO5/V8vh20JhEkWUqaZu55K8V7LtVC14cQhaWpk55gXRhDnmuybpe41WK90WAtadK2CRpLIBTjpREmJidcCIh0i29ru0mr2aRUKpElMVutFgkpDvY2RAQIITlx7DiLC4usNdbp5+zi4SiHDkLPi8DMTZMArgPSwN7aJIvNFTwh6VhNanPahsKw0YUWuEXfcP+u/Tz+2GP85de+irAZBktCTmYF0/VJ6rUKjz/2BAuzV/k3z32XA6rOvr0zXLp1iQBJIAJCP6CZdhAIQkL27tvD6PgYnU6H69evYRFMTU4hBPi+R7PRJNUaEXiMD+5ibuk2W1mHA5U6D575EGpijPJnP0H73/0Vb//gOd69cgGvVmf3+Aw2S9lsbOCVS0TVKpUgQhlLEIVgodlsMj8/x4H9B9wi77vs5974o9naJu7GRGFEpVaBYiNqdE5uDIHy+p3b+uoao4NDDNUGGN49QXVkBDU8jI0T9PYWi0uLtJstlhaWGBrbRSdNqIQlQuWRG0OaZyRJTJZkDm4LApYWlwiDgMGhwT4kbAq+iRCCIPCc+5dwEPfc3CyDQ7uYmpp04Ke1pEV8rR8EBFLhK4EXeFilUYMzlD7xEJ1v/Iju6i1CFHKgjuk0EVGA8ANkbYDggw/gTQ0jq1XwA2Q5xGY5ydl3iF96h5WVWfb/8ufxT92N7cDvf/BhVldXmS4PYIFO0mXbtEmtIcNQEoK2yQumuFs4AiHxkOwZ2s1GY5OuiVEoHjx1P6ura8TdtrPwtYY4Toh10nfpCkVAFAZ4voen3MbLUzvxts5LXJPnuXNH05osLz4mLzbCOb3oCtEvSzuF6j1ksve8vwOn90hbBtdVptYQW0FuBYk1dIwiLr7HF4KSNFSFoCYtZeGifvM7imJuLVn/qHY6dCWcTakSvc/CTj647H9v77h04V7mFZ27xdC2lraxvJMa5o1hNY6d3EsWKYnF+p0X4T89nXbfRY73PnrHJYsOvZc30DtXUojCrU0wKRXbaD4QBAzKkDE/ohqFxHGXZh6zbTMMsK82yfjoCDO7d+N7io3NTeZvL9Dudlhsr/Lg0dPMTO9mY32Dux94EN1q8txzz5GlCaWyU/0o6dHcbhB3Yur1GlNT0xw6ehgjBK+99hpZmqGkoN3pUKlUyQv76MOHD+MHAVevXmVubpZyqUylVmVrc4tut8OhQ4eZ3ruH5aUlZufmWFlbpVqusthe49DYPs6ceZDcav7gm3/Ka6nk+a1N4YnAFRmb5dgkA6UQvocc3YWIfNAGm+SY5S3im0vYbgvSNqI2AANVSmcexP+FL1D3FaaxSfb2NdI3L7N87RpxnKGlQFZKSG0QBqQSTiepnauRY2p6bqZW6CbdteXiJB0T21mkWuXya63JsUZjLZSUJPICjApACbIkY73bIb5xnfTGddSLkrIXMTg1RnVyivDBwyy9+hoD+KQFKzfNsqLDdx1xp9PF9zySQnOtjSGMXCecpim1gRrHjh1jdW0FPwh2iBXGFXhjnZ93p911C4DnQjRMcTEGvocxhdd3Mcd0Eq7iBiksJEUBt0kpsVoBKTr0Caiwe3CQGV+R5jlpHNNoNAjDqJgzW7cw6Zyl1WWq5YpbtAeqjI+Nsb66xkJzFXBksZnhKayxzDYWifDJ0ZSI8D3P6U0LYDzH6RkvJIZDgbtpfSEZKFe53VwmtZaO0cRWEFunn1XCmfUPSMmYjPjMU5/km9/6Fh6CbTJGvQHqRqCVYHCgymOPf5wfvvgsv/HuOf7LkQlGxiaZnZ2lLMKCNSrppCkSRb1c42Of+Dhzc3M89/IL5OScPnASbRxy42ZqgrnVZWZ2T7GrWqeVdfGCgDNHT3Ly138V22px+bd/n7/8V7/LrtBnqDLAsbtOuYjMpWVQvktRK5fxPd/BwkJi8hwvCEiThFIUujEHoHODNtrl+VpDWOzWy9WKi6r0HLQa+iV832e72WS7sU2lXGbfoYMc/6lPIkKJnl9i6Z3LXHr2WYTn4QcBpXLkuBOedA5e1pCnCXHc6qsgPCHxo9BpiT0PqzOisOY6syLLGs9zfA6c5ajOXFfsSUW32WV8SKAyXZA1Jcp3ghiMJVWWVCoGrIfIQ2wQIYIKwf13E2T78faMoyYnkUND7nykHWQck128RvtL36Gxepu585e4fOMqb3aXeDuVnI2bDHuKd//Ok3jNFsgImjEXsiaNVpN94SiDg4OMRuM0N7dY625wOeswICUlJBXp4/XLjTNLUU1FajQDhMRJ4mb1aeGnDyAcYTJQyo0API9KuYztQapGu3mpNmiTk+d38Ahwa4XvOVVIT03x/sdOud4BmN/jpY39iT93Z1PdY8FLCscyYYtZsuvCI+FysX0hi2ZG9DvpzFq2jaVtDQrLoPQdVC4kCosSvQIOdwL5O8ex0+329NVuIuwyAnzc360IF/7hS9eEKaH6v+H9D9cMuJk2Qrzfsv2OM/fjWnFtew2eoIMbk1xNMu4vKbI8oxVrAi9g2AuZKJfRQvDAfadpbGxy7vw5VptrWCDApbWVCOl2u0zf9wDzX/8aL7/wPHmW8eRP/x22FuZ55eVX3HlXMDo2XhipxCytrHD1xnWO3XWcj/zcz7Ny7nXefecCI7tGWd9cd9bHacblK1cIw5AHH36EyWtXeffCBZaXlvpr/uUrl5mdn+Oue+7mscce44UXXmRpeZmRoE6n3eYHzz/Pwx99hIpQyF68JoDwfWcBGuxckDbLsZmTemENeBZZUVDdBWYY3emwen2Osa023e+/gBoZRo6P4s1MUvn5pzjoK/Sqy7GOL1yleXuZJO7QTmK6Rch6RSq3ABmDMdLtT4VAFppwZO8idbCX89Uu4v4KvSRAYjQms+SpKaTXgrIXUlbKEXZEyvzsNerNNcZuL3J18RZ+6NyrBBKhDX7h/b22tkaeZ/hFIe/hRkJKrNGEUcTu3VN0Om3S1GWeWus019YYhOe5eUphpBJGhV+4Lm6LAgaCHe9iIYXzdJayb1zizkMxG7O2iPSUBGGI5zvZlTWWchhSjiKGh4bodrv979c6p9vtsqVbLG43qLQWGBMVapU6w6NjTM3sodvtsrqyysjIGKVSiSoRMSkKhcJJ8lJlybUgw5JYiycknoCKVKxozUG/hsndLj6zmpa1dA10rSA1gki6hSkSlg+cuJ8f/fCHbDe3AUGFCu08JSPjxNR+7n3gfp7+5rf43+be5ZcqdSam93L7xk1yrSkFId0swRPQpsv+kT08eOYM33/mGea3l5ipTzqDkHIJiaCTxmgJnvRJMQRDVUJjOXD3SUZ/+e+S317m7K/8T7x54W3afsDBPTOMRVU83yfXztZ1cHycbrdLGETOWEN6fSJMmjqv6iRNKJWd4kHnGmudwYYUyhVFa9lut5iZmXHjCt8nTRKSOKEcRpw+eYpo7x5ErYbZXOXcl79Kc2MLK6A8UOXg0cN4yifJEprNFq24iTaGNO6ik8wtbd4dnGnpOhOX0+6gyGqtUoQcFPpiWSTIAVmSOcjeClTo4fsRwwPDeGGJRBu6SUycxARCUYkiBkqDqLExvIP78WamCI7tQwzU8Y/tw6xvYbtNsncuk8/OcePZZ3jjb85yu9PgxU6MJxTn0hYngwptYYmt5aOhZFyVKQsfNTUFUmHjFgNK0tCWuhTcTFeorG9SEgG7qkOMD02yu5uxGm+RkpHYHCEUOY48WYrCIqkrJxQZq8tLrG9ukZPj4VEplxgdGaVaq5JlGUkc0+l2i/usiBvVOXmWkhVKjUzrQrbqYmw96TmvAisKXkjvFfjxx519trijbPc+1/vvlBQ7XW2v4DnGNe41uqP8Sxx6FRQBGdr2VNVuJNW1zklwQ4OPpRZYgkKH7Iq1LagI/avnjl7/TljaIuwO6703A1dC4ltFVbpuNpCyP8N2aMHObLy3ibizAP/YeRI75/DOzUJvTdv5ULBhcgIhqAo3TKsP76IcBpSDwPE/rGVpbY12p8vc/DzvNmYJhVM2KaGQxqNWqjrL40aDqFRiu7FFFEV8/Ut/wqOPPsZTf++XeOeZ7zE7N4+1lk6n7UymgHKtyvXr11lf/RIPPfkkj951D+8+/xwrq0u0Oy2isESr1WJ9fY2/+NM/4eMf/zgf+9jHePrpp2m2th1ylTk109mXX6Z5/C6e+sxneOvVs6ysrBIGIY3NTbbW1jlcG+Pp1QUAPEffFghpC/i1OJXW9AcpQinwXZa0bSeYdkKyvUXgS9TEOLbTwSY5+fV5sgtXnNSjNoDcNYp/bB9D/y9jbx5k2XXf933Ouefe+/b3+vXePfuGwQwGGAADEIsoEhSXUCIlylosyq44jp2IpayOkio7UUlxeUmVXXGSKkflKqUqkWNKtCWKokQKBEGQxEKC2AcDzL5Pz0zvy9vvds7JH+e+1z1Dys5DzaB7+vV799177vlt3+W5Z2iWSmR3lknP3yD58CK9xSVa3RYdoSFQTpUHiWdBmAyjE3SS4fkBIp8Nu4vm5YpPYDJHLxjO4TzkyN/W/YIm8CVWuDnz3KOPs/ramxAGeDnftVwsoOOYermC53kstjuEYcGZawCZdrMtmUlC3wlazMzMsra6ShzFbi6YWzJK5WGsoRSU8JTHYNCn1WmNKunQD6jW61QqZYzOs1Vt8PDQw4TEmJH+uFvE7pII6Ty8sQKkQJocTOG55pcxBl+pEcI1VD4EhklVY1P3uJklvJn2yPodxjcWmFOKY8291CaaUAo5e+nSaFbpIZy7TSYo+b67SbVBIgmFYLfvs2k0vhDsmZtj+c4yXWNoGUtLQ5zPzaS1+FaghGGfV0EKwbXb13FXyiPKm+aKkH0HD5P0I55fPs/fa+yBLGFjc5PYupl7UAgJC0WSNOajR1wV/Qff/LdMenUe2n2U87evMz8+hdGacqnspDbjiOt3bpIkMcePPcb83/ubxO9e5dXf/ud8+7XvMC5D5uozPHhwHzbJiOI4p0kJB8YKQvq9PmEY5Gh/L2+L5uYGRpPplFK5RJpmuTuaA+LZXFVM5RKXgzh2CV8YcOjgIerHHsBmKdHSMjfefosPz52nUq1w6OBBpqamSLOUdq9Lq+3EbhyY0eEgysUi1li8XHtfiCEOJBe2zCtDYw2ekihPEEUDrE4dQtoP8AMfzw8IlbNfjZOM1BrubrVpRgl1NaDWKDK39yByZh7/8B78Q7vwpifBL2DbWyTvn6X7xy+CDDj3ned5+9Xvs2T6jIkqpx5/nPfOvMt60mauOM6XThxi+cZt/uNKhbnpKc5duMiZ3m0mpU9f5hPSUhHSFLPZIij4eLhOTWYgEyldUtrtiLmwyVi5yu76LozWJFHE5c5dp12Pc+DyPEkg3ErbbLfJcA59kxMTjI+PjwCfaZyQpk4tcBAx2vvcnDob8bCV9ECSz7cdA8PiPAB+UqAWf8VXP05u+kmPneE619jOA7QUOXLaAjnP2RcgMfms2gWrdW1Z14IehgxBIiVtYyh6281vkd/rcsf7boNHdx6DHUmYCsitPHPwsICCMPhiaCPsqL2ZGcq9/NUT/Z3B/MdpXfdqnW9/4VrsnnAz84FnaJTqNMbHMUlMt99na3OLzEKkY9qtFs888wyXvnZ19I5DJ0PpeQxI2Fi6y9T0JGsb6xSkZHZunhde+Ba7PzzH0//RZ9l/YJEf/ehHqLDg7r9KGWMtvW6XTq/L959/nl275zn2sY/T6Xa5e/cO3W6XUrFIEARI6fHGG28yPj7OZz73ed5543VuLyzQbI67zyng1s2btFstnn3mGQ4dPMSZ98+glGJzfZN9+w4Rri0DoGxm3FkX4OwujaNWWA2pBt8HGTjasQGbgSyXWLp2ifkDe7FR37XYjEFIg2g0EEEBdILZWCd68TaDzCAKId6sm4OXf/nTlKVlKhqQLW2S3Vpl49olzOIKURw5mlHg4VWKICTxIEHmFBMHPPcc/1g7H1UlQORVuRASqwTK95HKI8k0vTRjz/6DeFMTvHf5CrLgEXiCgu/TarUQ2ubqSA4hncQxmc7wfSdVqAGdabI0Yd++fQD0+j2SNHWcdKXy6sZN08rVKsuLiwyJRp50WVmcJmzeukGSpExOTjIzPe2AGcbZFwqZt8ONdVaEWZrTSIZtKZkL3GyjNk2uWjZEt0pPYa1hECdE0YCgWKDcNxz3fY77mhUTczfLuJ6mfLh4jfqKYdpTBAIaMiDAw8+ngkExxA98+q2EhJgYzbVUczuTZAI+VQipqCIf2g6JFaxklkF+mxpAC8uUFFwz8KmJGW5eu8aAiIAQiSCzGeP1cSpjNVYGff74pT/nZ6cOstXdIigVSaIUi3MEKhaKTE5NMb9rnrffepvF9VUemNyPBFZWVriattglZwh9n1hnBL4PAn72Y5+i8YmPYHXMi7/8d/nRtQ8piRIfO3IKm2Vcu3kdeWMBFfiU61VUqAhzHQEvR3urwHczP1+RJg5QJQTEceSQ3UGA1hlB4GagqdbE/cih/7Xm8JEjnDjxMKJYgjRjY+kuZ775PNFgAFJSKBQRWlMpllhbWcULfNfRydt/fuATR0kuRyoJC4V8tuboSTJwDlQISLVz5rKZwWSWIAjwfUWmFWGpSAIkRtIdRMhOD8+kFD3FTHOC+q69HPrI49R/6mnU3nnU7AQ2TTHrWyTnr9H9w2+wdfE8S9eusbC6TC/V1MfHqPsBb12+wvWsixJwaNc4Jz/2MR564Ci9Tpdut8PM7AwL9THCUsh4qUK7tc7G9XUUHk1Pu2qvWgZpMVsdZDGg4gkqUhIKS0kEDGyKJyTLyRa9tEdJFCj4Ck94HCzPMIgj+trdu2nmat4uA/bXJvCVolQsE4SuO5VlGWmSEicxvf7AaYInsdMRzztzmTZO/TEH6UnhEeYdLoTbE4b3posp93ta7+Rib4O4duCi/4pAdl/oyvnHCCcBPwr8dvjVsANmSK0gttC3znIT6zkVPWHpGpj2tnnsklyEJgdCusrZNbzv7QI4ARfEtmiNA7E5UxZfSApCYqVLDlzCLxkpTbIzOFusEKNzcm8dfe+ZFFaMfjj8DWMtKYaGVLRMxlKastZr0+xWETpFGOO6ZIkzArl27SqPP/lk/jLDUsF9yiSOaRZqXLt+nUcePgFCEKcplUKBvXv30W61efFPvsJjp07x3C/8Ius3rnLx/AU2NzYolcp4UmGsS/wWbt1m4dZXePqppzl16hSnT59mYeEWxWKZbnfNyQUrxeuvvMwTp07xyImHef/MGVrtNv1+D6UUW1tbfO3Pv8789CzPPPM0Vy5f4cK5c6iZWabzhCkHVRrneavzrdYOFX4Ewkqstnm0BlEscuWV16iM1ynO70FvbCErgfu5KIAxLogb7YAt1TJSKWyq0SsbZDcXIItBlZDlBt58E//QFNOHZgkffRC9vk528w7Z9bvEN5dZvnOXTILNEjxhkNaOuN0S62hl1oIf4qkAi6MumTTFyzIyAzXPp/IzT7D41ZcIAV8qin6IspJ2t0+7tYUqBtQmxzl84hhKSAa9HludFq3NFr1u12VkhQLNyXHW1tfRua2hzBefkE7cIc3c5253Oniea5MCBH7glq2FSlly6OBBavUGt27ecO1UbRBa5JV1LkSgIct1wuSIJuYCN9bN/53XsVvUUsocIGPRVrtWpxAUfZ8kdeC9OVlnb6AY2JQeMT2bktiMmgwJUPgiwEqPjazNZjemUWwQNGscLM+x1d3Cri5zU2dcTfr8xsxBuvGALZ05kJqA0AhydhUpcNUYfjooU1MFXu9dZUz6JEQooZF4NCs1msUaf/iDb/PMzEFS49C7fjmgHyf4nmI8aPDY46d4643X+e4Hr/Pg5AEePHyUja0ttjpt1qJ1mlJSEh4LK8vMzs/yyGc+QXDiAIMX3uBrf/8fca2/yL7JvTx24GHqpSpBEHDj1i327d3vxH5y+0RvCJiRkn6vR5ymBL7vzmmWkSTOMCIMQ9otZ9xRKhbdOMJY+jpjvjlJ8+EZiscfIr1ymbVbd/jgvdMUikXXrUEglU+lqsgyx6xIohiGM9PEUak833f/ZhxZzpciR6QrkB6e77vjNTY3vTH4+f0RZ5kDSgJbUcKgkxBEHuONMrNTE1T27UUdOoB/+BBq7x5EvQgmI33/PNHrb3P5D7/CwtWrtJaWiNo9TKGEqtZolIo0yyV2HzhEoVxi37GjoBQz+w/R7XTotNoUCkX0yiqLd+/S6bQ5e+YMzbExavUKDxw4hAwLKJyoh8VR+WpSYrVA+BYbJwwGGWVhHG1JePgIEHm3B0NknXRIkjgJJ4WXKzEKBv0BUkim/CbK96hVagziAZVaxY2cjCaOYvqDPoNoQJwkoygZ6xSRuu5I4CuXFHkSIfK1oZwRz3D2OgRQYcV9Ie7+YH0vAO0/9NgGprlgOawMhy1sKywaZ1u7oR1XPbKWlrb0hKVkPGqewbeC2AiK2lJS7li2FcTy9rvdPu4fP448XAqXICjhEaLcCExYvBynUhLOGUxKx9HO7Ha6Qv4a1pp7XnuETv/3npJ7n+ASC0FmnfiTwbCQ9ZjabFEMFCL3fwcnKbrZb7Fw7Sr7J/Zwc+0OPh4xCQJJllpU6nH6g/d55NGTjI+NIYCtdossTRlrjpFlGR9+cJbknfc4efIRnvn8z3PuB69y48YNfD8cdWHipEOj2uDb33mBfXv3cfjwYU4+cpKz585SrpTZWF+nXq+ztrbGN5//JrVKnROPnEDrjLfffteNV5WHMIaNzQ2+/OU/5Ojhwzz7sY+ytdXiwcs5rYu4jwglqMC1utIUssRBFK0AYcDmG1roo5eWKfgBU3O7XKAwEkyaX1S3okSQm7kZi9WZC+A4ZLcYqyNUwSUFSUR65TbJ6RbXblzi4PHjeJNN1K4ZgidOUvzZMeq9mPT6HbILl+idP0+/0yM2GZkEHQhCVcTLDKmxRFG0Le6Qq0K1ZMoDJx4iu3qXC2fPMjbWcJVrqhkkPS6t3uG99jLJynUanmDWK3BoejeHdu1hbN8u9u7fh49kq9VGY+gOBnR7XcASBv5IwQucZGm5WGB9Y330vac8POGhAsWgPwABpVKJIAxpt1uOXpK31bzcGlFbTTEscHXhGqVikXKlgsoTamP1yMRjRAm1ZuSNa6xD0ydJQpImWK0JPIUvPKx2TkeZyRDWUMKjIMAIt+WVK1XQkijLWNQpd1ODjJeY6grmPcX+sMH+ygSHbEh/0KNcLnNt6S4JlrIQlCWEQhAZh05dB8aE4OnZw5xfvk7LGAKR5W13gxAe/W6Xy3ev8LA/xvTcDJfOn0NaS0UK1gcbzNam+MRzH+M73/o2i/EqD88cIooTFheXaPd6rJk2HpaqCEmimIceOcHR3/7P2Pjyt/g//unvciaOORlUOb7/OIFUzuEpyxxASynKlfKIfiikcAIw1iCQdLpdpwfvSYzJHGhJa3zfB+Du8h2EdnvZ9NQk8/sP4+2bxWz02LxyiR+++C/ZbLeZnZ+hVqtjc4DXIIlyMoHJtb19gjCkUqm4zUY4VL3VruMjpdsohYKtrTZ+EKKCEOmHkCakcUyaRSRphhYSKxRJFuNFEc1ymd0zc8x88gThM6fwD+9CNOrY7oDs9iLp+2dZ+7//X86+9zYLN2/RNQmBX6JULFGp1JnbdZDG2DiFIMD3PNcSLoR4nkCGCnXgIGrPHPVWHxPHmDCkN+hz9sz7nDlzBkNGmz6luMhUaYpSrYKQhih1wMEeKUu6T0WWwQpE6ESYBr2UUDhhkACZu3MJEqtJMMQ2I7bbKHGDxTeCOmXC3HbUaSYEhIWQsBg6Nbk0ZhDFRIOBC9ZxgtY5l9uTFHxnjCJzAKqU23oKQgzd0PIKdEcsHppe7RRO2Rm47w1dPzkY/VWPURvXbgdtjZtZt42kDQyMZYDA5MeSYOkZh6iueZaiEBRH+us739tujxAZ6i5st8TJP82Ql5zlUksir7QFHgpBCcOAHLiLyJ3BfvxzDqvkIfXrr/7MYoRGG8353WxwxKm2WIpKspWLCxUKVTLdx6CQIh8rasvNWzc5cOAgF1dvuM4IGoWgIAMmJyfYv2cPxSNHeEQVePeHrxFlDvW9tr5OtVol8AMqlQrnzp7Du3iZZz/9aY4ef4gXX3iBLFfmm52ZxZMejbE6q6trbG1u0ZwY58THP0H7xlVeefkVNtbX3TjLWjY21/n+977HiYdP8LOf/zxvvv46CwsLlEplkiQhDH0Wl5e5cXuBX/3Sl/h0HPEPv/FVVPj0Y6SXFjGdFqRdEAqCMsLP2+KQz7UlNsm4fOUSR59+EqSP7ecOWwTuotjh7HhY8gmEUM76C1elW51hs567GFLiTVfYuHWF/UcO4U1NYHsR8VsX4EfnIQjxZhqoXU0Kzz1J+Vc/ix30ye4skZy9RXZ5gbXNVeLAkiUJnm+HrCqMEVhPUdMWtWuOu89/l6AYjmYXRgjCYolnH3qMZ3TG+so6K0tLXEhW+cbtSyS3LvHgOx67VJO9e/YyPTvFzNw8d27fzsnw6fZmqhRxFOMpRa3e4OKlSwyiiCzL8H3fyVTm1a+SHrHT/gMAACAASURBVGPNMSqVCrdu3XIVludm054URFFMpVzC93yiKGLQ67G+sYHv+xTDcCS5GQRq5CpmjBlRg4QQJHFEHLuBnPBcC8hKMFKjjEBmdiRmIPHdPE46HdkkSzGZ5oCqcEAJtkzEqon56iBibWuBI8UizwaKkihw5+4iK3qTcn7zhcKMAjdY4kzwkcBnM+5zM+tQFM5PPbIWiyYxGa2tmxyq72bQ6dFb34LM0mg0Wd5YZc/0bg4fOsiffv3PCJXiuUef5dLVG7Q7HZd44Hi36ybjsw+d4hO/+1vojS7f+o3f4eWr71ITPl+YO8z0nnn0IAVrqNfqJFHkujBYCoUCKrexTFNHQUwzi1KGfq+Hr3x6/b6bYQdOSCMshCS5LvWjP/URDj7zLLY3oHv1Bue//ha+dvSacq3GIEupVmuuxZpmZEmKto5NIIXECxS9wYBSvYYfBLnSljONGQkRWe1AQtJDGoNJNV7JdVc6UUK/30doKAVl5qcbzO2fIzx0jOCJx1Dz08haBZt0iX/0Pu3/899w+cw73Lp+h8WNFjKUFAs+440GXrnEg7MHmZuZcwwN4TkpW5uRpIYUhZQ+xdB3s+YsQ4Qh3swkpdIYYryNSFM63S6xNkxNTDA5PUlrq0UUR1y9coVo0GN2eprJyUnCUpWt9gaLdy5ToACZM4a0UUqsUzzhtmqNJbUZ2pKTp0w+S4Whk5XTtvaISen2ulitEVJSCAsIHDAsiWKy3AAkSiJXWeOof56UI8yB7wejQD00oRgpI+EAoMM9TvyE+etQj/vedu/O5/z/q7Lda7lna7sduBBudJZYnMWnEKTkBinW0Z8iYUmEYRzXvahIQSgkwY661zIUJLG51sL2qO0nCYmO+NOj/2ROtYKSELTzF3U8eQcW1vbHEfQ7+xDGbqvX2bwFfn+C4362fTxDDfmC5/QVt4B+EjMbBKSdPkLKfOwRIxCsrKzwwJEjpBgUGQE+px44ybFjxyjNzXL16kW++c/+BT/3D/5bPvLgr3P9G9/hxo2bdKKIyalJlHCzeSzEccyLX/8zjh0/xmd+6ZfZunOb8+fOYYxh0Bu4ihtLp9tmdW2V1ZVVnnr6KT7363+Tt7/7HdbX10fAVaUUFy9cZH19k6eeeor5uTl++PoPaY6Nk6ZuVDOIIv7k//p9Tp44AYDyZqbwjx128bQfkS2uoW/fRa+uYjbbiELJOQb5ivdfeYV983PYDLCp86Yuha5ljlstYthiHyL+nP3T9mXPjEsEpEGEAdndRUwpwCsUHK3MF8hm6IblOsVsLpGsLBG/ccYZUIw3kTNThE88ROnzH6emNcmZi66NfuMWq4t3WWttIoxAVT1mn3yU7OYiN1cXKfkBUZbgFwtoYxGBQhvX6q9NjFFu1jgiH0RozebKGpfXlzgXr/G9C2tMXYGjqsG+3Xsp16puRirJW2EgPI/xyQlWVlbo9fKERORuX1nmELqepFgsMjE1SbvdYjAYbNMlrMFaSZomlCuTrCyvuvMonVKTFII4cZuzNobdu3fnOY8cgdpsnvVHUUJ/MMjn30DOWZfWI0k0qdAEoSIIw3w+57y7B1GC0U5QNMApiJWkZUp4fDyEalHSMpYlndC3MfOqQygUATCwzhUospaBkfhCUMFS8+vc3lwitoaGlETW3XwxhlVtOBU0SG1GsVxka30d5SkGScLDJx7GGsOLP/gue6d2sWtmlpu3FrjbXma6NEHPamSUMhNU+fVPPceuX/o0r/3D/42Xzv4Ii+Aj0w+wtrnhEppWj1K54oRO0hQ/DBh0OqN2py987HCumeXoYE8RxxFTk1NgcXrg0qNUKtFojtE8eJgHHnmEtN3mg69/g+5gAJ5kbGxstN24+VSfNMk1rHNZS/KxiZUCz/fob0aMjTedBr812MSSRQlaZ26GqhwGIjOWRICwCXS7SG2ZGJ9g9yOPUHz0IYJHj+JNTbo12dui//zr3Hrzdc6//TYra8u0rcGrVJhuTNCYqPLY7gmk8EiTjMAPSNs9wqCIKjgqlOc7TITvByNtBOGLXDgjB474gbvHtUAVA0rVMtUoIhrETE5PUi6XmN81j7GWtY11bl29yt2bt9HAkeMPcerxxzi+8Si9OEGEzh+ezBCEPpXUcXkznBtUtM3Iws+DwjAqSmTubgBhGJDECb1eZxSEszSl2+8SRxGdXh8AX0kn7OQpPOWjlIeUHl7uge3lhYbWuQhqjiIfButhNT2kk/2HwvC/r54WDF3XdgapHV/nlbDN3yhDkODWg8EyHPd61uJbd36cWxdUpKUsPMIcTb4dlLcfescn2vkTseOP3PFv7v/b4LWyFATGjjoBQyCZFCKfRYt7PvwQTT48b/c6id37sMMshTzQ5aOIslAkGCIsHZvgK7efeb4kiiV9kxHi0+0798PHZh/g5MmTTOzZR2txiTNnz/LB175CTMyZOGP3V77O0uIin/rS32X3yRYvffWrpEnKRqtFsViiWquRGY21ls2NTRa+8yIPnzjBM5/7eU6/9CKdTsexSsKQcqWKNoYoHvD8X36TvXv38/jHn+PSu29x9epVfD/AGE21UuPa1Wtcv36NYw8e41d+7dd57eXvs7m1QTfqU/RDhDFsbrYAUJf/0f/O5GQVf2Iab2YedWgP4ZMPIxsNrJXopWWyy1fJbt8lLCjqh49ioxRRDhFeDpBKXOsVmw8lhHQOWnm7YBS8kS4F9JyEoe1HbKyt0Wg0EMWSc+oRgMkc/1tkDgdXdMhWpAJt0LfXyS5ewZoIYoF/4gjh48cpfvopKoOUPStbZDfukN2+hdo/y+JX/hLRjwmbY5ieJEuc6hOpdpxp6QAljlfpON/j8zPUZ6d5KI7pDQaQaTY3N1BB4LLw0M0U4jhic2sLbTTFUolDhw8zPTPDyuISSZbSjyLS1NlvVmoVxpvjFAtFrt6+44BCuFYcOGc0ayylUpm7d05TLlWJkxjlSXzlrP9MTtdqNhtsbbYc8CWngCVpTK87IEoGzl1IOuCGMXkQylJULujieW5kkWSp4w1nZsTHHNE2kFQoUBGCktR4wlD1DMKzdKxDgWY53zq1Tl7F5Fn4UFGprAIuxuuUpEeSy5VG1uAJSWQtxfExgjgXEQlCSqUSj548yTunT3Nh/SYn5w4zNTHJxXMX6GcRIR6L/TUe2XWUEyceYuoLn2b1G9/l9/7T/5Lbus2jkwcQcUrUd2OYogqQXu4gpxRS+SglnTBCIdyB18gVv6xFC0kSOy/xIPDxA8WB3Qcojo1h0wzh+1z4wWtcunyZudl5GvUaxUrF3cyZpj8YkGWadrvttqCcv2vyqtmTHkIp1yEQkl67w1RznCgXuJHSwy8EpKlwZipa0O93sGjm9+1j10PHmHj8MYITB1HTTfT6Jsn71+n90QssXz7H1euXWWhtsLK5ynTYYHJ6kr0PHCcs5AmaMSRxTK/VxVMKKzwHoMFQLBTwcPxahXSt3ixzCaF0Qo/O+cFz4kW1KmZ9CxT4YYla3dLpu+5OUCjQbrXQxnDkgQeYnJ1hZnKCteUV3nz3PV5452XOnnmfQ8eO88BDxwGDiSJESVEQymn7C4isoW+gb3M5TOuon0rIUXs3FE6XL0PjB4GzNI3aDrXs+7Q7LfqDAXEaUytXnaWmUq7K3MGjttah7O+JlnnIssLpaZudkUcO9zdGwccb1aL3hB3ud5feMSHeOaXdrmJzAW7BTrWwbXrUMMRJQFiBb500aVFaQuES6KqEivBGbl32vnBsd7zn/ccm8q93fpqddbZLZwwKSU0alIYUQ2qdhKixlsw6+19hLUrca5l5ryXKzjN1b2LjYELb1b0zLGFkimOBZR1hs1yDP3DYjwolhBQkacq1W9c5evJhLt68zl+88C02TZ/YOhMlbQ3zShJlCdb3+Nrv/R6f++zP8skv/g2ShQXOnf2QKE4QnqTXaTvDp3ydvPPOOxTPnePUT32U25cucu3adTq9LlEUj0ZnQnjcWrjJ1p99jcdPPc6e3Xu4dPkyV65cJs1SxsYadDod3jj7Nqtra3zyE5/g7uIitxYWiAcR7U6LmzevA6CUMNxd3sQsryPOnSX4jqWgFOVCEb/ZxD9ygODYYYLHj3Pq7/wNRJaQLS2ib6+S3V2FdteBCXSSb0wSfAXKuXvZTDu5QtxwRfgCdAp+SO/KZZq1KniOMiH83J5y5Gsd5Fcwv7BZjM0yMBpRqSJkA+F7ZFdukl1dwOaVragEyGad0mefoffvvs+d7iZSKXrxAN+T6NTy5pk3icgoELBrYo56rU616vi0Qw/iMK9uVK1I0o+oVKtUaxWMzW1ErSVF0NpqcWvtDqevfUiVEmO1BvtmZtl18ADVWhXrOW7stZs3qNfH6A8i+oOIQPn4vvNaFQK2Wi38wGfh1i0yozHWEAYuaAyVzzxPUS5XaDTG2NpqYaxT4gGIo5Rur00UxQySmMgmBChKYYEwcNrOcRQ57TJjcpOSvHUl2R6BIEnz28axHAUN4RZfhiEhpSg0/bwtnbIt1DDULTbWzcw2o1Y+gzNItoX5+8ZyJPApWsnt7iqTlUnKY3Ua1Qrf/N7zhPgcrM9SKZZZXLhLmjludyAi/vqnv8jMc09w+k/+nD/9jS8h/TK79+3j6cYE7VYLpRS379whyTKMceA75ftgnICEFBKdZlTrdWeVqg2e71OplEnSjEG/76R3wyIPf+JnQAhuvP0GF159jfHxcZpjY3Q6PYqFEmmWsra+SRD4I10AjNMWsDqlWiqRpZkTVpGuEnRLWqCNs7P1rVNO6wwGJFjSKKYqoVmsMHHkMP7x4wSPnsA/uBd0THrtCtH33uTSH/4Rdy5fYnNzywX/cplapU65VONopc50rcbY2ARCOFT/QDvfaV96qLCICt2sV+ss34Bc8hhHMSbLnHWsJ5yFq6dyYY5crdCXIAyyXiW7tYBQGpsFyKpPseNAmoUwpNvtUSwUEIUiNh5QLVdI6zH79u3DX19DphnvfvABi2srfPF//gcgLd7kGE8991GKZ8pcvnmB2CbofC0OZ6l+zicegrSH1bXGOIe8LKNtE2zSppbUiQYxGEujXEcFvgOOGdfB8jzlJEu1RnpunGaGlSHbFWceN5A7navuE8nOyZY7gs/OgHT/bHhnWLw/QdiWKDWCexIFw1CyVKBwwK8g1xGvSE1RSkpCEAhnrTnsbw5b3sPA54Luzhm2+Al/3/vYbleL0flWQlIUEFiI0aRWkBqdt/JzgZjh2rFDFsmPt9zvf+xMLYaCKQx/V8AwrHsIFjJDHEXUq1XqjSqD/gArIUli7izd5YfvvsWNrJuj2revUJJTxCZlyLtnP+ALn/95Pjz9Pj98+RUG/T6Hjhzm5M99nrUPTnPmgw/xlEen0yXJUsqlMv1ej4U7C1y7dpVnnn6Gn/65z7F5+xanT58mHgxQvk+apvT7A272btH5fpupyWme/MiTPPzkR/jBSy8yGEQEQUDQdZiL1159jeZ4k6efeoqVlWW+9eIL9HHuPEpaTT0MnFmB0VgpSS2spxlmdRWzvIp9+S2sSSjWS8yeOI5/5Aj+wV2Ejx/FaoPt9tDrLfTqJnplC7PVc7NtaRGhgBDIMmySgOdjox5kmrXFu+w+dsIZCKgAG+emCEbca90yuiu9nJNtnW5xHGMTC8pHKMcTF0ohSkWypVXk1dtcuHwem/sH20xTrla4+ME5Nm1Mzxh8kXBj+SJ6yS3iOa/MnuYU42Nj1Gt1/EJASUqKFR9hIcyzNylzznW1wu7du6iNNej1e9xdWeaDrZv85eoNJs+/zqxX4sDUbsb3znFobg9aa7Y6W6OOIjhlJeUppBA06nUunD/n5mjK0au0dvrjMv96ZmbaSVCmqQOcSTfHTpLYqbQFIcYaujZBE+FFPYqxR0mExNZQFkHuu5w4EEfuTGKsa7F7Zngj5y3BkdaZ+06g8bD4gtHNPqzILa7idib20DEDhMiPHZsbgrh23mxpjE6/Q1lW2Dsziw4Vp8++y1hYZ9/+/Zy/cJ7rcUqjWicIfGbqVX7lt/4F2eUL/Ov/8Xe4rtvMywqz4xPMj42jsVQbNbDOj3ysVsfzXGKVZVlOkQKdOc5103NAPIBoMCCOBOPjTR44+WlEuYhZW+f9l15kY32DIAg4fPgQWEjimJXFJYIwJEsywmIRqXykcsI3Q3etNI4ZG2sihROy0YlTYgp9n0xAYlJWui3aHmiTMV4pUJ6dYe7U44RPPIp/7AFsJyK7u0zyzvvc/Ve/z3tvnebO2gZhpgknyjSKZfYcns6ZA262mmlNu9Vi0I+oVTTCc4FYCOn8nHdQBRH5uERISuUyQej09FXoTGrkEDnveQhP4QceVgrX7TIGWStgOx3QBlEsYQcRvvKp1utgneIfAmziZH09z41i4jQhTmP6UcKWjZmVHqIoMVuWwQtv8oM336NSNOyZ2ctsktEe9Gn1+wzVwwWMWqMCS4KTuU1s7hmeaVKr0cJjYnyCMAydZ3iWobOELDOgNZk1ow6VJ718PGWdH3aeHDgq6XbwMORVuMnD7z3zVcHQi/n+UL0dYnbW1PcGLpm/4c4qeOiOpUe/MeQTC0JcYlzxDCXhXLqKUuLn52cbIrfTF2AbCLczWG8fy71mIDvb4mL0+bafPUSu+0KQZC5IB55HZhx4U+5otWvc59v5bmY4YRmdG/JzILaR+MNjEcOjyieSFmIgkILltRUmxx6g1+nR7XXodrsYYcjSjCJwWBVYNTGbuQtcRSiKuSiXxdC3EWkcIa1TilSex3tvvcvlS5f55Gc+zSd+7YtcfO1Vti6cxyaacKyJyTRz07NEUcLp99/nww8/5NQTT/Azv/KrnH31Fa5dvUqj1nCFli2BFWxurvP1r/8Zhw8f4ad+4Rd576UXuXD+AvV6jfW1VZRStDptLl2+xFNPPcUXPv8FvvIXfwyAsp5HlCQIqZDCuU5lwqFXrQapJMLXpClsrW2x/MJL8Py3qRUKNOsN6vt3ow4eRB3aT3DiGMKX2KiP3uigl7fQy+uY9U3XOhcSm6bYfoeFhVsUJurgC/D9UWs9h2KCzTeVYbtptNpyupgSoEJ3tX3jqnalwHOgleCBwyTvnKfX7iCkICyECGPZ2mpxM16mYzQDa0mNpSykW+xSEhFxceMWbNwiwKMuS0yONZmZmWF8YhwpZM7zjHN7UY9SpYwqBJTjMlPjEzysDWYwYLPfY3FpibPLV1i/e5Gm51ETBean5mnWG6i8asmSlJQUa8H3fQrFMnESE0cRvlKoIAScL682mvGJCdqdNmkc44euCxFHEe1OmzAskKYJpbCAnw0Bf9BNu3TtgBtZykeK06RWM0jTnMcuGWI+MduoW/KlHGMRuZ64zRe3yTcRP9/0h97XyQ5LQAG0raYm3czKtcwtmfWwZAwGPSSSk489ia9j/smPfsgX5/ezZ36eK+fOkRAzWWpitebZz32WQ3/713jtv/7v+U9Ov8V/V5/gI3uPs3F7kYmxBkr5+IUAbZzpDEBzrIHJA7LWmlQKghyMpKTTiI8GEZ7nUatVOHDycWyacfqHr3Dzxi2mp6apN+tMzUzjK+eYlSUpWaYZ9Ac0xydypHC+1QgPPIvODFnurVypVJCeQIYBiTUkmaWXZCSdNp5OmZ6c4NRnP8P4F34O/8FDiCAgW1wl/uGbXP9n/5Irly+xNeiRpJp+lDDZHOPooT0UAic/mqUZSZo49oAn8AIfVQwhiiiXPApBkUHUx2auopS+jw1cAB5q2UvpNvNCqYzKpXb9wI2n3CzX/fGDAKTngorngfCQ5RAb953McKmCjWI8z6NcKtKLnAyszEcNnu+DkFSrVZcCSgCPtskQ2oBnkc0anauX+O2LP+JLjRIT4QT15iQHJibRiWZjY51We4sufQbWdQyUcDrbzjXOBdtiMWRsUHA4Zk86Sl4OxJSeQhinYhbHTq3Q9/3RiAprMFYgc4nZ7WYy2zaRw8Ce3xHbYeQnaYjf2/Deri7vr67zMOaakW7LE0P6U04HtKN4hhUuKJc8Q1UKalIQ5oj6YSfHYEeBfvhucsfxbB/jvQ85eva9gVTkPxuiyYfOYa4jOWwVCwIpHafeSoTdVqhEDC0+t8+HyD/PdqwecrW3Ex6Zo8OHxzpMRAyQGENZStZMl7WNNULlQNBSCJIoReuElo3p2gwLNKTMkwwIhYcnFLF1Z2rx9l1AEA0GVCplpmemkZ7Hd156ifrYGE996tMcefwU3/7yH6GtodEcIx5EKM8jij3KpRLnzp1j4dYtHv3ox9izZw9v/ugNAGq1BkkcE0URhTDk4sULXL9+jWeffZaDBw7wxhtvkmZt4jhhemqam611Xvru9ziwfx+/8bd/k7//v/wOSloXdBAi38gkoedhhKvadByTRSkFISiHIRRCrJAYYekkGesfXiZ57zy+MJSLAeOzuwl2H0Qd2IPaM4P/wEGEDzbqYjbWyRbWyG4VMJcXmTp2Mkcn5CaOPq7iyedm1oqRRrJbxcOVJ7eXmMjTM+toGHgShMQ/NMWlL38Vqw2BHzqNXSW5deMmF9KMWc9xKcvCqXcVpMTDG9WSQ6Zi2/TobHS5vH4TgaApq8xOTtEcH6feqDlxDZvPmqxAKoUfCKxSTJSLTE1NYYxhK4toLa0SJwkzU9O5fKREa02320UKSRAGlCsVHn3sUbI0o93eYtCP2GxtOcWtIGRsrEFzbIzr16/jFwr4ynfVde6WRt5qhbztmqY5jcHJje5TAbPz81y5cR0lPVKTYazjRHv5jaixI5/sYWZuEGgnITMCiAxvGDfHliTWfV/I1ZhCYfFx6FQESJvRsdDShl2+x1itya7ZWUxnk//i9Lv844dOUPSKnL1wgS3dpkiJXbt28/Rv/i3iN87xv37+c5xL4B/P7sNawbWFq/gEDslsNCaKRipfhdCnWq0xyEF61jq1tn40YNAf4HmS2dlZ6hNTrjLsbPHqN/6CpcVFxpoNquUSM7NTDAYRvW6XJE1HmvB+UED4ilLJ+aVL5XoLNk3wpSCKMvrdCCMlcZbRSxLEWgstFRP1Ert2TbHrY3+Nwid/Gm9qEjtIiN+7wNI//31e/fZLLK2vIZVkrNmgUioxN78bZWBjZZVqpUIWJ8TakuTIZl8pt+0Lk9sZgs2cNae1ZpQYWulEfpTykb7nAHD5bZSljm4nLG5GZ4aCPDlvV+QWG8YijKNoUig6ec7UfW+TFKECR9tRilq1Srs1HInYnBJl8YIQnWpMavCCgLWOQKR9QKFTTThR54vVcZayPrHdYuVum5II2TU5x5HDh/GkYGtzk6s3rnE72aRjXCo4Jn1C4ToJQgjqfgWtNdEgzu1VIU1jMBF+GFAuVxhvhnS63R3xy7jCwg5b0TtrXfKOhBhFMk87oJrQP97Svf9xf2jcGQyHE+5hMLI79qAhghucv4IvtuvT1FgCz91nBSFR+W+5HVOiMbnBibuPXQs4d00cpRbbqmajLfaegL2Neb8/FZG41nsJn5pM73mNsqcYGGeCA+QCLcMk5N4U4T6g/X3HsrON735i8hIisYbEaFpGsqgN9fUVQhVQ8X2kdfLNMt+DDGpk9mJxidCGSfMYIElxVK7xRoNBv5szNiw6dUlou93m63/w//DQg8f47H/zm6Tnr/L+mdN0Bj1sphGeJNVZDjaL+faf/gmHjxzmE1/4RW5+cJp33n2XNE2dMqYFTyl60YC3336H8fFxPvm5z3PjwjkuX75Cv99lbnyadqfN2soq3/3W8wAoaaybHedqXAYNaTa6aEp5KN8ZWmitcUY/rrXlex6FUEFgSDJNP85o3bwBt2+ifigoSJ9SqUR9bAw5M4uan0VONik8t48jxw/i75klu3UX0x1gNjYxnS6CNL9ScpTFIxxAzCbGBXcpXPWd06EEbpOxscabrOFNNxk8/y6J1kxUKmwNeoyPNVhYWeL65gJ3tWSfsihBDsbYnoUEwtuxjB2oStu85SsEW7bD1koHuXKNEJ9KUKZRq1MslSiWypRKRSeSEkAwgnxa/DRg5gFniFAsFOl1ewxFF1Kdsbqywmq0xcvn3qAhihyY3cP+3bvZs3sXc7vnckMS5yDUj2KSNKPkO2RrkhiyLM3BU85CUBsXuJxUv6s+NIY99Skmp6e5cOMyBRECPmGum56SMTQLTMln6KJIIShhPIMXJwjrsuqBTenahNQa+kYQY0iMuykLwp1bJQQl4ZpoChDCRwpH12l6iscfe4w3Xn2d1azFb03O0Io1S/1l7sYb7PaqfO7X/jq1eoN//T/8Lu+27jDrFfjMzDR+scrm0jIZgmalQpwliIGjmBjj5mVhoUhYCHNkb+50lib0B5rde+aZnp4B4NLZMywtLhPHEePNJo8/8RjLd5eI45iN9XXHJshXRKFQIEpTYpMRFAsEhZAkjoh6XQLfBbaBkax2O7QHfca8kPFylb1zE0wePEzho4/jHzkEvqL/Zy9z9rf+Kb3Vu/TjLpmxREJQHSsyt+8hFD42tWjjBFBSm5EYjV8oYETitlCb4xBylz1hBUIbN+s1GhUUAOtsX8krstzjWUqV74IWjKtAwTqwKE68BsCofKarDSjnie2MaUCWiw72kENXbBy5WbU1Th+/XCYoFlwyIF1R0G13SLOEfqeLTQ2EgmVjsMZpP8hEIzoJRWkxJtfIRhOTcHXlJourS4xV69TqVSYnJmlEVYp+SKfXJdap6wxaQ78fObCmp+gP+kSRY02USmUq5bLjWgPtbjc318mwI451PuEcqqPsrIDz8cEoYEvlTFV2hL6hqcdO5TO3t97/2A5/7rk7GtQ5yGw7bLpXUgh84RQeLZZIuvdSwhlDDIdYLmjLHE8CESmpdUl4Oa/CdwbH7eMchmeRB/2dAjD3t84tQ59yi/OZ9oRTJ2xnCV7Oktk5N5ejVxejoC1GglD8+HtYtpUe879tfmlSwFiHx+lrw6IIZ0xSnAAAIABJREFUmfR6NI0g0G5c4AmBtB6KAEWCn/PDU2uJMEQWmlKihEdbD7i8fI3x8VNozyMSFms00lhMluIHIc3JSS7duM7Gv/m3HD3xEI995jNsXr/GtQsXWG23HN4Dp4JXKVd45bVXuXHtBkePHeULf+2X+ODMGc6dO4tEEmcppdxhbH1tje9/63kefuQEn/r5X+D8u29z585d5ubmsdpZ5QIomxtwDFsxQ89qB8DbdsyS5BKbeUVphBPx0NpgtUZ5ilrRgT1SY3JVIMEgiegu3SG9eQOTGXw/pFSrUvB8ascP4x/cQ/jYMWS1iNUZenGN7NYSpjXAdCNMuwdxBKGPrDkNZdIUm8YQp07QZQhaCyWiGCKU4HuvfJtdYRWN27z7cczSwm0upQl7lUWPmkYCNWw3CcMQ+zj8z8+pEBmadHhu8vOTktFOOnTWejmQwgGrAnzq5RpjY2OMNxrUahUKhSJIF1DSKHaVUeCMQZo0qddr7Ipiep0ut5fu8N3bZ1m8cZY9vmB/MM7c5DQz83NUKxUWl5YRnkcYFtznFi6ZqNcqrK6vI4RkkEYkufe1xVDEodofOHKUq1dcZdrVAzePSl1A9/CIhkaBudm7sRGD2OXpDeFTCQr0kj5dm7BhnC2mRtAzgsRAUbrRgsxvLad4pNE44N2UJ9irfH760Eneefdd7mSbfPzok5y/coFyZ8Cgs8ET+07wmf/qP+f6X36P/+kP/hV7/ZCHVJ2pmVla/S52cZmW6QGW6YkZAhWijSFOXdLS63bzdnFKuVomTVMmJieYmJhEFApcPPM+z7/wLSrlMuNj40yMN5E5GXR9dYOtdovm2LhLTt0OjRcELhnwBL1eD09rQuVhjU8Y+nT6AzczDhSPTE0zc+IY5eeepfjxp7C2SPTqG6x+43t8+IN/zPLibUqqiNeok/QGTNQqTE1PkCYJcRSTtXtY5eMpHyksgQdYRbVUQljr/Kx3bHICMdKQN8ZipCDTmpLynP64J5zRjXA0JimHYC3hZt7GuLZlluEpz+ljS+n0o6XrWCE8rPDybpfGpgZRCMBIbJQ6SqYKIYlR+VhLKA+TpQRKuQPNNJ6QDLQLTbE1JFGbW3qArdfRNkUKhyyuiIAOMbHNUEKg85b3lu2y0e5Q7CgCPJrlBmNjTerjY8Sxoz1GkWt9K+VjjKbXaaOG0qS5jGuaJGRpSppsg2UdwWXonMeoyh6KgQwDiM7Fi4zRrrOlzYh7va2evf072yCre1vh9wahbaT2sKIWO/7sfEicS1cnlwuNIZ9xb2NJwCmPZVhiNJs6o201G1ZzTAWECEri3iC4s4KWOz7BznA5BMXvTCaGXbkU5+3QyxK3F4oddN68OBlKjoq8Dy7vL613POwoYRKjCnyYXCRWj0CIoedRVo5jDiCMxWqL8XPJ1aHymRCk1pDi9MhLIqArEro2pS4ke/1x5nfPc+q557j05pvcuXmTfm+A16hSUEU3KvIUY/UGG5tbfP/l7yOBZ596iif/zt/izJf/He+dPs3u+TmMSdHGsmd2F570eO+90xTPXeDjn/wZTjx4jBdff4WidkG7Uq2QRAlaa956820a9cs88eSTHD36IOfOnuXs2bPMzMwCoAb5cH241Iw1DizmiRFEUYjhDGGbB0i+GeMLvCAkzVsTbv4MWZpgYjPKcoNAokNJZhK6nRW6wPqrd1AvWwJPUWs0CWdm8B84hP/gPoKT44hSEdvpoZfXyG4ukd1exva7jvaFBCWd526gIFTYVh9ZCohefp+GCEiMs0D0/YD11hZnO3cY8xzquW8Z8QCHS8HNl7YnPta6hWhykf1ibhu3Pcm1I+nQYfboNH0zNrs9rncXKd32qIki081JmpPjNJtNrLV4uV+19DyqlRraZJRKmmKxSHNqgpOZJotiFldWuNNd4527F8junKcmA/aMzTEzO0tQDEnjhExroiRG64xqueJoBaTEuWhBKDxKqoiSHkmSsL6xTkqKyQcABktIgC8UvvUoEWCEe8aSTlnKMlZFyq+GTQLrsUZGLhtDhvPE7Rsnxh/YYaPNzar+P77eO8iy677z+5xwwwudw+QEzAwxGGSAIEAwgQSTcqBWVLS08rq2XOtUtbZL9h9bJVc5yKsqlapca0uuFZW8a61EUZEiKIIkSDAgEHlmMHl6Znq6p/OLN51z/Mc5970eQOvH4qCn+/W8++475/zSN+R4FLnA0EQyLVOOLxwmaje5dnGFD9/7GDvdLpnJiHuaT374GY79/E/x//6X/yN/0rnJTx44xkQUcXFlialuF6qSoS1GmsDzs7MjEQxj/GfX6/eYn52n1+8zv7jA3hPvI99c4++ffZbV2yvsXdjD6fvuQ0lFVeSjarIqfcAaDIc0mzntiQmQgtKWuMKQ9QfIWNPvdZiamWVle4f+sM9CmnL86DFm3nea9COPEh0/CpQM/uoFfvCL/wVXL5yhM8xJZ2dYnF3g1MkHsVTsbG/S73ZQM9NsbuyQtBtEjSaN4L7l6XhmZPyRpjHWWO93Hhzhxr7pBJ9rwEhKY5A6Ct0hb6spIx18igUizF+d93kNfs++GjeVQSrp24dSeRqmVjilEFGEM4XnkkcSV1kfrK1DaIXLs4AKj5HtJjKNaelGAJUOkQ6ybpcsK3AYZkSLfzY9xUee/gwKh1OSrMrou5wNY2hLwazSo6ZtPKoMPdp4MBhya/UWc7NzfpwmvLiF1gohoRElRElKs5ESR4Hih0O4WivCG3gIIdEqQgo/o69pO7UNZB3JanMeYy3GlFRVQVmZUV04rlvvfNwJQ9vd8PXvRez6E+5si3t6V/19jxeJpe8qgqN0PgEr3djfGjyCO3OG3JlQMUv2iRqwtfsa3j3BvpPGtXtEWD/qoWQNJKulUSMhyW3pfbF3/4YYt8SFcIj3thvGT6Q24RynMfWMuz6TfWPHF5QNKZlCk0rh5+c4pHG4BIwJ7AcEERIjHMYatNAUGB6fPcZDjzzMvr17iBcWOfP970AUcc8zn+BUs8HFf/gHLl65ErqiXnrXM4kErnKoJOa577xA8zvf49Of+2lOPf44V777Imudbba6XZRWFGXhFdPimK/87d+xZ2Gez3z+5yguXuM73/8e6+sbuCCYVBQFq2u3WVm9xbFjd/PgRz/K1NQUr772GgBaxRrhBFVZgDO+akNQZhVSax/GJZ7TK/1MrA7YWgiwXtc2cgQREOu9gJX0ZH7psypTeNN3KWUQKqh9K30VcHNrg8HqKtEbb9NKGsxNNmnsnUMfO0R0/CjxQ8dJP/Ywtpdj13cwqxuY1U1sr48bFIhEIfctgE448+LLRErjlEBqReUMyxu3uVIa3p80uG3yWkSdOvGwoYIW1Fq7tfUcuNB2t8KMlvK7FzSj7ejF8JNAM+k5w5rZ4eztHcTtC8zJhAmRsGdmnrmpGSanJmm2miOVsmaz6TnVeY5UisPHjnJQHKMqS4qioCxLhPXJRt4f0isy1jY26W93vEH65DST+/ZyPI7pbe7QGfToDwaY0vPENzY2yVwRWt/jylqhfabXqXw3AUNJxYY1JFJyUmiaUzMUQ68/XjlPLSmco3CC0gW5RAQG59tzwssnDkNnQgMxEXOzM7zy+g945NApqtLw5vWzHJo9xI//2A/R78P/9s//KblzfH72IKnVbNzeZCGaJC+KoHBWMnQli2qGOIlJGwnDLCfPhhRFyTDPWVic5/RHP05/6QrPfvHPOXPrAg8cPsWhfQeJtGbpyjW01qRJQrPVIhIKY0OXyXjZWYFhMmnhSMjjio7znu3L65tMz89y98FF9j3+QdJPPoVamMcNhvT/7Ktc+Y3f5Dtvv03POJppwsGD+1g8OsVwkEFR0On0iSeaWASTM7MkacPPfQmykdZ5mVSlwfp12B8MSeIAptllu+oCj9wf7BJjKpwtscGidfdxLN8F7PFfeO51r9slimMvzhFFFJXxbVNnQjXlEMLiXIlTAiEdQoMb9HF5D9FIvKJaJsnKIWkB5naHznqH+Ngk7ekW8tgh4oZienaau3/y0wiVQBJTXV4jefRukJIiG9AZ9ADBkhXsx7tBNYVECEeEDNY0AJaO67M16PogLb3DmsN/fjKIptRe8wDWGIz1TlxlWXqhoMD3HlUjzgP0nDUY5+13AZxwI0e9qqzIy2I0lx/Pgcez3vFZ4evld4fF+rO5MxSOH+Pm9BiJ7fD8c+EcSTD4SKSf5UrhV5BCUeIYuIo1U7JuHE0B08qbO1V154CaZribEX3nCTeerY9b+7v/Xl+nxPO9Y+loBAvKWi7ZOec9uIX0OIt3TRrqStp3NPxaliGhqqWWCXgL68YgPxcq9Mo5jPBOgVuy4oDSpGmCiDXDoosN4yJfxDgONRY4sG8/Dz3wIM1Gg5XVVV544QU2NjZY6q0yNT3F8s2bzE3NcPxjH+LIvkN89bmvefYHkIgEqRRR8J9v6IhBf8BffvHPeOyhhzj5qz/F4TOXeP3Fl8n6A3q9/khzfH5hnuWby1z//d/n0VP38dEf/wm+95W/4+by8shxMY4jiqLg8uVLXLx4ng996CN86pOfhHdeRwvjGFQFWZkjtUbFGm2dVxuSCaWtqIy/RUI6cH6OpWo6ED4zF253din8TFwGyz8hPD1E+2zHSrDS851r5OBEPMnshAJrMKZgfWOdbHkZXnmNKNI0GikT87O0jx1BH78bfWAf0am7EVpi+z3szg5uWND5D19leWuTA3sXUU0PgOn1B+QrG+zTCgu0pfLk/iD2YfDZqcN5uhI+I6sN3kfHnvMIyzqo19jqOrALBBV3GtP3bcWa8RlhLKB0OR1RsL7RI9m8SltETIg2k1OTTExNeZ3xOIagiqUCmtlEEWmSeCy3whtSGIPLYG17m3ODNba6oNYsc1JyUDc4MX+QI4cP05ydIusNWF1aZnllGYv3DW6SBmCZb+9Xrj50vJfuhrVsV4IVDJ9JU6b37eXM2Texu/ipJgTrKmzl0nlqjRbKJ2pAbn3mXwgYuJIbyyu00yZTkxO8/c47TIs2P/W5n2D76nU+8xd/yn83t4/G1DTN+Xk2bt2icgWNKqEQtQCJl6tsT7Xp9roetWodiwsLRDpifn6O6ZkZ/u4Pv8D19WXmWtN8+PTjTE9P8+qrP2Dvwl6aaWNU8wzzjNJ416ed7W3arQbNdouyKhjmOTs7HYqsT6vd4NTRE3z8x36a1uc/hUiblBcu0v+TL/H2Sy9x9p0zuDhlJmnTmpnm2L55lFA4K8gGGSrywiNOaYTSdHt9P8PKh776c+HwdAEQJETgdgvKovRjlfD+cXiMQj0jlH4tloWf2TtnxszIoKJXy2v6WC1GyWiSpOR5SXOiTeEcVnpxoSjSKKVJkggda4i1n/VKgcuGuH4Xl5fI2eDQB4i0SWt/A3VwL3JqgnvvO4Yblrhhjt3Ywu7ssLR0lXMvvcYb20ssVRXfzkt+5/2f5pm//L+JrKTb7zIhfMIfCa+iFwnPSsAZKuF52BpFjMDi6XR945kbSRIFO0yFVHrEjzfWhI6EV7QzVTnSEae+s074VNY6jHEgqhAchD+bwr3XWntHQOHdmsbh7L2Pepb93np29/T43b/vg5j3oXahsvboaY+yFkwIKBzEwrMzIuHouQpC8ZE5/ylPSEvfwvXSMK+gqQR6dHaNU4txsnFnm3rcGfAnW43ydmENeQcvQVsqGhgmoojMWLQUlNb/jhZ+JOaEwAiJCP4HI/9sf7yGIBwkU50L3goWLLvee2jgh5l34TyTpRAOVwkO6QFJrpF4TMOEbpE2G8S9HvPz8zz5wQ+yvLLMKz94hes3btAPHoNtmmgBN65d597T9/K1b3yd5aUbnH7kIT798z/PlZdf4u233iYbDoimJpCVRCpNO4qZmZmhu9Ph4pXL3Pw/lnjs0cd5/4//KNdfe52Xv/MdqmC3m8aJ1wOxFa+/9RY3V1Z44od+hBtveu39Xq9Hnhe0Wk0irVG6wVeefZaHH3wQAH3X//Cfe1nPW7fJzpxjZ7vPTr8gq3JiZ0ikItHa53aVVwiTKqLWBbfhztWZj5QygGDGyMN6wdeKPZ73y0iHz2tzF74lF0AB7UZMu5l4y0rhlXM2dzqsv/424o1zSFMRCUe7NU1jbg/xw6dwnQ1eev0VL25iLbHzzj3rK2sMXUFb1IQGiQwI5hFHMCxCKWqE5XixutFz6gXtRghLgfPiBYGMX+E1fusg3pIaiWXgLANnQgUOqZC+akDQdT3WtzvkW0sIvCH9FC3mpmeZm59nanqKRpqGLNR5NHh4JFqxd2YKVwzZVgOGzlI4y41qwPWVd2DlfHg9zZysHV80MRGx9haOlbMMqoyt7iY5FTif2GgkDWloOcWe5iJbG1sMXEVtn1lvbOMY3aPCOfpWIqQhDSmcN3EQNAT0XUlmLOvZNu3rN/jURz/Kvkce5Hf/9W/yYt7np5qTDGOFdJbs1jLD/hCFRieayniqlMESC8nc/DxbW9scOnSQ4w8+AmXBN/7+ywyyIc45Fhf3sGffXpx1DPMhZnvLz/6bDaq88JVWXlANKg8WbDRRSjI7N88gK8iFJJ1q8NTjH6D1zCeITx/HdnYYfOkf+P4v/wuWNm5h4ojpqQVmpiZ54gMf5NbyMqYoGQ48SLJwljhJiSPv8uQpgR57UVlL2mp7L/coQkrlR8ahM+Gq0LIGivCZh/x29H3PIfaHrFUOaRTZMEcFPvUIjBtaucK6cDD6da6lQlko8oKZPU2QXvpRN1NiFVMZQzevaBKRNpqIZgM51UTtnSX94MPI+QXcoMDc3sQsL+OGFaiKv//ff5trVy7jsMQoVlyXofWiHqlwrBvDnNLMyZS2tEzOTyDSBsIVuGGOQZBbS6IUmbMkTqDxVZcMFRWMFcryICxRmZKpdJKqKMAYStxIcaoeH5RVNULBSymw1o//rPP3CSFw1ncEfZD3jngyWG0q5cGeAg9+VUoG+mAd1BidIHc2wOvBY/1Jvjcsjh9y1AYXiNG5VIaWMCFpjoSgCKDYyjj6ztILYL1EQFN6Cc8hhgGGNSNoSn/GeDnXcbPevidQs+u9OOrGvv/Z7ia577amaKZcRRVAeF4yVeGEG5m0GOF/It71Oj4JrQM0o84C4ax1uEBpC3dJ1B0mMEJQSOjXlsho5vcsEiWKSAharZZ3rgumSNZZvvndb5G5AgE0RUJMRBJrbJFy7coVHv/YJzi0uJ8yz3ntlR+gX3udo0eP8qP/6T+jc/Uy1y9fJROG/to2Ahj0BliBp5Rqx7N//3fo77W5//RpfvznfpHbF89z5sw5Vm7fwjpHt9+n2+8zGPR4+3d+iwdP3cczH/84/WHGyy+/zPr6elDIdMzPznLu3FkAdP7yGfRdB0hP3EXrp3+U2SzHbm1SvH2B8sw5Bsu36XW7fpFLgREaJwRaCiLnKKuSsvSSl0pppBaeIx0yZCAI0o+J7s46CJvHUyTseI2KsHBUQDgGwYmAACKqRfmjmMo51jfXWHn9BzweFWxdWqKRKD/TzTOajZSs22ft1goVlkmpKUPWKbBBfjFQDMK1jvQkduWcDrdLPMFXjfVBqLAYIVChpVnhnarqf6Vroe8sk1KxRwpSoXepD1kKCkrn3XWMg1j4nLfLgO72gPNb1zDApGgwNzHNwsIi87OzWCRlUTLs9UiMY0rHuKpkUmgkETLMl9dsn3VTseYK0BUTMiFWCZUxFFXhuwRSMdueIop9a3lz0OV2VXGzdKRSsFdaZg/u5eaFK/RdNUJo7ppWj7ZXiWNo/T120hILj7xPhWHoBG2v4oEDPvz0R2nN7uF/+c3fwOH4+bm7uZ51mFINNra2qYxBa+Xdl4KTVr8q6NqCQ/E8ZVlwz6lT7F1c5It/+AW2BztUGO6/614mJiaorPFB3lmSRoPuTpdGq4VKIu/ElBdYZYkldIc5650+3e4m9x8+wuGHHmHxM58ieewk1ZWbDL/6bd767d/izKtvUjab7Dt8kOMn7kPiKIoMN8zZ6PapSkPPFEzNzjA5OU233/X8Zyk9HcrVbT4vixsnif957D8zIdxI+tCEwCICiKxW8fCzal9tKektWaVQYAw6iSkHfZJdCZ6zNuxBg1Dai4SosZVobi3dbMhMVZF1OkQSmkmLOG7SOnEUfeQQ6sACst3ArPcpz1xh8PLrFK+9Ref2Ks+/8F0u7dzmtil4srGfxz/yJHONhAOPPkTaaLC6vkGydJ2tQYf5eILpqQl21tcoGjHRwGFcQauZInQMGkRZYpyv3xIkQ+fHVpVwI6CoDaFPhUrbYonQGAytZpPNPPP3yUCr2far1Foq4wOxC/WhE87PiAHh/JCIQAG0zqKkIo1TRLC39SNBP2oTYR4cKeWTId7d/H5v6B5TtMbFwLuD1+6v6ob7aFyy+7xyInDQIXdu9EyJpHR+H3YsRHhxmHnp9+GsVCQjIN3YD1swLrLG7+DO97JbdGWMKPcqdArJjIbM+MBcOo//gaAuJgSVfbcMKsG9y/97NdPFj3jwI59Q5N0ppBKux/nnZNYyqCqqSGGQtGamEaagt7PD1toG3eGAjh0yEbURDg7O7+fM2mUSISkIEqVFSUM36OQ9KHL27dvLyq0Vv86SmMuXr7K2dpsH73+EB3/l81z/iy/z1tVltgZdJiYnyYqMSEWYosQpSXd1nVe7LzJ17jxPPv1xPnbPvXzji18ky3LSJCHLC2amZimKkrfOnuX8hYt86KmneObHf5IXvvJlLl69hEJhTMXc7DxcO4+urtyieOsqInJcuXiGux9+ALl3L/F9p4k++mEmGxFu0Ke6epPy3GWKq1fpXb9Jp9OnUxqiJCKdaSEtCONN46mCRIbDm14ISS1dCb614Z28ZAB2jCUGJfiDyYRFIhQeJusPF+cMzjg/w5GKKGnQuvs4+tghLj73PCrRyNIEoYuCze1tBgTBBCR6tFrGLR4EgX4wnkfXYA/j/LOs8D83gdZUQ9MsLljFOupsUAu/gYYWVitYd5I5YXkgEbSEJzlp4V/f/66ldF771+LnUYnQRERo4aiw9F3Bxs4yb23fwAHTMmW6MUm70SDr9YikZDqa8EAkIRhkGQqYkQ2mpEXLhBmVMCxznLGUVKEN7kXpVrsDcLA3neXo/AHeF8dsdrdZ73ephMWVJQM3oHAe5FLhg0rh/DAgcgEcE7Zz6RyZE+F9OaZIqFzF/dMHUJHk4x/5LK2JWf7F7/5rHo4bvO/QSa5ev0YzTsnznIWZWTq9LpUxKClpNlKGgyFDCmKheOihB7n3scf5/nPP8afP/gWzosUj9z7Em2feJm00A29a+dm0sdi8or/ZYWZ2CjMsSJsNVKuBLErWBn3iPOeek0c59amfpPUrn4PBFr3/58t863/+bZbWVmkBzfkJ4ukZ5qcmaTvJYGcbIQUuzJujKKIdaTaXN0mm58jzzM8VRVjfwt8jIQTOeuc2H8x9IHYYPz/d1eZ2xuGMF9SJk5gs89iGynpDEYzFGEsUgRKShlZElaXR9IwKJQRSRehAAfRtRQ+asg4iKUhTzWP3P8DeU/eiT91NdHgPrigwt9eprq+w+fz3WLmxzPKNm2x3dtjsbNNotTn12P0siIh+4ff9ftXmvg++nwMf+xDRy69w7tVXeWPpHBNigr179/HYo+/n6IGDbKyt8uxzXyYfFBROkQiYmWghLNiyHLVpW2E/NiRENZODeiw1DoX1PrQhcKRpirWWwTBDSunNQMoSZ4ORh6m8mYmtqarWt811FAoIj6oHPLo+FAneDMR/vxadqYLOukZRYagpS3XVuvu0efe0uu7XvacVHp4phe9e3fkT/0PlPJVraC07wleskZMkwhIJD/5yQNdZSulYcIJ5LUmE3xOSsXxKPSL5R15p9Pf/WLMfxqh2BUxJQc9ALyjM1AYttZ2mgLAP3vsyd96FUHHXoVmEGX4I7nXbwrfFfetdCj+eW6r63Lu5zbAaogMgEClJSeiUPdbW1jh+911cWLuCRgUOi2cIGeuHe8tXLrFv/wFWVleIkoRhNiBtpvQGA77</t>
  </si>
  <si>
    <t>53W/RfPG7fOBTn2X/U+/njb99lrPvnKPdbIf76UWCJiYnMdYwzDL+5Av/lkcfeZSnf/bz3Hr9VV588SU28m0GwwEH9x+kqir6gz6XL13i+o3rPPX0x/lg+RRvv/kW6xsb7GxtAaCJE6QWZOvrVJXA5ZryzBXKs5fBGWRrEjm/gD60j/iBe0iffoqpJGV/bxuzcovyncuU566ytbLCTqeDA6Jg1CFDyzVSIJwissLze60f3gvhW3TagdQarULzw3mErLMOFWm0ijwq03o6hXOOfJgjY02VNtjzsQ+y9e0XoayQFnQUe3pBv8/m1hYlFQkxDjeC/tdIQx3mOL6y99WipT4cvDl78OqhCi0b35Ycb0khCF61PuhGIWD3nWPJOdZKw5FGRCoUWkDhKhSaiNiL0LgKg7eCG3PBZeBCOyocmTMUzsslWuCWybjRG2C60JSKtpC0pB4B5IRwzKkp9ramfQDLMnqDPjn5CGimVZNONWTb5qxWjk1nUNktZnrLHNSSY/EMRxcXsFJS9oZkzgf4gTMUTmGcJA9tKW+nJwKa09c/hfWSgYVznC9KLlnL05Hkmc9+mrIqeOb3fodfbs5x/L4TXD93iSjxmAOFpcyGRFLSH/aI8DPg3rDH+w4c530n38fFSxf52r/5LZoi5tFj95NEMefOvkMjSX3lozTGGq/BXFlMWdLvd9h/6DB9Z+h3tpC2YnZuD5/9/D+h/ZlPovbvYfh33+CNz/8y586+g8kqGosznDh+lCiOGHb7LC/dZHZ6hiiOIIkA52UuhaCqKpIkoRgE5aNsSBwl4cAJCA8hRiYjsdZgDEpGvlW963AU4XccYE3lvZ2jyAfscAga55NigaAqvNFOI/XvP9IRRZ55RLPx/O3WRJv5uTnmFhZRe2ZQ81OovbPIVkp5ZZXywgpoQz2pAAAgAElEQVTrf/cVlm9eZ32rwyArkZGg0UqYmZ7ixPsO0Y5PIqygNb+X+AMPUb51gU80W2xurnPp6hJrK6uUf/k3vP76m2yVPTQpT3/i4xx87AlwFruxSf/qZV89C8m6zem7ikakPfsjBH9wzEhf/bYQpEKMxk46AL1q3MidNaBPbqwxDMmIrJ81Z9nQ5zfGUIXxgMPLAlsvJeY5uqHrYIVGSB8EhPTjjJpKB7vGQcHgyAfsivEMuO47vRvGVcv+vjdI7Q7ou+NZXSgY6hoatPDo7FQKpJUUeInO3Em0cx6oJyV7paApJLGQxMGxKxrdNS8+okavPm557766O/8Uo2eP/7SjqrchBG3lECaUPs4RSxm6DzU/vcZohNd0u1c+7+1S1BFbBD+CADbztDAZgGcWHWS1LxjLh7e6FLGhhRyZLzkkqYi5eu0qTz7xJEp4wmnhLEIYJDCwfrRy5do1Dj78GKJxhrI7wAlJlmWUeYEzlqwp+Jt/9yecuPd9PPwrv8R9F87zjT//a7rdDr0so9XyWCQZRRjrmJud553z53nn/HmefPJJfuyX/xOW336TN954k26vS5IkNBoNLNDvD/jyX32JhYVFHn3/+7m5tMS3X3jBrzORRti1TVZvXOfEPfcgF2aQMw2P/i4riBSYkuLMZfKX3gFlkQ2JmGwhZ6ZRh48QPfQgLa05UJSY22uYGzcxq2vY9XV2OhnD3DIo+5S2ItGaZqTRYe4WhVkQ1lDlpa9chfDCLLEXW6isV1yyeIU1Jx2q0QAtmF2cAwRnL7xDM234mZKU7HQ6bGxskFVDdECW+iBoKYJal8QLhJTOu/5o4duuMRovOFIfChKFFwMZ07lqVyv/71QioKNDlalQLBvDauF5pHfrJtPNJtmwjwjobB1FSKcpy8EuOVCCGo9vvVX4Chu8SYcHyxlyN970PetYd4bc+sOuJWFKKaTrM+xkRJ0duq4ilZpmMklDxWRVybDI0ShmZcJMbLAoLI7MWZZKwYv5Ns3uFnPKMqu8EppDkDtJHmhchYMqoOpVuCDhoCkhkYIpKVgqDVo4Pt9s86mf/XnOv/Atfuflr/FzzQlO7NvP0tUlOlWfpNLEIsIYb+9ZVIauGzKXznDvfaeZnp7l0vnzfPXr/0Cr2eTR4w8gpKDT6bK6vkHP5UxY30LSVuBMBTrCRYo8z8mdQyeG/WnE0cc+Q+O+B4iO7GHwlW/zyn/761y9cB5XVszsP8jknjmazjMMym4XmyYMej0aaUyz1fD8Zi19gjRqDymyokTFka+wnAfZIHbVKC7oGghJoiMiHWbXAdEtZEDL4rmkUilM5f2zh8MMZx156b29pfRrQklJVYbZuHM0mw2mD+xlOmkwMTWNaLW8daWUuEGPrLND58wFep0OeX/IcDDgxvJNZhcXSZOYyckJjs7vJWmk3oIS5ztlEhIVk2UFRTWkffou7Nomk511bJYx0UgZDPpMtJocOnqU5s4Ow0GfGzduYavv0my1mGg2yMqCiNjPOm3GSRWhoiYuy0FkFJUDYZhVjqbwrAsVklkpauOGceAQYYcqJEp4JzrroKAiRpPEMT2gyDPK0qN1y6qiqKpwH9Uo7Gjhq2mJxEofGN7tdw2e/uqspTJmjNJnjA631DqBdVpRX/N7A+J7K9r6ndU/9f+rZT/Hwa0+F6AVnlwGqtekgmnpLTZjoYjxoC/NnelD/b6hpnq9+1EPBetrcuwOp/UnAL7yTYRkQhq08ZriMsyuR9V1eBjnRh7ftTWwCO/I7TrbakadwHtnI2rtxV3J2qhLK+hXFYWC9aJHu9EE5wW4/OjT4CzcWl4mUoppmqw6XxAoJAkxBk8Zfv3yWT5U9JEBzBgrTdHte42AVhsnBGmzwaW3znL1X/1PnDx1io/+8A+ztbLMm6+9wTAbMtmaoLCVd/5LvGExSN56402uXr3KsWNH+PSP/RhvvPgi168voZSm09nhyJEjrK9vcGv5Jl/4o7d46vEn+PCHn4J/dxGNzVleW2X6yEFEu4Eb9EHFPtt1FjKDE6X3wZ1TgMY5hRuWmO4tqotXvKmHdYgkRh3aS3TiGOnTT6HmF5ga9jFrtykv3PCuWjdusLm2SjcbUjhQcUIaN0jiiCSKwRry0lMu8qJEao3U2lfWeDoCUqCVwg1yksdPc+mP/wphLKWzJGmKiiKy4ZC1rTUPUEKjQl1Z4dW5Nm3JjrW0hGBKSmKhg/iACR+aoJ4d+QNB7to8IlTeHlXujS0shfMAtDJUPR0n6FclvzbT4LH7TrPYnGJ1ZYWiyNnc3mEr7+Nw7LhsNJMDGQRafBVROUeBIXe1Qw8oFBGWAiidYBiCQEOOM17jYM0O6TpDxwi2LJyIYNpEWBwNEZMQ04wStIDYWKSzWASFFOyROUMKMufIbJiTYYOftfIzMqASY5EHH7dsOFglsbBe4EEIHooEv/Yzv8S//+M/5Eu3r/H5gyfQzrI+2Cbv9dFIWtKj1hEeILRddtgbTfPZz3yW577xdc6tfpVZ0ebgvgMcO3YUKQTbnS4qy2iqNsOqpN2eoMxLP3M0Ffl0A5cL7prZz/33vY+D/9Wvoo8dYvA33+adP/pjvvbC88Q64uDe/ZSloZWmZFvroDS5Vky2Jmg1UhywMezTbqREcUSeF2gVg7UoGQ5wJ+l2u6SNlk88tfTZy24pXbyNp3WWJImItA7ApZrjDwg/ZrF405Kd7R0mpya8tWsz9faduRcrkVKRtFoc2n+A9r796EN7kHNTiDSiPHOD4bUrvPP2W2ysrZN1+4gootFu0pqcoNVooOOYuDIorTl69AjDLMeUBcNiQGUr4sgr4cVR4FXHLZqtAjndJDq6j2JukmS5wcL8LL0s49rlKxR5wf6DB2nPzVFlOf1Oh+9//0WSKGJqaoJmq8E9Dz3AyvoG60sXORKBbE16EKssyEvf/5qUXj0rFX5f1EDHepg1DiL+exo/V67FMipnKUTJoD/woKPSy/AKJ4iiiCiKKCuvDe+M9dzsEEAIuJQ6VnvszRgyZm3AIVQm+CS4kbvXmFfiu3NqFMbr670zeI0f/xg5ud7RNjTc7/xJLWQSC0FDOGLlHboSIb1Uqah9wndPpXenD+Ovx1CwfzyBqK+w7jO8O/RLvC1rjEOFUZ520nPDRY0xrruSIUCPgHXjh9v1f7HrdxAgnAjjRzH6rP05LQPFzpIKTc8NmYgmcbZGpOOZT1HEdrbD6soKRw4e4cbSG/SdJRGGhky4a/9R9t19mH2L+xBxk8f+6S+w/pXn+c73vkczabC66rXGVRTRaLewEqqi4vzlSywt3+DEyZN87Bd+HnPjBj946SXvbS8VjTTFWUev36Pb7bC1ven9NJKUH/nFX+KBYZ9Xv/s93jn/DpcvXwqjnIR20mTp2hKDofdw164/YNDpcODIUYSKYCRZKP3X0vhPyVgvTKC8kIJQCqII0WyNV6A12PUBw8uv4Ypvc+71Fzl57/3Ed50gOnWU1ueeQUxMMG2hur5Kef4K1ZXLbF6/wU53wG1jSJSiGSe+GrAG4SyiCl7bzqMRramQSObvPYlZ3uZ2ZxsZRyO5PWctw2HGAF9BpiLFODMSC4mF5JBKOaoEBYbMWQyGnnXkzlIiiIFUKjQiuN746rteUj6Ij2dqoIm8eTAWR89C11rmkpSDappWnOKkoNmeYFJNMz07Tz/PWF6+ycZgSOZg4CwxkAgb9HYlBY7MOoZOeK1u50VsIqGIw7xK4MFvQvigXuGr/QrBpJBMakdqHX0HnapkYB0tWTEph7Scoi1ipmRKI0oZFjndaui3tZDEeAoktiR3oPHgFOMcpfDgs7r9BxDhU+LcWoYWWpHgpLI8eewBzp0/z7Wd6/zU3GGm4ybXVq6RJCkVZsStjbVGRhrrLD/x9A9jsfzbP/0DEiI+8cBTnLtxjUacMBwOidOEONa0GynDbp+4KnCmYPXWMv2qojU/w/1iLyd/8hM0PvskstVg63/9fZ778l9wc2OFiYn9PPnBDyEG3qHn0sYG6UQLlJfutFIgnCPPctI0wZQF7ckpgFDF2dFJIxBoLckGAyZaLYT1Le/a+KJ+SCmQKmZldYXZ2RlKU6KJsMGYYPfzlJAkkxN0B310FDHY6eCUZP/8AnP3HkAf2IucngQtMSvr5NducvnLb3B7ZZXV7jZx5ZicnmZufo4jhw8h8OYYpXMURY6pLNiKYb9PJL2LFngalQf7JcSBJdLQMUoofw6UJejUJ+pOgJPI6QXubk8hnKPf7REpTRrFTM3NM3/6NNubW1y7epn19XUuX7+KQnHy5El++unPcnnlNuLAPDJNMDsV5a79lgR97FpNa9w2rSfAY6mjghJtNf1+n8zkREIwcCWD4YCyKHw3T4SzK5wTUgiUClWyVEE3fbymnS/5wszb+KDmHM56uVsRGDJVUN6qxxl2V1geCaDw/xcK61PFvet7YT0gGAunCiIIapSCynl80IT0wboZ/BHqjqHYdc/G9fJuE9B6BY+/Hg2J73gXjKrb3c+s2+ESiFBIYUajGp+0eGpWGQoCJUQokPy4zzgvn2zcncyifyyxqa+9BgE7GHVdtJA0pGZRwJopOGQDb11r//mF8V2MZvn2KofvPsKtlWUmJiY4fuIEx++5F31kH9k7l3jxe9/n2p//BZ//mZ9h5oH7+aETJ/nGc1+m3W1hJKSRJtYRjakZqsob8CilOPPm21w8f4FTDz/AB37551j6+jf5/ksvsbJ6i/m5eZqNBsYEKamqZDDo8x9+7//i8OEjPP7xj7NnzyJn3n6bPM+JkxRXWbIw2gLQK5evMDM5jYgSRjqXpg6QXggfLRBy7PyE23VbayEVEUotk4Ms6W5ucs89D6IW92A31si+vkJWVZA0ULPTqMMHiE6dpPH0B5lsJpjV21SXr1FevE515Sb9zhaDYUlZeRcrG9SWotJ4daE0Jn3yPl75P/+ITr/HnplZhBBUWeEpXXHEJG1KCkpXjhZrhCJ51zJTwguVKlG3xiw7rqBrS7RwpOighW1HS9hvnJpwUFfhAoOkcIYd6xfhaR2x7+BhNIrMVAgtvbazlCTWUBg/maoBZxbL0Hn+pcMydI6eFT6ZCBt0rBLkX98HbIdyjlh62UIb2ko53spS4lvZ1nkATwV0rB8J9MlZNjlVYUmFoik1TaHRDioqerak2r2RAmXP1Nnyrs3kwoy/wNGX/jUO64iZ1hR//erz7I1mOHzoAGfeOcuAAm1T6pZmYSsiFXH6/tPMTM/x/PPPc2twm9MH72Fqaoor5y/wRn+ZIzOLfk4tA87AVCgtEc2UVppQViWnP/JhTn3qM7R+5P10//03eeE/+3Vefu27pGqCqb37uP+BE4gip3trnTiNsZUhaU8wObcwEjkoi9xXalVFHPv5erPVxFqLjiKMNUHzObQUhSDPc/YsLGCdB5WFknlcDwqJijVbO1vM71kINDOv+W2MN3Eps9zfVWdJ05RGI+WBjz6B3LcfNTeBWdmhuHSZ8//wTbbW1un3e4g4Jmo3RqYCD73vlFdOCnKdRVZ4T3AlQHvYVtxsECvNMM+ZmJ5COH/oJVp7sJULYiuBNoQTPkhXJegWdqfnAabhOeiImelZTFWRxJphPqTIhiBnmJ6dZardptPvkpx9m9cvn+Xld97iG+depi1aPHPfv4LYW9T0s6GfrQpJisejFM73vsK4eeRg5TEd/jyyIXUeZgPykKw7UZEmqReGEh4dr4M7oLHBuc1ahll2h6Ovdfg5t/WviRtLv/qzP2ADIm+3a7BEXquNum4dS6qM69I6bNeBd+zc9e4Z8XuZ25L6vXsQo3a1k54fTQk8zSsVGiX8mSACmGp3fV13xHYjAN7dJhe7XremcL37eXVAlfiOhHCOWHhh1Ao/QjTOlzBVoJvWoz2pQsvcBiGXYFVqd11F/e/fIQ07uirLmDMAkZKkUjC0FRtKkleOxypHFEdetc85ROHNOZTQbO1s8/hHPsTh/YdxZcn1Wzf42vNfY+nqZTZcxtD6fsYXn3uW9Fl4+KEHeebXfpXOt17i5TdeoxrkbG9t0UxSKuMDdhr77tvO9g6vfOs7RN9/haef+BCf+6//G17+0pe4dP48cZJQFOWYgy6hnw1ZWrrG9T/4fR5++BE++U9+lmuvvco75y8wMz9Ht9MlnfBGQ7q3s8Pxhx6BKAGlgvGV8YF4ZFQqQltPju8kYZOGbNSbdABJilvfYnNznamDh3wVLgSiGT7UOAKlqC5fp3zrEuBVytTiLGr/HtKPvR/5E88waRx2q0N1/SbFlWsMb95kcGuFoSlxVnFgag/5D95h69p1ZvbOI31fEmv9ATK/uMji4iJ5WTDsD+kP+vR7PfKioLAlAumrHSuxyABCs2HROJpCkyodltA4QaknVQZL6aqgiuaXfRUAX+vWsGMkbak4HTdY2LeIyT263VkRQEo+v8nKjEmZUDkTNrClDK9W4FtClfOBt+fcyJ3G4Goae+BoeqpdbD1AJ7WCZugOREL5Fr4LWXU48PJwEaVwdI1i0zmuuz5Da2mgWFApe4ViUSui8OlXGHrGKxKlgHZeackLToCxXmdeIkgsZBIulRXzZ88yryeZbU+ycuMmBQUpMVprZuJp1nrrHJ47yL33nmJ1ZZW/+e4/cN+eExw6fIgLFy5y8cZlCipmlCaKJeVgwGSrSZkkyLk5Ni+d4/DcBI//8E8w8bM/RvH2ZVb/9qv89b/87+m7PhbDiT13sXd+EaSiyIdESpGkKWma0O10QjUMSkf+cHYu/BcGWY5QkjhOPCVMjsUdhRRUReGPTmvRWlNVlU+adqGQpVbgPHgyaTRoNBtkRc52dwelNWmSsm/fPibn5v3MOYoQseJYJDHrm9z4m6+yfHuN/vYWOk1pTkzQnJpian4WHfkqYntrm42tdXSkwPnRkVY6SPRGWOnFJ6LYF8dCCTJT0Wg2fCixhkj7a9WRRktNpDQiSRGNpvegl96tzOUlrgzt5MjLBMs4ZmZuDqUj8uGQCIlIm1AW2GKAUJLb6+v0Xcm00GTOYRmAATfMEI0Gx+++m7mpCW4s36CzsYEN8r8aRSXMiNFRhsJB4mUxW9IDNYuQ8AgETVJa7SaVKb1GOox01+sjzDr/vVraFjTGVBRFLZoSfLStIdIRSRKD0ETBf1wrRWRrp7/dVefu9u7uilWMQuH47++urMVofxOCog572Ac1L7OpgviTb0d72WUVRGbqV6kYN77HrzvuitXdrbp6trvqfLHruutrrb/yvyNHLf8a4yKAzN2pnq6E1/quAoi2tJ6pUAZzpTr5H7XbBSGR3/VqDl8QOIcVYxErKTxtLBEgpCa3llgZOv0+aRyPEqupyQlazRaRVvQ6Hb731ee4dOsGg2ybHVeSO4vGJzyx1FQ4Egf7Dx7g0tvnuHDxEk984Ak+9ku/gFm+yesvvMjarVVarQZ5llOUBZMz08RxTL/Xpzvo852Xvkvr8lkefuIJHv7Ak5x79Qecv3iecpDTnmwjhWBmesab8eA4e/YMm5tbvP9Tn+bIQw9z+QevcGbnLN1ux6/Mux+8HzE5gRsOQIY2d+JnyeMUZ1ewDjOFsbRh8KdOlG85DAdcuHSRu++/F7VvAVdVuKELVbnFDQajDS4nFNDAWYFZ3aZaWvVAN2cQWiPaTdTCHMm9J2h+5EnmkxhX5bhej+rmBi//3h/4tigSW1a+upDKUzWM97JtpCmtZov2sEUnTel2u2wPugzKjMJWYcHWoBZJLd5fB+YaNGKwgbbhF1KM51MXVGTOo95LZ1Eo1ivYETDhJI/tu5s0jel2d4IYvqMoS4qqYGdnh1R4ERolBKnAg+KcN7JUzlKF1pYMB8vQGjLjnZuKEEzqbF4LQSSV3xxSkUgZBFqg4TwQLJV+zl4gA19cUjrJujMsm4Jbxhs75NJRqoLrzmCcF7BoK82kVDQRxM7PzFtK0JQ1ehP6TjIIDldxOIauiIrHsRzcv4/t1TWEVuFwcNiywkbw1ENPYIzhq996jpnGBFOiwc72tm8NxTH9YcbQGY439xBHESpS3NxYZVrE7D9ymEd+/d+gj99F93f/jC/8+OcYbG2RkrJ/cQ5pZsmLnFbcoNPvk0w0SNIYUSd4QpAXJUrFVCHgCuG5tsY4UI7eoI+KEnTwH/c5bO0+FIAyxozmdeDR3SDQSiKV11g2lUFZQxLHNOKU4ydOog8cRDQauLLE3F5h/cZ1VldX2d7axuUV7bSBwSIjTbPVYHp+BmOtF30xhmJYEhUKrbwJCFp5dGpR+XstJEqNu2POWXQc0OtKUVYFM1OT1BzvKFhw6ihCS42OYkQcIZLE710tEbHGFcZ343AgLDhLgWVudp5sOGA4GHBg716f/CvIU03SSOgLeDG3LFXbZMZwb5IimglYMBtbfPv5b5FXAxrNNvMLi1CUbHW7bJoulWMk+lEE9ymLo2s9XkILxcTkBBM7O/TdkJZKSdKUeDAIFC7nqaHhQ6oqr4NeGUtZBUEi4T3vTe2AJ3ziE8cxSmsvdKM1UnjdciU9AnvgxudDXXmOm/h3VtL182rN8LoNXT9rd7D2QckDziTjeremv4EHuyaCUECMXb+8kmNtasRIWXI81hsnFeOadfy6u8P17rAdGtP+KxFOSs9RhfCaMhRCdStdCV9VV9ZS2orcerTQ7sIDxqqRu+9TXWnDmAu+u22vw3tPEPStpQFsVj3umj5Cu9nEIeh2O2xvb7O1tcGQjOFawbq1NIXvDExJTe31Df4839jc4NjhY4iJJkV/wDe//nX6X/orTj/yIA994pPYTo+3nn+eoc7Jqej2ugjjkEoyOdFm6Cr6t1Z5/ivPMjc7y+mHH+HU449z+ZVXuHh9iWbaYHtrC1sOQClMVXLx4kWWlq4xPzfPw488zA9/7md48Ztfh0tn0GruAK4qEM10jIa0PmseYyAsmNIH57CgQYQ77NvorqwQUpBvbtGemCBqTeDybPQB+vsrQMqx5nhhfM9NKIg0IoqordFr+pS5tUF1dQ3b6yNbTeRUQvzwXZhbK2yvrTExNTVanJU1gWNqvKSn9ApEVVlRmQqtNe12mzgNrmJVFUAnFUVeYqhCmzsaLc4aoSmRROgR+rPeiAkRifAy91vkbBlD3wmMtNyjFXv378FmJThflUqCUACwtrFO6byppUOM0OyRkCgHQkisMKA89SIy0NCarlQMQzvdV9puNCY1zlHaimHgxEdC+EpSKpooUieI66NEgLI+n87wScMkYKQP5n2TEwtJojQNpYilGh0SUhDkDesUZzyr83Q4wdD6Vv+UFew7sI+dnR0ircmqEo1i79wiCwsLHD50kFdeeomN7S1OHryLiclJXjvzOoMiQ0aKLM8wwfqzsTDLTp5TVZIPP/ABGp/9KPHJg5z9jd/hm1/5SzpuyNF9x5lebJFGEVoobt1aYViVTM/O+w5KXlIpr4Dlq2rrA3qz5Y+AsA+0ioAShKbX7TExMQEE0JhwlJlvbTnjyIuC4WAIwgvaKCWJdMwwz8hKg3KOfYuL7D98BLV3D2Ky5f1zl29w7cXvcuPmMlubm6Rpg+mpKZTW7N2zl421DZyWaDxNrcwLjLGIsI+Ukigp0FJ6RcBBn4b2I5w49WYXNV1QiNrMwq8vYy0q2LBGys9v4yjy/uKhHV4rqVGVuH7Xt8C1QrQTXL+H3dz2wKqywOQZq9eWWHj0UWJbklU5napgUmtwKY0qYae3yfRki19LjnJkzyJ7jh1j4chJ9N422AKsIK9K1m2fqtfjWs+xX05wYHEfJ+dPYozh+vUllgdrowoxEZI5pT32A8nk5BSRXkGWwmuJC0aezGWRU1lLkqTEcczc7Bzd0HmzziPwZVkFMxSfvMWR9jKnwmMXlI7Qyp973jhk92mxGzq2O7DsDse7f/of4zi/d94tAILWdo1MN3hAaFvu/r36FB1fi3W+FjYUZLYKBUI9FR/vX8O4i3hnbX3HVdzx1Si0OhkKB2gKSYUiFh7pnzlH3xovpoIfFxbSrzH9nlfYjSofB+txde92Pbf2LPCCVZ5iCm0nuVAOmV+6QSOJUUKQFTmYEoUkQpEjmJYaj9/2ngfhdEPideszCrZ3dhj2B7iwLmYW5njrtTe4ePEChx4+zfv/5T8n/8GbPPelv2VaJZjJ1INQS0NeFrSnW+Agz3Kef/YrzE5P89DP/jRH3jjLN7/1LbJsSFlLl6YJzcD973Y7PPfcc+zff4DHP/RheP6r6OSpB6kuXsFubWL7fahsAJtFoGOE1j4wlxku6+NMWAYWH3xVmG2XBhcpbty4wd33nPKZfBkCvOep+N8TwrtsySjMvQ3OmtCfC1xHEcRBKwOJRkQGicZlO5jbGlceZuXVt3FOkMYJtvJB1BjveOIgKBrhDRSk3GVH6ANYpBSNJKGyHkxXBSnCyhiqylIaLwtnK+M1jUNrsapKCuMVww1jkYSYmEQUdJ1FIcmt45Gp/ZAoyAsPTsEDW7QQrKzfZmCzMFs2RELuakX5Nk/i/GEZuQqNJZWOthW0EWQqplCO3DnyUJFX1vnK2xpvXVgvYGuIgFh6sFokJbGSxKGVpMPGbklJM24G8Eed23q6RyQEMUGD2I2DWuW8tabnlgZJzZB5VziaUnBENT1FzlhUpBkMd4iJ2H/wIArHF579M+5p7eeDH3iCpWtLvHDm+wDMqSmk8raSOE2vt8m+uT3c/+jj/H+EvXeQZdd93/k54ab3Xufume7JCYNAEAAJMAoUk0wlkqZoa1Urq9YWtZK9Je9WqbRrW2V7V/JubZXKLpXtWu8flr0qUbVKpijLFiUxiUQiQAIgwiAPMLEnde5+4cZzzv5xzn2vB2DVdtV0z8zr7nfffeecX/qGqV/8NK6seOqf/SseffSrFM6xIqf58D33UUqLKQzCODrdLm5jnbmpDkVZTFzSspRI+SBX1w1NU5Gk82G5Bgld4fVXK2sAACAASURBVI02pBDk+ZDFxUWcdQgtPLfbGGSo9mMXs7e7R5TEFGWBxJHGCUcOHWbpyGH0mVOIWGNu3OTN555h8+YaVV4gpCLKYnqdLgvz83622jSUpeeOFmWBkB2met5as5UBnqCXnZcddb7LUeQ5s3MLxHFMFGmfKBpLi2IWIc8Wzu8V6hqM57AK/Py7Lktw2gvjlDWmrIh6HZRKcBicbUg60XiuK2c6iAZ21jep8hFuNEL3pnnwnrtIjx1FnzyOWl5Ezc0yc3CJn4t/FdGZ8uBVaaEega2pXr1M8eyLZFlKOfA6BrGAa3aPrVsjemtX6aqM+fk57p6ZpapKhsMBozJn6AYhpVZMTfc8sr3xKPDNzS22t7bo9np0e1OkaRqcziz9vT2axif0UkmiKCKJE8+VF+3unjSUVdAmb1XPROAD759F7w+0+5XNJo9OqsdJvXx7dT3RHZs0sv37dvvvMk5QWYeSfu8hWj0JiQ04GAvs2gJPWzM0zssypyKmrWHfOT+eNO730+hul1YV4wTet6plAJ5BD8VICIbWseMstTO+uvZoMVIZkeLXcmVNAJ7t7z6Ea2jpjvvC9TjVGd9KD7KtnH+nukJTC0dpIS9LpFZkShEpibEK38f0HO7Ita/bFxoeGNfgtdG9eHVVV0RKI5VGKkXdNHSnexRVya1z53ls9f/ifR/+IX78X/xjikefYfXSJbYGe4yqAVIIbt28RSfL6GQdQPDGpQus/9v/m7sfuJ+Pf+YzXH71Fc6de9EXmkpTlkOflAtI0pQrVy6xvdMKp9ia5BMPYZMMGoEc5NjdXczmDnZzG3PzJnZzG4yEKPUBXIvw1hlcWUEtwRnq65usLCz6ClwIaLyvrgjyYs6q8S131hEgmKHyFt4ohPBOCIdQ4BoXlOAT5EwXdWSO8qlzXHnrAlOz017ONARVf9DKYFICOOsPt/CGjJ17nKZVNYvCLEXbCGPs2CAgiiJ0pCnLiiLPqesa0zS+PRZpP++y3oVGSuVnZM7bTO7hOKMUx48ephzkRHGE0hoC0q8oC9Y2NwEoqajwAhhJyHgV0oM0goh/7aAjJR0EjRRUSpA7w9AKaieonWQEjKSjdJrKWUobZt3OUVtDhWPP+QaitJAaQSoUiRJkUjEtFQtIZpWfgZdOMLLt5neMLFTC5+6t7KBDUOMPrNr5NnpifeYugCkp2bOO+2cWqEY5mVToOCbRKT/y8U/w/Pef49z6m7x7/iSnTp7kjVdfZzgcYpxjRmRYA7ujPXbqIVooPvfBT3L/b/0v1G/e4Mlf/Oc88sLj5DRMiZj7j51mttOjwTNyO9Nd0iShzAuQgvmlA+QjT40wtqFpamqtiHTEcDD0lVQcBXqWR7MKIYh1jAnAqrquwVrSKCEKphBVVVEWIy/6oxX3nD3LoZMnkYvziCTGrN9i49JVrjzxFMOdHYg1W8MBK8srzM7NE2Uemd3UNaPBCCn9Oo0iDUISJ5lHpAOR1n6N2xAeQmIhlPKtcOmboXGaoKLIc8Dx00oZKvK6bqjqZtwir4WgEylmuh3K0RCtFL048nvINNgoxqYp6Bitej6wOouzEcgUfeQwSJDTUxxKNEf+7s+gjx1Gzs9ijUeHYGrQmqqosGs71Odfoz73ElsvnePi6irn19fY3h6QGa/CFc+m1AN/gBbO0jjJHoZ1RnTtiO31PtOiQ6+T0e10mJ2eYWp3z2MJmobtzW2KyutEK6mo65reVJcs6+DwCPkmOG7lZUkTEL5KKj8K0EFmWU7ChGtFakQ707beGc156l0LNmu1GSb1877fMW4+t+HQ3fbID55l/6CPtmIXQbBJMHKTn2zHeFKAIKKwjlg4LtWGoTUsacGKVoyspSP3SZ4y8Uhg32vY/zEhKIpxVS5DwPb3xo8pfACFka1pnMWE5EY6QSTl+Odb5o+v0CfP0wbrSeB+O0gvfJ8IKoJOYIPIVYNXfSuQbLshciSQOiKKVUCUq0DzFeNrbUcChMAthaQIhdDO3h7HVw6zvb5OZ2qKKIroZKmPc0qikpjvfe3rpM88w/0f+SBn/t7fZvTYs5x7+RwbqzcQxpBEEaZuiJKYuek5qiLn6e9+F/udJ/nUpz7FZ//7X+LCU9/h6WeewThLqiJ0mqKkoCzKyQz7wr/9j8x2MpJOBzkzhVxcQB1cQi3NE91xlOTBu73283CE3d7DrG9iNrdx/SGutGCN98G18ObqKve8/32Bf6qgLIJBqwytcDuZgZu26hZtqumXuw1LUfr2uXdDiJGpQnQj5Nw8z/3OH5FkGdbUNMbbyvkEICjfSO/eZFxovbczkjBLdDa0tUNrUUqFdg4buXGKWdWGsqrQWjE7PUNjDHVdedBaXVFLg8N6D10nGOUFpTPkFoYOPhgvEHdjhIGyaYLXrqGua7Z3dgBLQ4NAMC3i8YIpXBPQlGEG5Xzbq7CCyrUzH7/YlZjMn7oOUrxyUS0VVipqNANnGVpDYx3GOmpnqIylwlHTkKmMeRnRwSGFZdv4xduRio5sA7f1gjWiFbDx6FyfF4WKWnj0usHTTATe8GNoLfOz8zR7e0RKcvjkcZabI/zF1/8SgHsXTlFVFW+eP08+zBm5EalQ9Lqz1GXDVGT5uZ/++2Q//kHq167x2E//Kt+7fg4lOhxfWOGOE6e4dPU6cZIxCopOojaIRGIlFE3NzNwscZoglPCJV1H4llzt39/BaOB5xtK39WzQ7XYiWIhWJVmnS9JJcc6xt7eHri29+VmWTpwknZtFZB0GV64AsHrxLYYvvsBoMAhAJkHW6aCzBCUko7wkixOquvJ2gk4glSKJYr9GpRdksdYQR16pC0AoHXycJdY049mfUKHOURKhNVGaIHQ0Rrtb63mxWgniJCFJEpBeHaoY5pR1jYlidosSyoKpRpNFMZ2pLtH0DGrxAHKuhz55GJGkdOIYffokstchuucMfmYjcHlJ89Yqwy99k61zL7C3eYubN25xa3OLne1NttyAC03Jc7VjpzYoIbhLp9yfdFiQMamGXdOnWwi2jGVJ+dZlJgQdocnEhFjZuIa94YCyKEmiiKzb8QY5zidRSRyTiQQdRdRNQ6Q0deXBaMZZn4gXeQCTeTtOHXlevFZ6ErBbkJP174cnz1gaU1NVDVL6UZy7LY5MQuc7W+LtAG9/IJ80x8U7fkcbwPz/7J8x2/HvE4yMpdFe1lihUMKP3nbsiCuNYwO/zlaUJhOOkbX0pBw/6ztb36HdvP+Rtrx34gf8lLfO9M1UD5wtnV/7sfT2va1cahOqWjsGj8nAFJ8kReNW+L5gvR+ENhlKhmcPP9M4PxaNZRw6C4YZ0YDRY4EcrSTKyND4tuNraV+zENJX6c5jUnb3dpm9993UVUV3qjdmXjSmQggoRiMKVzO6conrv3+Vg3/519z1/vfy3o98jN2LF/jWX32duvbrNUk8VdIYb0QihOCLf/r7nD54gk988pMcO3GCl15+meeffxZXjFiYmydO4jFmTMdRzO6woM5LzNYWzRsXcMYgrSOJEuYWF+kuL6NWltBHl4juPk16YMGDTvKc5sYWdn2b4olnWT56EOLUt7tjhejEPhA3DprGt8hDC69d4K1IwbgqD8hPZ50XzLUgYoEdlGTvP0v+1e8ysBWLyRRV6aUnpQRrws8Es1XnvE6wCxKEYtxOamkZ+5dlyNTwghZ+A/rM0RiDccaLJjhPvE+0xslg+4ZkUBU0OLYtrOE4IOHIyWNQNgil0WH+ZXEY01DmIwSSHilVALJpNJqIaeFohGVESd/WDJ2l7wx947NoD+aCVAoS4XPiOizdVnc4Cl9jBD0UTipyBUPnW+hNaEPhYEZpppzgVCzpSi+I0rewZSSr1lJgKULbvZVmjfDqSZFoqwlH4iSxc1TCo9ulsyxIOBnFnDh2lNdfOsenPvd5vv21b/DXqy9xJlnkwXvv55HnH2NBztCbm0cAo6EPRFEk+MTDD3Pol77A6D/9Of/6f/gfGQ769ITi7IE7WDq45DmKRUmWpsx0e5TBTU5Fvt3prKM/GDAzM02aJSRJTFkU3rYvbNK8KBnlXid4OBoRRR4hrpUX67HSsTcakkYxc9kU6VSXY++5D336OObmNs3qVV5//nk2Nza5cuUyR48eZXZ2ljRJmEnmqauasii9EFBRYkxDXRRjbWXlpJc8kH4W7Stfr/eN8QhojRjTdJwMSWgQVHZC0gBKRVR1RVXWuKqhMnuBW+wTUj/3lORlTdV4wRVhHFXtsC4j1ilnTi0SHVpGHz+CWl5Czs8jFjrQS32Fj8INC8zaFvlf/CXViy9z6a2LXLhyk9dX32DDDHEodkJFd0DFzImMqajH7NwCi8kK7xKK09fPU6X+lfVkxGzaRTWVH5kgSJJkbKfpneY8fHHoarxKIGMMRWFKpJEk5YhEaqTUZGnC7Oys91EWwntgh72jlCCWCVpp4jimKHLK0tP39vuMmzGdq/XADtacQS3LWoMzDUXp/eMrPLdWYvdBvCYBdRKAJy3x20PO/sd+cF3dBrC2zd4CuVqdiMI5poSX39y1JZu25JJpiKzijkhwSEm2rWPb+PdnSvrCwF/vvgA5DpfhmsQ7r0Pt+25LMKTZV5V3gaHwVKtU+D8aSelghAkKjoyNR1rim337c4n996TtTOxnufuzvMYhXXtHPZV1JL1qY0WDUyKI5rQsg5ZG5jn0Fi9T3QIat0zFtrVMS4lSJVk3Y7fOya/sYOeniGJNuTtCCFBS00lTZrMeVV2xV+b86X/6E44eP8r7P/Ywf+s3fo38+y/xzPeexuYFopNitaDerImThCNJwuVbq/z27/8/3Hn4NPe96x7e809+jfPfeoQXX3qJmbm5CQ+7NgYiTeQEsQMihYysL25xbK1d5erVCygVkcUZWZzQ62TEi/Oo5YNEd50kOnmE6fe8i2xQorXE7mzSXFvDrN7C7o1829yG1rdSiBiE8FU51oY/PjiP3VoktNQyZwzqwBxme4cXnvwOM9PTmLr2lYJ1gTfuZ+FO3PZWep3uxo4ztcnGcLdlxW2LXEeaWCZh01rvmNQYlBJjBLoxBqUUTni7u+0qp28bbtaQSPh4PMP8VA9TFqhUT67HOmxdYxp/6FTYgE73nx2OioaKymvjCt+innISoxyVC2bt+Ey6ak04CFJ/AZCinFcc8qhMD8iYcoIpPPCtllAr7WfwwjEUDVrENM4wcoKbjWMDw5bx4LXKmuBr64ikIBKKVGkSqQKYCUralqCjcoYpoXiiMvzaobNsXL3Oe++9n9/+3X/P02XOzx6/l+m5Wa7fuMGSnCVWmtLUXOivMSMSfupTP8mJL3ye+vUb/P7Pf4FvbNzgjijj3Ysn6Ha7KKXIi4qs4wVTpBAkkcY2DVp697HaGqqyZDAYsHLwIFJJdKJ9oHQuKOmVFEVBVdXEUYKxhk7k+Y62NmNhjfve8wCLZ06glpYwmztsvPwa1/78a+SmBiGQWmONYXF+kSiKGeUFjbEoLTG1obEGqQRJlrC3WyEjL6jivJ8jEoVWEq1ago0X5hDGIp1DSTcJAG7SWHWBduaAKNEI40izDt2pKcoip65Liqqkdg7lNJlO6U11OLg4z9yhZdTKIfSJY8i5GaKzZ5Bzcx7dWA5xoyFmc4fqseeoXnyVjfPnOX/+TV69dJWLzQ4vVo4L1YiDccz9WnLf7DKfevdHOX3yFGImRQjtrTbRuIAkH+YjLLD31wWjUU4/7+NcRVH4UYsSvgMQJ5pMeGvE2rkQDN14l8owwPTgRn/Q1s5QGIk2ikhr1jc2UFKSpqnvruCrQq/rUIfxm1eYi2OfyMkQeOqmBZJZnAVjGp9A2aAPbv1j1vmW+3Q2RT3a9uIft50+b/+8/7xxt30XtC1xbjP9eHvlK8JJYUJgjIQLWBRJbg2rtuYiNdvGUQrBXVpzKNFYZ+i7OozRNErUaNGiySejuP2z4nHq4NrAGa7Ac39pUwjLpLJuUS8LEnaD2tzIGQyKLPxmLWSY+/v9ZUTrn+j35uT+/KC6f18yEb6YdvQpRCi8PJ5nJByFVX62LSXGWbSdVOv+/vmdVTnvGJE7SyY0d/aWOXPyNGdPn6EyNcs/+jFO/8Lf4vrv/jl//f2niAzMzs1RDofY2lAMc+rg4GZxHD1yhNFgyNf/81eIv/5NPvGRj/KRf/gFbn71UZ5++mlIfBJaNRVZp8vhpRUGgz47ezs889KLnNzc5s4f+SSn7rufx7/2VVaDa5j278qkBSvCHNdYXw2nUUwn7eKlAR21q1nfy6nWb2FefIn024q0451Jktl59PFj6BOH0ccPkX7w3b7aHeQ0NzZpVtewG31sP8eVQ2gKEBpE7NNEAcI1PoA74ze6FSAV8V3LrP/Jt6mGI3Ta8/Z2zkMzrAhqN6EdLoXCSYKdGxhj0UqhtLfBs63RgnNhM/oKRyiFKbxPstYeXKKEQkUeVS2l/6qUz3OF1mRac+3mGlebiltYDjnBHSuHSSPNqPZuZEoIjDP+uawljSKsNZja7VuAbXPGL9TWSGM/4jQV/rU2znOrM+ez1NJZaimpA0eT0DL3wIoWAmZ98A6LPHK+Ui5xFDR0haYcm41YYiQzSqMFDI1ACW+a4MLjuWkoTZhXOTc2qC9tTd9Y7un2SBQcedcd3HXsOF/8gy9ysRnxqbkjMNNh9eYN6t0hWsd0p7pYLfjoBx/mwZ/6KWQ34cu/9E/4842L3BsnfGblDva2tuhM9xiVBbKRRLVCKMXeoM/c7JynSylJFGkvhiEiNre2sE095t2ayrMCPAirlQNtiOKIoiyJ44g8z1leXmHx2CG6h1YgSikuXOCFv/oWe9vbRGlGZ6rL7IFFetZQ5DnGOTbW14mz1HM+lddkxwZ7QSUx1kuRWuGIs8yrigl/vU6AjLxYCcbQ1B7hb0yFc9ZTh1RDY2rfrpXSo5SVBxaVxrKxvcXm7haDwZDp/pA0y5idX+Hk4gJTB5bQxw4QnVpGrRxBLhxEZKlXLCv6NNdWyb/5Tarvn+PypYtcPH+VSzeuca7e5pnKcqUcMSM1J5KUB2LBnEz48VQTZ3MszS9w+l13cOxddzB319mgsXCLm29e4K033uLGjeukaUw363L27BmWlw7g8gJXjIiEoUtKTukPaCeIiIiEZDrYqdb4ChbcWElszIgItVbL+HXCkbuGRaUYFV73eVYIkqyDUh5aaYzEuCag3yXG+DUglaI2hlQrkjiiqhuqohwH6Kr2FLo4ikjSBIRCAXEUo5Smnw8ZupEPQrTeT4zPVf5//j7u9L1jSts+NmnZKuGrUeN8UaVDkMitoI8hdZKDGmakVx683lhuNo4tJBmWA9LQk5oIb8TrQqhW4+eR3K45RmhVhwDddkGZGHoQoFsO0EIzqwypFYyEDSJQ/uxpTZIYX/fk/9/Zi7g9aE8Krn2DA+fGPPOWfCyE7zzUDraNw0SOxllU4+Vna1cjEKTEjCjJRMSCiOl1e9x5552cPHmK7swsu1tbbO7s8syzT/NwXtJNM+YOHuTv/Oavc+W/foNnv/4o1hiSqS5JFFMMhxASA1NVVE2DwQM7//yPv8TxF17goc9+ms/8+Ed48nf+iOuuQRkQUlIVOVmnC0JQ5SUvv/YKL776EisHD/Hwj3+aSy89D196C62cP7xkQImiNF6AsuXtGRpjccLPi60xfjYmHCRQWEvZL9nYuUF9eRVeeJ5YebWkTpyyuLJCdPQI+vRx9PEV5LvvQMR+huaqBnNzE3NtDXNjHbOxiasKcMH/WkjU/DRyaY764iavPfscIo6DfSfjBdLOwVUAMwjhiJOYNE2p4oI8L8jznOFoAHjZR78AJEppdKR8+zPMw6Mo8i1ma9FSoYMMZfu4VpKm8WIYkY6pq4oL1rHZGD7bm+PAgXmcbSDSYaE7XNMEf2ND1smIs5RpZ7yEap5772a8RGr72pRgbD2q9m0eG5TGbECn1k5R4xe953E7SucXbB02iMELpNiQyVZ4NTLrfFYshaC0HuG5qAQjJxgZRxq8c0dW+krbtTQyD+4YWe9FK6Uklt6hyyPfHR9WESsHD/Iffv+LlJQ8OHWE7XJEsrHNcDRi2+5w/8G7mJmd4T2f/zHi997FV/7BP+d3LrzMe9OUz518F3ZU8dz6W5yYXkZEGlEFNaumpurvstvvs7CwQFl76UkpFUhBnEQMBgO0jqirEiG81K1SmrTTIc9zRsM+W7tbZGnG4uIid955Fj07j7OW7dVVbrx5kbfevEDZ1Jy96yxRN/Vc/bpmZ28PrSXD4Yi0k1GUBQcOHsBJr2TnrKNxDW3J5KxDxzFOCDrdHkr7DoVQ0r/jkcRKQWMNddWQRJ4DniQxTkoqYamEwTUGYQXKekqe1zKXHJrt8a47TzNz/BjpBx4iOnnYt7STCFdWuNGI5sYG+Te/w+jcC1x643UuXrjE6s4W10zBC5XhUu07O6fjhHfHkpM65v1xxFRvBt3pIKKMUisiAy5MsMrhgNWXXuHyKy8ztDW723u8XA843zj6ouE0EZ87fS/3PXAviVLcuLWKihQd632HDQ0xkZ9xak1d1Qz7fQQGISSZ8AAhg6UJtNK2Wna0reEJlsMByyuHqK427BWDAEQltLslxlZY6ztLLrS6TZAYbZqGCjDGYZuaKiROUgpP5YoiolgT6QglvTGREGG2vT+47fs8Cbe3i46+s+524+/jtscmbWZg7FLVzpe1sGgcA+M9w1MhOBlLesJra+/Yhmu1pUDSc5JDkeGAVnSFnyvv99meWG7YfSHx9g8XzpwJit0HZP87FAaIiOgIQ8fBVnj9Bg9MbYM8wk8vfZdEju2L287R+KxzXtFuktD8gKTHhfFCaOJ6LJgnnPaFHVske2aMJo0S313UmgNas3LwAGfOnkVrza21NZ566ilu3VojbwqyKKOsK968dpUPfeiDfOmP/pCVb32TD3/sk3z2n/3PvPy1r3Ph+ZdwzlFUweTD+l5DHEdEUdeDRY/1WNva4lu/9wfceewE7/voxxFJwvnvPclLL79M3dQUfe/apaWkrCr26gGDiyP2vvSHfPSjHwdAe5egoIwTWk3tgWxCBevHZo7I+RcpYh/QrLXY2jdluypC6hQRFJ2c8pzlizdvMLx0AfdNL8o+08tYmJ8mml5Ezh9AHV5CH54jOnsfouvdVZq9PvbqJq7IkVMJKMHul79JUZVMJXpMFzP7ZXEQCOnt82pryaKIXq/L1Moy3W4XnCMvCvp7e+z19xgM+uSjgqIsqMqCOEnJsk5od3ulqqapqY2dKLU6fzgaK2gaw7Cu6A/WON/ssG0bTmvN8YWDdOLEb3YR6BLWB38bqqemqQOqslXOEhRliajrsBFtqB4sQrgx0r09oNpM1M/FvZpZ7MAIS+MEEZ4OUzgbUORehxwLpfCiBkO8VGBPKuaRlK4i2TdN6OAoJIyspGsEAyXpSzVWWGur/8g0JKaidhDh6V9nux2OCsXDh87yx3/yB2Qi5r13vZfzb5xHWsO1zWtMkXFk5QQf+fSPIhcX+NaX/4znf/3XKTF8+sgxerVk/foNnq62OKk1x5ZWPF84qIjVVUXR+Pl/WRQorRDEKF1jg/TTYNhnYW4e64R/j0PbPIpjFpcWOH3HHd6Gsi4xjWFtbZ3t82+yt9cHYHZ6hoUDS6xeXaUc5tSB3iGkRCvfxlNKYOoG7SDSEY1piLXXQt9fDZbCBFRyzvT0FEjoxjHWNORFQTVsfBUeJ3Q6HYyz7Jo+0goildBNp1jq9uj2UnoLHaL5RdTyMvrkEfSpo6iDy6Az6v4W5snnGPy/X2HnrVfYvHmN6xsbvLa6xitVn++UBaPGIIVgKY44IiQnI8UPpTGfzqZIutPMZ10yqcixlGVOPx9B0WCHfWrl6WDG+Rbyqml4Y1PwYjXielmwlCh+qjfLZ7vzHF5apqlzosbw0ve/jzM1aZpy99nT3HH3u9je2uTGzRvs7uwwGA6pypKyruj2euztOjJRkwodHJ8UkZCBje9v6li0JixbjfZCQd0OSZKiCk+PiZME56Aqy7FimcOihKIuK/KiCDoNke+KFKX3Ule+6yGVIIpitI7GGhKtoYs1lrpugoaCxgVVNphI97aBZv/smn172T9yuxjJfgx5G5jcuLptwWe+So2cJZES6bwIVB5wKlIYdo3lSCTpSc20SNDCIILexO1N+fZfcl/7+/aP/YF08jGpr13AmXtzYMG0Ekjji0HrCFKl+6rmgENo6bHthLp9T9ti5/a7d1vNfVsnoOWRN9YihKS2liTWWAxSSeI4ItGKTpJ5QynpO6CD/oBba7f4yne+4e9nYIZrNGVdoZTm+pXLqB/5Uc6cOslwMOA7X/8q2QsLHDp0iJ/4+b+HuXaTJ5/+LvnWLmKq40dvtfXue40ZJ5a7wz3Ovfk6z194ndNn7+COu+7k1IlTnHvxRV57/TWqoiSbm6Pb7ZEMU4RwJGnG4088Fq7JttmUQUgVMhW/Ka3zQgutuPrYHcW6oJ4UYYVHXVvrZ6jOev61sCCVYjbpcDDrgvAz4aKquHZzk/raDXCeYqRl5Anj0z2mjx9HLS2hVo6QfvC9iBTK77/Cq9cuIZ0jAhpjsEIE+7aJuH0bxBrTsL21xdraGjbw2eIkodvpMDc/x5HDh0l7PYTSOGMpR0M21te4tbbO7p5HDINfaI2pKYN+uXOWLO3QSTtIqRkVI97avsFrjdfDfU8qWTl0wKuSWd8Kt4FWVYeDQkcapTuoYKtYVRV5WYRo7MAQaux2GuazURsyyJbv3C7TVjFMCa+LbgVEzrt7RQhKAYXFJ0JhUTcEHqZULDjJSmTJHXSFDCANR2EJNpq+rRshmBXCX470Xy1QKMXAakamRgqIpeIeJVjRMa/eOs/ReJ6HPvABXnj+BfbsgHk9jWoEJ+69m7/xG7/KpS/+Mf/x3/0rBIbj8RKzSYatJet7W4woWVSCWER0uh0aTDFA4wAAIABJREFU4xXC+v0BTdMwykd0soy8KHxmG2ZZTnhGgFIRi0tLlGVJVZYsH1zm6IkTqJVDAKyde4EnnniChYVFv8bDCCTLMoqyZFQUDAcjOp2ur6hUjNYezyoEgfvsxTjiNCHWEmcFkZLhcG0rBkvTKPJwHVmSkPf3qJUf4SAUUkc4B8O6oS4LD2KZmWX5xHEW7zxLfM8pojNHkQuLEGe44Qhz4xbls+cY/eevcumV13ntwkWe377BM1XFG9WQ3cYgHMxGEcfjlDMa/k63x4zImMsysqkuRiga46hsDbaiqRs29rYoq9rLfDpDjUHjkeaj2pvl1DhmpeaY6nC40/CerMOGiblWw7axXKk3Mbf6LMguutujdAqXKEZ7W6zdusnN9Q3O3HsX937g/aBjmt0trl+9zuXVq1RVTekcsZBBh9oEgFUA6jGZQe4LM0RourEfN0RRhERTm4Y4TihGOWVVemcu561JGwxFVVKaipySXgNxt+Pb5cpPC5XWaOVll53zYzGlvNqdscafD2Xpv6+pwWmveT7uAUzq49vbvT9oPt0G6XdW620Id7d9fws8c2QhWR5ZwZXaZ+epEByPFPNSo4RFMCIWmoSIGiYjNParcres5P1X93Zu+UQNrH1VE9R2ALAJmJaWyEqEkzjhwZOtE90k0AcDpX1t8fErF/s7Dm+/V/vvjxg/fzv+KpxnQZRWUjpHN+uwtDSPzUuwlq3NTXaGA+IoQgrBwz/8MEeeW2S3GDCiwEOQfZU+lfTYGm1Tb61z8MAB3tzZRTrH8OY6j770CvJ7T/LBD3yQT/yvv0L55Dke+frX2N3cZjAYMJt26Ha7WOP1O2QceyS/U7xy7hxvvPIaK8srvPfhD/PApz7F81/5C165+CZLcwvMLfhRX1XXY2MebV0Y/FtHY3xrCOnnxq1v83jROUEre4f0N9mbvQuCAY73LG0/rBfPL5wHjjnnZ8lzvQ5ekjR40QrPOx6ORmw+9yL9wZCuBJ1qTn/mJyjeuEKzsUOcxcFec8IGnHz1bXHrvPBE0zSYugnvrKDIR4xGQ27cvIExFqUVaZLQ7fXodXtorZmfn0dJRT7yVJeqqjGmHqNGlVIgfeDDWcrhiIt1zpoxzEnN2XSORArqwDkUEKQQvaiLCbrS7YaQSqIihW4UIqDOfV3txhu13ZQyLPa2pWRcm6X7/zP7tpDCW+15bIzACEch/FZsvysRngY2qz1fOhatDnJQY8PPfRwgQqLkIABEHJn02r19A4mUHJIpc9KDfzpSUrmK+2aPMqhy3nzlVa721+i7kiOdLj/7t3+e7Effx3/9hV/h39y6zC8srjAzv8T5y+dxjaOhZoAHKGUi5vjsCkkSo41Xn4qUJI0jNvZGdDsdyqpERQrjPJ3FOcvuzg62qWkiyd3H76Rz5g7sxgY3rlzi/Le/za2NDeI4Jk0Tlg4e8PaTeUltGt92lDKA2wqmOx2cs8RBY9shfFfHWVQCZTOkNz2NimOU9RWXFG6COraWVCvq2jGV9ZiZnmGnGDASQOUPtU4WszQ3y/xddxCdvRN9x2E/DpqeAmupr6xRfOd1+t/7XVaf/i7nzp/nuWqbJ0p4dTQgVZKOlByKU+7RivvjGaZlxDQpmUhIpjrIToyravKiYCcvuDFaY+AaXqlK7ksyEmHCShJjZ6ymPQjxAjszMmYuQF9S5f2yy6phgYglDaeTiGvVNpdqy9PViBlGHC7XmJGSedllPusx3emwvbXOc49t8Mwjj7OweIAjhw9z7Ohxjp46C86QS8v6lWus17sYZwIOxI61+9t90YKMJLK16ME2hn5/zysIhnFN3TRYYzFNPe52GeuZJFpoFqKU6ekZ0iTBmMaD0pw/n1rRpfa8aSlNY8qR9PgZFfzkfUJt94GwbtcNe2fYnbTN2wqzDWDtKdCGw32nXQDfTfa1AuaU765lQtCTklSIfcBWjXOSavw7JrPfyatrK+lJETS+UgHOvf31TLoF+zUgE6GIhfe1N8ILLnl7FhF+LAR34emhUvjKXob+Iq6tsHnHhxhfC+G5Peitva+tt7ySghjFa03FsWLA9DBh99Y6Q1MgXJCXlZKiLNnZ3eXw4cNsvPUyCUF+GBlGlD7mvXXhAnfe+26uXLrsR4kOZubnMRJeffJpXnzqGT768Y/xI//w71O99Brf+Iu/otreZVAVvqh1BikU1hm0dCQqYpiPuHLlEpe++BYPPfggD/7iz3P/65d56vFv0F/fpqiL8egTQI/yUQgeKixOEMH0W6lovELG4cCpcdAet6aC6IlzHlpPqMIBTz+REpSnQjlrKZ3zmZbw7j+mCfQsIYgwzE6lVAKi7hQ4xytPPUG3l5DnJbX1QR8cLsy0xoxA52kXLZK7No2nY4UZvdcDDkIVjWGY5wyGI9ZYG5skWBf0lKOEThrRNJpRkXNra4Ndl6NRJCKlp2OGTc4F4xV2Tko4cmgF19SU0ish+V66pa69/GlrLiBku+gJ8xc/Xmjn2HZf0BZtBhr+ZcMClSLYDYb5jHUTiIYHpfjtWIY9ZZy3wmz1glME8xLmJfSkf5YmbNS2am8dunR7oSFZsA4q5zBCEEvoijbQG3rK08AWZIe1vS1GFFwY3UILxUMH7+Rv/tb/xvf+5b/nS7/9Lzkgu/yDA0chyrh+Yw2LJKckdyU1Hv26IFJWDh9GSknUonm1nyM6HEnkDUSUlPSHA8zeLlmWcfrkKT7w0AeI7jzFzSe+y3e++EV29vbo9nrMzc/xwAP3s7a2zmAwZH1tA2MairIMS1wRSZ+gDodDlpeWAIjiGKT0azoc6EJA3bd0pqdwkSKVHZqqxCCosQERriiqio3dPWxVEjeWE0uHmbrnLNHZk0R3HEUtHURkU7hRTnPzJsW5cwyfeJYXn3mOZ958jReqIa8bw1ZVemGZKOawivhQ4vhvOnNkZOy6BoEOPueKSFkq2zCs99jc22SwW7NuDDcbwTaOHWs4JCMuNSUPxvPkDMcrr/3aVrSxkCREpMSkIkZnCUJryqZEKMOgyYN8bsOySjikLCUNF+qa1xrJuqkwruBM2eeBkeaQ7DLT6SCTjNXNLS6u3qD73IvMzc5z+uwd3Hf8LKtxRvfqKk3tTUb23GC831u9aR9wFAaDFJKmbryhSum/t8EnyVXtpUfb/V3VDcYZYuXNPDppShx5/nUSJ17iuKnHQdQRuotOBPpoG8QkQqogstKylsX4Ottm9tsrxUngvb1tvj9M7pdRaRtw+2vK9soaJzDOm4NMS8GClGSCMfjN64lLcIoG32ZW+DHo23ndk0rZf27vc6toJtou27jKbqldhklK4UiDLGkUTq6YlkniX1sbVEX4XVK44GDVJjkhfvygVsTbbphzjKlaLThYC0lPx5T4MWEzKmAOsk6H2CSUdU3pPAjYYbh57TqHDx/iu28+TyqikOCE1MRaUpHwxptvcPfDH6E7PcWwyGmEQzYKUTZMzczS7XZ58tHHKR95hA/80If4yd/4R1z88l/xzPeephgNEUoy05tGiTgIbgnm5xeIEq8VcO6N17n4m7/Fhx/+MB/+m58lf+1NHnvySYb5kE43uHUJlSJigZAeFR0pSSQETd1gisoH8FamT/pKuJ2pQssJlLSN3Hb80Yo5tBmbwCJsmOmK0FIEXEBcS6FQStGLejSmYdBUHHnoPWw99wI2tBjjSI+fo0WVjj1hrN+Ipm5FDLy+sg2wfRGAZh6p7d9sL0MYE+loXJVjgsynaTwQwvg56eGlFeKtTfpmxE2zhzVwsXLcqBsejFPuimMWlhYZjgp/ryBsZEVV114HuvFyp+1idWiaytsp1kWFoaYVygtaReNF2CqOTTa69NBAQZAWbakeY+hGyA1966u00Pi9hkKQAh3hLfB0my8LDzoDPHhKTKZsNryPBn84DK2lEJbUeWqEdwWzLEjfgprRGZgRL1Y5D8Y9HnzXe3nocz/Jf/i7/xNfHm7woSTi7JGT7O5sMdhdp6D0uupC0GADxzsAa7QO5vThfVXe4OFIeYDpqSkGowG7e3ssLy9z9NhR5hcWkAheeP55nv2j32MhmWZxaZFTJ08CUJYVVy5cpj8YsHJoxTtsCUUaRT5xDW5cGINtGpRUWAmlEMFO0iCcn19GUpJIyVSSUY8qrFYYFeHFIBTKapIo5fiRRToPLRE/dJbsE+/HSFA1VOdXKb/7KtVrf8qV8y/z2kuv8Nz6Vf5wUHCzrIiF5EiWsqw090dwNJ1hWc6gs4gmBoyjKRqcUIhqxAHR47y9wbm+YVMaRsaHNy8vK9H4UUkXQVdqugLqAMKqXePFjd52Qgr8TLQrFKmK6GQZIvLCEkJIiqakcIbGWbrBCKZ2UDrHAaWYl4LCJfSt46oR/EVRYV3NdL7HvRrORBkzyRybecHl4Rs8d+0VuiJmee4gRw8doZMkOGvY3d1lmI/I8xFV3VDbBhk8rMu6ogk2uv3+gAY7PnL39vqUZUFd1yipSVOf5JkwYkmSlCiwQnwhEAoOMQnA7Y6dfA73JnRiJt6c3mT3dn2ztiZvU/D9j9zeKucdz3D7hxf5YN8un3y/GT/mEHjVOBOS8AbrgcJMpsWKVnN8jLO/7dlv12Lzn/YjtfenJ3r8m8P+AWLheekSEYh5b19Xk05Ba1HbBusfFKNvA/a5dz7mAC396xZCjuVQh0px0exxtFzy73MU4QSYygt5aaG5fPkyP/zDP8yMyCioKahonCMTMQ6JjiI2t7axe326Uz2GRYEoGham59hY20AIyc7OLjPzs4yKkie+8nXU40/y6c//DJ+7827WLpzn8tWr7Gxs0ss61FWFcpLaNgy3vQKjEoKt3W3+7L/8Fwrl+NhDH+RHfurzvPH9Z3j6macB0Cc+/AGaazcY7myz0++zVRUYY0mihF6UhEPTYms76VEIORYfMRA2eai2VRBqEG025pGsLb9OtB2R0LL10or+99VNDQJ2dvc4dPIEshtz/rU3EN0UYSByKmTIgUMdKnWc8BrgtafsOBeColL7MkiPHpfKG3WYwGGta98695rREhteS2MbRON1wbM0ozGWw4eOIrTkYN1nb/UmV8QeWgoWtePM0ZPoOMWNyrBgBE55wfftnW1M0/gZbxwTxTHOCcqyoixyr5RjCmrqkNXKAKiRYSM6WleiNusTYcu0zF2EX+a+OjdY5yu8xkEevLRbOIzGt8QT6Xmc+zeQEhMRBS0mUrI2VNQW6wEteKGUnoKOFIycJbcCrTzFa2p6mvObO/zo1HF++l/8I1750p/xj3/j17g3XeEXjt7BpfUbvHHtDawTwfwkbDnn6TtR0D6KpA4dk4ZIJzgcUku21jY4tLzM9Nwcx068H9Xp8tYrr/D4Y49hGq/stnzgAB956ENjZoO1foPGWjM7PU2VF0Em0d9TnURopT2WwzlGw9y/dglGKj/7Fw5tIY4jEJDnJTtFQVrVuMayPDvP4sohXznfeQJ9+ihyaR5hHWZtm+KxZ7jwy7/OU49/h+e3rvBa1XDFeQTtTlUxG8ccFZqf6XU5NL1ApFJMor2zWFlRuYpdtolyi80tVxvHWzVsCf9e/9xUj/Xcsmodu6UHjirhOf2x8oI7DY5dHKW1LGvNTBTRixJ2K5+IaDFJ+2A/wEkRJTFxltI4S1OUGGsYugrj/DrtW8OETe7vrAvrWeKocexUJTuNf83POkjkkHm9y6k04YxyHNEJMRG7u332tnfIIk2312FqZoZji0fp9rrkecFef4/hwAfw1e3LdEWEBYaDYQA++eftD/Zo6pqmMURZRCfrkKQJUeDPt3NtE86Od4KrQhAZm2W4ccuxxT4I0VKh7DggyvCv/cF1Mnvf75I9CTtv/xD7fm5/QDX4rpl1befLI7UboHBecEY5xj8Z2NIhzCpA0VLibg/Wtzfe28DZphzt1bR/5L5XK7EIoVEe4EEkJBGBehoCt6XlmE8KFzF+thAPQtUtfGXmX2N4av8jk3C+vw3uHFTWUGBIhBfmMc5RSMEbjeQDRYXQPomxDpSSmKZBYBkOBjgcC91Zrg3XfUfSOXrCswEiFTFkxNOPPsoDDzzAW6ur9GTM/NQse3tDBnnB3OI8pq6ZyjI6p05QFgXf/sqfcfDAIlMLC7z/J34CV9e89OijXLp0mZ3tLXqdDpFQYUnZQG8XzOiERx5/nOipp3jf+97Hz/53X+CX/49/iu58/sdo5uaYaUpWtnepL16juXCV8toqg1u36O8NGQ0NpSlpaOgqRTdKxiR763zbt23ZmgZqIX2rSGmUkmipPDLTNL5a36cl64SPua2Gsw5uUt2H3s3qXz9Ok1d0e12EMeNgPV5Qom3a+Gqnqqqw2cKWuG39t9xrG1o6/rnH4oFuXztIEOQIDUI47yAolKdN9Qd0leMtV7KFoiMlKyrj1PJhjIMkSWglA42z1KZhOBpiaq+EZK1HIHteuKZuakZVyZCKoWtl+1spg+ZtB6fXLvetLDk+kOS+bVXjVX9MCNa1s+TOK/9UOGI8/7ojHYnwf7+tNnBhfo2XGG3vpgJi4eVeLY5EOpLwaCQcB4SkkpahjZmWhrys+In3foz3/Lef449/8zf5d6tX+ZXDx5FO88b6FRos6ThDn7ThFIIkzANLKqTyYjVVXTHKc+I4ZvnAAZaPH+X4+95HefUqrz1/jief+y5znRkOHDhIHMVsb++Q5zlXL18hSmKyLCWJE185K8/NV8pX7sZZ4lgj8DrSOvI2iuvr68x0e6Ra4yJNDVSmJm8q4qIm1TFLB4+wcuZdHPjQ+4jOnkSfPoqdnkb1+9QXLjH68le58cgjPH3uHE9s3eBrRclqUaOc40iWcUhr7lNwWMfMdmZJZYqcTpkS2o+PmppRVVA3OSNXsmEsNxrHJl6YorA1CMmSTJBYSmq+OSzYbGqc825tU9rrZHt1vDBPdBYbGCJdIeilMUVpiMN8UQpHq7XcQHB2gijSNNbbhjprKasqWM96RsJ+oJXD0/42jSO3MBKCnQDhl8L4ThceOTwyDdcbxQwR86oiEZrMKpIgR1oWJbXdZGtrA+GEN/LodpmbnWF2dgZrvZTwsMjpD7zuckw8Zo7oKCIJTJAsy9CRHs/AfcLfIGRYhaEqHXsb3FbZBfCnDK1c6bsxsdZewCO8ejlGguwHi00m2pO+1dvpXm78t8mc9va+8H43rv0f1sHQOjrCB5tI+GdvO21tr8X3AExQSGx1FHynbX+17257xrbelkycs0KjXIyPVY/oD50JiWBKwKi9L661+5ykIOCDtHLOo7atp85abOikTq7DEkDQIXK3Y9BxYhEOdescNRZMTSQ1e01NISVFMYQkRekIlES6ANTF+53no5zTp0+x+eIuQhiiUCQVVcWR5RXuO3Y/vSMH6bzvXj6B4vz5N7m8cQsVSfKqopNmDI2lKgqchG43A4dPLq9c5fz589x5z128+298inuurfHsE49y89Jl3EwXayzaKaIoIq9yqqJEIanrmm898QiPtijxvX/924gko1yYQ60cRJ84SvZjH6E71WNeadxwgLm1TnPlOvXrb2Fu3GTj5nVGwxFVbTASRCzRQpBKjU4SVNxKkkJZ14xMjRK+lSkCJ8jJfQsizL+11vSrnGN3ncGu7XLx1fNk3QzdOGztq6TwDocf9E5KDo/Y9Ab1PnNzQky6VGEx377uxTirCbs0aIzv2zrOc/gQoJMIZISODXtb69xoKmonOCHh2OxBIuWz1iTNyPMRxjoqDAROuBUyaBH7+kMqDRKqomFIwdA15NaEFrfbJ1Lgc2At5Ngpy4bV2baM221mwqI2zh+ytYORE+QCCue80IIQZAKyYHunxe0ITa9nLsidN/wAz4OsnTcaiARo4aicpHIwtIZSKgpn2XPQp+YLBw7zmc98lkxofvFXfpktI/inZ+7GEXP9+ioWg2+zeg/dCG8R2DhLgxfjz0LAOHL4MGVVsrU94OTpU5w8dRK9cJCXH3uE3/vf/09q13DwwAo/9NCHyYc5u/1dyqIkz3OyNMURPNIbS2FL0jgJFVFD1un6CkgJauvNXIZ5jtaazlSPmzvbLCwtsl0VZFaTKc3K7BxzBw6iT54ifs/dxHedAqEw27vUL73O+pe+xPknvssr5y/zYr3Fc03DlaqPcpLZKOGhKOWnOwlzskOqu3Q6HeI0oS5LtLPURYErCpxOqKqGfj1g1+VUrqFwgl0j2XWwZw392rKLw0lL5UY8oLrMOhg4D8wrjcUIR269JnIsBZmISMGzLPDgsg6CNI4pXKtfZMOxPmlRahQ4QZJlExBX0NT2a84neG0gaYNUg/dpb9dqLBSZihHUpNJQBRGjGsegLhkojUVSOb8aDY6qtsgaRAOJiom1Jh8MKQbDIA8MnW6Pudl5qroiz0fUxuuHe60FRZpkdNKUJI39gQ1+v7ddOkSYobr/j7F3D7Lsus77fmvvfc659/bt5/Q8ME8MXgQgkCLBt0RQfIiSKUVmibLlWClXlLKrbKdcFSepuJw/7JSrXK5UpSTbsSt2Ev3hxK8kNsVYD0okJRIESRDE4A0CIJ4DYAYzg5npnn7c1zlnP/LH2ufebsh25bJ6wO6+fe+555y911rf+tb30bm1abA8OEjZ7QtJ17Ho+bGianedjcQinBkO7yh/8tEZbvzHH4cr0cW0dDoUuI0kZinRIrSkLDhjMoyeJW/J0scpj7blxLyHZERt8TkX732wqs5BO3WmTqLk4i74pmwfYQXjhWWbuObnQpZqgUnXEl187g6RWEikLh4pozcKn2uyIlk/5ODfd0mCQbkGnkRPDNPQ4hPshym0lr4r5vtm4SzeWyKBN994g5OnT7PcW+LEygq3nTrFHefvYPXEbSDC1YsXeeXCc0zevcUDf/E/5cHjv8TOV77BM4//kLffuEbveg9Jico6ZpOpeitETwqRGDyDqs+F73yPr/3B1/hzX/oyn/yrv07z/EUe/sbXuLGzTbM/Vj180PWVSchLplrooLuz50hNS2oi/tW3aZ97kdRM1Zt6eYhZW8XedoLirvP0v/A5wLA6GhFvXSdcvYJ/8zr+8k1mW1vc2N1mZ3uH9tousQQ3KOkXJf1+Oc+utEIUTEiq6uQ9bQpgHQ0O2+tR3Hs3l7/3A1LrcUnws1orgryQOkiJ1M0ER9qmIaXcv87ewPPqex6MZaHYY9KBuz9H85QWGW0OYKrx7FRrWDyTvX0uzfa4GAyrKXFPZTl7/izT6YzVlSEhR3i1PUx4H1leXqGtG3yjmsUd9OZDxFjDIFTaIjCwGwL7KeDz5rkshlVjs/e0wvYuA36BbBaSB0m6DL9j6rcIdVRnryZ/XAcMjbK8SzGUedPpWJ5N0uA+i8IsGsYxMjWoHm+CPpbV3LNOSagxvB11Eb6/MHxtNOXPfvGXMP0l/uo/+R855xwPnTjN7u4eW+MR4zTBoEptgjBLkTp1XORu8Vk6YtHSYIn77r+X6raT3Hr7Io89+kOeff15DIYHzt/H6soKbduwc3Nb/YvFEGPL8kBnIVNM+LohZqW7qQiOgu3tLQaDHqGeIaJCMr2hihwYMcymM9ZXVjl9x12cP3sn6w/eT/nA+3DnzyHLQ/x4h/aRJ7j5d/4hj3/76/zRtYs80wqXmpo6etaKihPGcr+DL1SbLIkjof7podT7v/U123sT2FP7wTP9I8yMsDXd48nZdbYkcgzhfGEYGGUaWFHBm0kMzFKgh6HxgZlETvZgGqANUYVN5tusIidNjEwliwMhNHklLYuuoa0Q2TDFnBdB3vycGG0N9RWhKFzJZDKlLAr8LOTAFDMDYzHZYFlMlXStsICOOU5jYJI9BZyozasVwxS44hNHTMOKsQwxICooFFpFWipT0HMlZVFSVGrYsTToK3Sa1IWrV5SUVQ9nrRqrVBVVWWiijFbdodUWVDqA2hk5GCoWe8jBh7znOUlE7RDpRkzf27FeVAoHa4aDgfogMJ0WP8yvmA79ne5pMj86i6</t>
  </si>
  <si>
    <t>KFIJSSjzhBzL1kTZR0UrylZZw8IXm2coFym9VZd0/W4zgUSJXU141qmQPBujsPyUiuIjrkU8CHrM1N3ivIDn9pfkyWxcRLnVTCN3RoK4s2QCItjG6S8nYMnZhzl8zo8ZRiKFEkssjsfZ8iS85x2Tfc11NTl15ZkmJBO6sxqKLd3t4+Hzl7O3/mjruQwYDRu+/yxttv8vrDD/P21hXGqSYCJ958g9nuHv2qxz1f/AUe+u8f4uy//n1eefFZyvGM1gpODLPJmKrXoxouIQKhDWweP0bYsvzB7/wO5Tf/iJ966Kf5wn/1V5g+9iwXXniWt155ncqplWfZrwiNn7d7ARzdGFdUn1tZXsVUxyGoNGjcnRJvvkz96A959+plTtx1N1IWmPVNzJEjuLMnqT58H8NBn00MaTohbO3iL10lXLpMuHkTP9pn0gSmCUazCbNZg20jpQj9sqLX6yNFyX5oOXPiNszqgMuvv5lvwpRN4nVTEdHepsZXrYJTijT5A2mx3HV0cmYX03wxz7vAAR1q7+CvrspOB3rF2YzBOhVYiJK4ORrxRjvhWoh8vDR88Nid9JaHhNGYpvWkGBTGjVqBTEZjrDEUzlIWQ7xX9nrbtqSmpm0DdaZkDMSw5A72jbRKXug7MbfdDKTseqNBVn2xtU9kRWUdI4k6qeNWGyOFEXoJlg0MREkhHeEs5debJWEUYRKFWVQ9Yp8SLSbLwWtSM0j690ngalNzonQcNT0u/KW/zFvvXuPv/8t/y+cHJ+if3OTapSvsJE+b6owU6BagyzJSJ7gV9f2HRjhmDcf663z2Uw8xHAx56+1LvPgHf0DtG5xzbPbW2Fg/grHCaH8fZx29QYVvtD0zHY1YXl0lxUCIELwqtPmUMClSSWJUj7jt1DGaJjKdBsZ4+rbkxPISx49t4s6c4RMfvJ/eJ36C1ELzwkUmv/8drj/3FC+8+DxPXLvMD+uWF2Z7tBGOVj1wX3u3AAAgAElEQVTOWcvPDypO2CE9KQAHxtKLQsOYEVPqZGlrZcUOxdLRwIa2z43ZiG/MbrGdDAMRNpNhycIkJVQNRgl/nTqUwzCwBbPYcMtHNq36D/eNKs050Y2jIxI2MWIkkCSxaswcgVq1ibptGEehEpuV9bT6tggVFodl0Ouzu7tL07SM2gkby+ts9NfYGb+LT8wrbCcLmchKrJIdjcwFCtscrOsQs6Rw9mo3jmmCKwGuBo/IPsspseb0eFeNUx5KNBRZ+7mtG9q6pqoqxBjKomRlZSWTr8AVjsKpbaZWKTrK1bYt/gAid7iKfu/jIFCsgSuTpec/j96rJHIKB57Z9X0PB+Z4IMgchMAXIZtDz59XjwImLaY4ukOzKHqWEJZMPvcipOz0l9BRyYaGcWy5FiJbMbEuwnEnmawmh/rD3S5k5oVC169Ws5r3wvSLA1aQuZVAgeqTl0k/cZN7IEXmN6kztXIZfAw00c/Rg258rHunDk0AsEny+GY+J2RYPX85owp5PSNMY8TagiPGctlH7jNq8AQJnGV1fY2jR4+QUmLn1i2+9Y2vc/X6dfbSRN0XkyYeNietFmEvjWhi5MkLP+TZp5/k5ImjfOLzX+D0X/l12hff5sUnH2d6fZur+/u637ct1lnVWZhOGJQV8XifNnqeePIpXnr6OTbPneKTP/0ZPvHBD/P444+zt32L/VAz6FVYH+YcMKeqPWAGDpYdkFNzV2CkJNWeuOO5vrvD8bvvwqyuQkyk0Ri/tU/70mt0ZDSpCszqMvbIKu62Tcr334NZWUN6fTZmDfHWDu0rl/Cvv0XYusre9ha3tnfZemdPHYvW+vQ/cR83/vC7hOkMqSxtCjq+lTRFTzGqwUcOrgkNIMrq1GZKTCqpKuIzOW0xgjZfBpncAJHO9VM6OAwN1kb05gydD/R0zNthj9e8SpWedRWnT52kbmvNcqPP4htOfYdns3mWLKK9H2sTPqq2eBtCFt9Q0YdFZWLmN2kpKZsKqDLZOHnGUTfxJilUDV2PWeiZTkgfJjExQhhH3SkrDJVRdngl2bhjfkYUGtuLkVE0jBO0uZpr0oKwZvWM0ebFaYGzRY8ywUPv+wiPP/k4f/jqkzxUHmV4bIMn3nyRc2aNRKKUcr75dJtgJDIwihaEJJyyQ77wmZ/hjtPnePLxC7z22qusraxw7vbzhBiYTiZcuXpVN91Ziy1cJkpZBks96qYG6+gPBrR1jXivo1SuQKyhlcQktGyNpxwbe/rOcP/9d7D5gfdTffInKe69B1lep7n4JrN/9x0e/cf/lGcf/y7fmEx5fDJlL3gKMZysKu4sCn5tZYVlWVaSi0lUxmCjYT/WWFr2/JinmoYnJhMcBff2+3yxX3G8XGdMy5vTW7zeTnig0tnPvWTYDYHWWPpYhqj0pDIatHUwzfe8FV2rWllAXxzjNFNkwuj2asVmgwOFfn0MTCTi0dGXSOK4dUxmM04XSmMskHw3akixGJx1aqgwVaexo6ubHD9xguvXbyJjfW434dBt5h0RqBCdLigFqvxzm//bPTqBoT0PM6MtttJkTe4gFERKafFJmEjLpK3pt45KFMVTQRvRvqEYZk3DrK7VW9ypA1toVVc+pnhgzFJIYrKOxL9P/Tt/n3LwPBTcF4zymBJW7LyF1VXZMl/PXXhfVJkLGte/j/h1+LEI0XpNtI3VwcgplyfaXipE6KHJjUP7uVvBsx0DW0FHvz5WKSysdpyaQLo5r575O3V3wZwvYzroJktXH0hbukmWGLtesx5LH4OTrlJWbkCbyXkRnTJJ1mFFR0tjSgcKkgN2nCx66fp3naCXwvCF0cBadq2+BH1j6KPvt5VU1+HYiXWOrh2BqmK0tc3OzRvcvHmTWWyZ7l5jO9Z632FYFsNeivNxs0JgK3r2drc5e+w4ja+Z+MDv/fZvY76zzAc+9lE+9Fd+DUR44Z99heeeeYaN/iYmJiQbJ9XNDJJlvb+ELSylLXjlxR/zxsuvcvt99/DJX/7TmPUhl7/1PS489ji9qkcqdX9wKTOzU0wQNF0RC7QqepKahtTOuLm3w6mPfYQ0bUjRq1Y2HtMvsjFzVMP7nZvEG+/SPNfqHLIIFAVmbRm7uYE9dZzBl34ac2STtarP6Vu3aF9/E//6ZXAef3GLN3/8CrZ0JJto2oZCciaa8qI6GKxjXHiZ5t41OZiE7ncpbySi42cx33jdqJBaaXKIpCbdhoMaNxA949GI19rAldByxFruXj+JKQzeB1zl8E2gl80nYow0TYsYhX1sftVuZtqHSON16loAR7bgTIl2rpTEPFj73MfpiaVn4ciBxWzQKtijesJNkpwdGmZEmhBweRPs5aBeynx6fb7kIsJ+SEzQoFB3bmCZpdlJDpIXWkwqyOJRWdLHXrlAJZa73RorJ49S39zhqCmIBHriqFOttZoUzFLDDI9PiXXT546VNT7+0Y9RlI5HvvcIv//w17l7/RT3P/ATkHQUy4g6cR3d3MRZx2Q6pox9pG9pvL5WM6txRUl/aQln9echJmofmE4n9Ixhc3ODI5/8BB/55V+h96kHMRtrpHrG9OuP8uN/8s+48M0/4pHpNt+btmy3DU1K3NEf8IvLS9zmhDXj6Gn6Q1MK1kdMbIip4e2m5YqHa0QesIZXfOJGhKNlyZcHSwykzzRanpy8y15seCsYxhL5MAXT5Ckx+OjZj3ovrSQ7d1UKCaYRZnlcxYlkFTCojMVRshtnWIGedSSEytjsQ5yUaBS1dTLykRVXgsBR02fqZ5yyfVSARH2oXb6PEzrb6n1LWTiGwxVVmJtOGWW3tLwySXRVmX7fVdwuKWu4TInSWnohEk3K3AlVLfRJFRObKDhj6SeorFXVvezNbg9IVUbA42nahRZEU9eatImjLAoVxxChbVXONuS+tU4MJN1O8r3fbf4JObAZpHlg0rfu3n9BgI1pIVp0+HGQLX4wEOeE5lCF3f0mv186+AqHZUzf29NWxOXwa1RiqGl5J7S81AZGSUPu+ws46wpKSmqmbMfIceM0KctXMB14l64NJ6KmSvOcJqOfZKTz4HunFEESJun8dSWCS2R2tmp1NFFlOwXJSJDaADcxzr/a6OeV9UExqdiF7QQi+rmcsQqD5yobdAqpQPetCToHvjW6Rbg649b1LWaSMG0k1TUxwTQ1eBJDU6jORErspUglknvwEYdOkNzYvcXZY7cxuTmlbRqwhubGLZ77/T/mlW//gAc+9iD3//kv876f+RSvPPxdtq5cY9Q0VP1KkdfJmFRWRIEWw9HNo8zqmsuvXuS1F17iox/5KLd//jOc+uQn+eH/9f9w+a1LQNeqSuQKNud7wWtwaxooCi6//jp3njlLapXprXKmkeSE1DZqgFw4xDjEFlAaZNnMK15iIE1q2lfeon35bX27doYUYJbXqD54D9XH7kVuW+el/+Y3YbWPG8+IvplX76AwSQeMdHKoKkrSarYcyVCXQhDWurkurvpa6xymNULwLW3U6rYjMhxcKcmpi1KZdKHems54ZzriWlLN5/NlyYnbThDrlv5woBW20WMSArO6JgXdFBLovLkkUkjaavA646vAXobP0qKX3AXqNmebMcM/On9tu3x33geLkgljtLrxscjAndG6uIcwNFHhpi5ZQaFPnytpRC0NJyjE7vPxS9L+UHEANovAhESbAqVTNaUj/XWuT7fZv7VLDE3eDAMrRR/ftDjReVfnHYbAEbPEB9//k5w7c44Lj/+QGzevs7m0ypn+ETbWNti+uc2gP1B7TKcqdMPhsi5eq8SfFFTRyvvIeLTPYGWZyWRKbZLKIh45wsbqMvffeS+rP/tpqo9/CNqW5tln2PmN/42nH/8uj118mX81mfH6eEKwwm3O8YGy4tygx7op6YtaJQyKHrbnGE1m7Pp9ro5rLnnhWgzstZ6QIstFwTR4PrN8G8Hu8vFyQCQxkMBbfswrPm9eYllLwoZAj4qbqaEj3YBChbOo8LZFmCbPTAxT7xl7r/rtAitlSROhtCUXp2NqSZSpG/HL5BoRRBxIxz4WVkWrjz6OKZ6euJw85t6n6JgmQN02hBQZ9gcMl4bEGJmOJ0z8JFdo5HGcw71ZhXFV1KMQdYnrGUtjIz5kO0o53DftglBhhILF+OFh88cu0CpDvdsjfPBYW1D1+7ruUpoLKcUUs3SlQmoZtOtebB6MBZnrNnRjXp2fvRz4WQhaEHjvsc4yi7Vu6FqLswBx3xti//8/utc6+DpaRshcq1yrUZk/wZDYSw1N8lz1gSHCGRfZtJaeWCYpcTlMuOoDPSNs5MqvO7+Lir87CE2G5rRtmCdyKcLirWV+fF1CoghPoM5Vahs9bU7aUrKUYrMYlV7zkTHUOanSEa+Dsqn6r83Fg1bUMh9FdbKYmFnA6HkPRFGdN8I+t++1HBmuYAqVdfGQjWU6++KMBuSruLA6VaOeQoTR/h79M7fjrKMoSsQKhV3R9kIbeOwb38Y9/D0+8guf594/859gVodc+u0/5NFnnoC2oSwK9d0QQ+MbSOBjIAr0l5Z47Lvf59HvfI8z587w01/+FT5aN/wXf+u/zT3szs0hxHxHRDAOxBCuXsO3Nf3NYyoa0bZ6NqxocNa7+kCLx0CWGxURkk8knwcLXL4IxpBcH9oATc3su08g/T6EyLUrb1ANlhCTA5LRRELX2PxuUe3yzgSiqSmKgrIokaXFko4kmrqhaeqsXBRU6i0mtWJ0Tme1re2Wova5E6QY8EE3DYOwPZ1y0U+4HhoKU/BgsY4tHZV12BzkoxGt6ttIU9f55WIWVRA1AUlRxVvCQtOs05Ty6LhFQCuoQAd1a/ZoMiVkARMtJA80yOuX5l26bCwwsIYmRSqgEr3pfFoE+5Y0v1ELhCgJH9WGLqQF2qAzlJaQNzZvwCVhICUhtmwOjzBpZgx7y8QU2fEjShx0FRoBkyKNrzl72zn6wwFnz53lwoULvPDKjzl15jRny4qdq9dojbB7a2e+XZVFiUGYTKesra8TErh+D5Mg+YYUYXe2z17bslH26AfD0XOnOffxT9D/zIdxZ0/i377J7OHv8vI/+If88PFneNbv8HBd81o9oYwq5fj54Qof7ResyQDb61PhkbaljpFxCtxob7FbB6Yxsh8N29GwnwNHYRIhpOzPC2sra8x2p1jxPDUNvFDPmMQWaxJDW2HFcFMCH7I9pgn2Y9CxO7OozHxSEqDLc9ZR9FpPY6JJkVIMR3KFYpPhYmzxRjK3I68Yye0S1Iu4AiojLBtYNglHgdBm76ZMFutGmkS0eg2GftXDuYLZbJITvgV42j0316dz/4EuZOlIokrc9sQwM4Ze6tT1ukCv5hWltfSMpS+GQYKhhb4YekImSkpOWfNoKYnZdEY9qwkxsb6xRlWWtN7rV9tqchwPAM8yD8289yHCPGBnfd85GbWzlgzZhpgEMXisddS0WZ5Ud5/DbbjD5LP3drAPnscOMTyoK34wgHac2e6VQu5Vk4TtmNiN2rMWEqedZTkrn0USl3zLm63QIvQwbOYEPc5Rkg5B6/aWAyNoKXMAUsyBOmc9iXlhZFLXkutAZZ0q8UnDoBFDaSx94xhIpzMB46gtvw4S7x7z0bt8BrpeuhUN1k4MzmiPvQvVKb9myqhkkU9UPxkut56TNpGiQKMchg45LHBEicxSnO+rHWqk7SW9n5eMZRpVt610Bf1eDx8CSXR9SWlJRzaYtTUXvvFtfvzok6wfP8KHvvSL/OrPf5rL33qUFx5/kv1mSs8WigihE0FNUzOQJQbHN7h5a5un33yZp37z7/C5Bx8CwNG2LGBmQSQivRJEiNMJL7/yY+79iQewR9ZI01oHEGOGzk3uzRwK2IKYrqMBmIS4QquhsqdWf007l+1MscJsrlE9eCc/+O/+HrPQ0Fta0iAXor7VgeyxQwJS6ny741zlzAePiXlO0OqNZ6zBFSWuKDEiWdZUhVbatqGZ1cyamRLMCkfpLE4MXqANAa8vw61mwmteuFkHPj3oc+7UbRTJYDMUEzM85NuWtlXd4piCwkVJLfvEQPQB33i8j/PqoE0xi5zoSbSZDFaJUFFQ4LB5+rrF06rQ4IHbUze7kG+ykOYTk1gSlWh/s583gZC0N93l0h41//A5qy0jDAWcLWlz8OmCthx4P0nQx9Ak7d0eX13n+s3riHO0sxmeRImhlJJJXXO0t8GZ87dz1133cPmdd3jq+ee58s47nDx3mpWtW7zz+qtcDVN+3AS+dPx2RrHBepCiyNKqib3dHY5tHFEFO2d1s3EFKz3LqWHF+zZ/gjv+sz9L9ZH7Sd4x+/4TvPH3/3e+/93v8PKNt/ijWeT50T5GYLN0HCv7fGlpjftKy7o4ykyS2guenfEOPdEp4xsh8ro37NKyYiwbyTBOiX1gN7Q0UeVBhkXBpnU4l5js3+Qr410uNw0xRlacY2gdfVfiMIx8g5cWV1b0BC62ep8vWUuJoUJYEp1LdyScSaxFYeQq2hi5pZNotAlOVBVE2GlqjthCPbNzH7gSoQ8sIwwM9E2kJ4Yl0VFM4wzOm9zr7jZJcvCIEA29qqTqqf7/eDyhzDPt3eiSylQsoPGut3qwdjYkKoSBCI1zSmrLEL1uHboBD4xlaCzLCdazr/PQaLKpCniLrTklhWpH+yOWhkOqSsfh2t1d6rrW/qaxeTKjm5LWfzvymHB4BDQllKeTmE+nxBgOBfxufauWV7eZJxpalUmdYyUHGd4Hk4NFotKdpYNgdDrwjEPVLl1yoxMDddIxriZqPb9uIqvGUYpk4RJoUuDN4NkK2lo54RIrxrFmijnp1OTyIB442vl5lkSMQhJ1DxQ0X0to1a0dM6OVtpF83nTjdGLoGw1yrdNzOzCWXlbdU47Mgv1wcE87eF262r+b81ZipMEeqLLnf59BWS1sIpOYx8iMpRWdmqlDoLDKOxARnHU4n2gz3RIWI3cCmSyLSg6nlu0UGE8nrKys0M5m2gINC4U7HzzdjPjeeJ/64pjf/Z/+Z9bOnOTus7fzhb/2l2l/9Ao/eO5JzK199qZjBlWP6D1NM8VQMuwNKMWy1Ovxwks/BsBRWAiJ5JM2ydQnkLi7wztvXuTM7bcjy6taqiHgSq2M890+VzOb3+l6k8+rdslCKRlXkKqHlCVxPIHgITXYjQHTbz6BH/ZYSj1KEepMEFHFMA163U2fRPIMJfR6PQaDAU2jlbQYrZwlz7UYsTiXDzElWq8n0llHOVhiZbiMSPYhDi0mREiB0GpC0HgNaO+GGZdbFaP4cK9PNagoi0ItG7NGeAxKZqlnM12IWVkr5f5H8ong27nFX1dde2Ca1AXJIPQRKinoo7rnLaoxvljmHVy06O50IFbXy+6ceCzaR+qjG/csKYnI57/r2LQtiSYvmgFKDCkQgph5AhCSWnbuRZ/lSIVlcWzFhi9VK2y1Y8bNlKODI9RhTEnBcn8Zki6uTz70ECkm/t3v/i5TWs6ePEsZ4MKLz3Ar1jQpcdoZPt6rWFlbY297B4+njQHvEzZFdvyYd/d2kapkrRpy1+nTHH3/fQx+8bO48+fAt0z+8Ps8+Rf/Ft9+9Fv83myXl5oRFmHdVtxrHV/YXGbNWApKLD1wJbPW806Y8lQz4cXpPi2RgbN8wA05Wzq2A+wmz9W6xld9lkWYzBENrfN8Ah9atoj8hOsxSVP61nLUltxMNaMYCUn1qcs8VzmLKjpUSOBNX3O8KKmAJYQhwpqNDMRQiibB3iWaxlBVS2ymyMirJetJ0XvMJ+FE0WOcAsMsYFEAy8CaCyyJ3gcasB05r80VxiKgxAOxJaBucHU91YTTKz9DfxfoKpHOs73zb5ecbB8MVk6gSNATaEyu5+IiaDlj6RvLErBiu2AtDHJ/ctFClYxKRVJq6A0GlGWpCbwkmrrWdSnkQNuFPubtIA4cV9dy6qZGUup0x7VHrQF6AXGnpAYi1mbyXGbtN+hcukN5KV1Ifm/A/g8TyxZVNXTQ+uGHQYNoJ+epaJw+bz+qJOfQKIA7S4ErXvBAieU2lzhuC/q53WDmqf3i/fQohC7Z0kK6K8p0z1eBQDMXvAIWY14snu8wVFiGKZGMYz9GHTMlzpOFTvmM+TsurrGQEQXIzozobL2QA/dhjKRLbiR1SJTyNgCCTRhrmWZBKzGaAGpSZ7DisMlr8D9wrdUJMdIilAgDcezHlp3RPsdWj7CzswPOEUw+N93xW6vt2lnLLCV6vR7XL73D8y8+x/HvPMJP/+zneOhXf4Vw+QYvXHic69evM1waUgcPRNb6K5hV5RDUvRougoMe0rNIaEhtjZQ9EAuNZ/TuLc783IfBz8AH0gGYV5IhdQ2ofHHnw5YI84ZWSrmaRp/vW0gJqQqk7BH3R8jKgKeef5ylqtK+dKMjUdYuPFu7bNUVmqaF1tOpkXU3jLFWTeibRjNBUbjbmkVn0GZbsRAi7Ww6z4Iwkn1bE1YcRRlZO7qBbwPXb+7wShDGvuXDSyvcsXEbK4MBUXQhCFm60+tcuW89sYPLUiKFSIo6T9c06gglGYqJ6AxuTywrUtGXgsoW6iyklC8iKVsdRiVoHJTtl8XseEqJOqngyTgKk9xfKsRQRUEMc9s5hcVVbGGxkRh18bLCMKmv7iwKtWSYSVRJaT8nLtYIbZEY+5aza8fZ291nuRxQVKXCRaZgOmv44E/+JA98+KP8m3/+f7LbjHnf7e9jfXWVC88+xat+h5OuYCAK2/kknFo6wqAqsMM+s6Zl1nr2p/t57txSrmzwk/fdx8kvfob+Zx4EKZl87RHe+nu/wVe/8wj/4Na7bPuWfs9xu13igWLIMSOs2MS6cQylT0zChJb9NOLxkediXSOSqEzJud4yO7GliYGXwphT9PhRGzEmsFxUDMQyQ6uDac6sm9x3c8bSxsTZAt5qVdM50uJE83ZB+2TEQJs8McGKEWpqttuaZVtgDVTAhoOhKeiL5OsUOG5hvadM/u1guSLCVgycdImd1HCy16efQMTSS10POLFiIkPR61tl8qGTpN6/0jFvO/RkHsX1XhMldzZ1mG9ijW+oU5vFORTu7vQL7YHN25Lh1qTQbTdxkJJWLVEUfo4JnBFKo6iQSdordCy06u18C+/S1kVdJiKEGBCxmQke5gWDerXMRXy1Qs4ueinP/Caff5MW/40cXFv553m/UyVH0blu0XGrHiV7TJSgJIclUTr4/XAVvQjFh2tr/sR3B2eRu0eniGgzIzrbwCOSuBl0L/AEzhUFfTEsGZcRL/Jo5eIszq/5oUd3fvM5zAFyccBJxbCcowkB71XNsRsVFgO96KikzcWDIhEkYZZHuAxQ4PLrd5FE0Y9uznpxZAdhkFz5J+gk4RaYYcrXLs5dDUMKNClxK0Z8KqhbT6+s5gTENuh6TPmq9cXOR08FySOwLos7BTZsjzBtuOvT9/PWpbcZClhTEFotMFTiWFjqDzEDNCaEQL/qUVQlTdPwnYcfpnr8MX7hoZ/jI3/jLzH7/o955Zknufb2O5hsMlTXNbO2naNQrvfTH8BfuU7a3SHuQZqMSbstL738Mnedv5u4PQJnkFAjpe0aA1qVB7rUeDHuIElT5k4QP2bo22vETkEXkulV6gh28ijNE6+Sdib4qqf6riHoWFU6kAnndWols66tod/TMZ66bjSTyVZ6hXN0Fpy+bWlCXIx35JLSGsHZMkPrOaMOkbauCaGl8TVFr2Bv5rl8a5dXpxNKY/lcb8ipEyeoioLWggkeGzOpzXt80wXrpIcQc/XeNMyahjZotu4z7LJMnzWjMqVYQ9vU1KHubrk5+ayrYmKChqBAXFaI67bRgG6G+xH2UqLJm1yVmM8tTpOSmRqg7XSx0R5nKWQCho57dI7cA73cNAKb1jK0fVUkS4k1sQyqHpu2x5v1FsPBErujPcZpysfv/zB333MPzz//I37zt36TU+VRPvzAg9zY3ubpZ37AdpyxaQtmORt2ohKqRzc2EAPLm6vY1tNeu4VLwnBznV/5xV/m5N/4z2Hmmf3gWX701/4u3/njb/Ebu5d4czrBGcOGc3xkeYUHnGEojnVTASrbecXXPOs9tcA6httdgYswC2OiCNvthG0x9Ixh2VXEHGBvhim3lyWbscQkYSoqA6ujddrX80k37gQct44nchU6jd3onoY0raojQVAFNOPYiS3TlBiFQJGgb4U1UzKUIkPVYV5RlsCqEVZM4kQSmuRYM4Y2NZw3hknUgO8Q+iaxZBLLRuVoC7RS7cKFQe3+DvUsTcobaIaNjcUYp0BZFjsyUmCDZRxnmAwkFt19Om+d6BiMJKhFofsZiRl67jqGsBwgDRXzfuXB6krmX/NYMX9Wfq6Ikr+sEqGMWJKNuRpU9zxVLzswYUIeycoBXvfE+B78eTE6R+bfGGMywVzVGSVpslAVFbRTOBQ2FrVq53PYCZjOq8EcMA9yzQ8H83Tg+YvECjpkJBHE5KpSW1urVsc4l41SCEuxusax88q2UxfvXnux2x5IM8TksSmzQCZyEIwp4ZsGn/eoRbpnsUmTiMo4XJxxsDGQyMp5+X3Dgb80dK5dHRfncNWtb6+opMQuITQZEtezHrr7+UCLsTQly7ZgEmsaIjM866mfn58IUT9vSUmJo0bNmMappSeOAQOOrx/j2PETHD12lBMbR7EirPzSz/Jrn/8prv7BIzz9gx/STsdU/QFLq6tq75vR116/T9ErkRQZIHPIPInw//7x79F/5Jv81Mc/zr2f+yz3OXj10R9y9eXX2d3a1jZxpQpoLrUt5QfuQcpMEQmQZi3vf+Z+7HqP5IW4s0+a1aqINms0CFcO07OKNftAakNWowdiZo/7VgNkpyQkeQEQSbOAO7uK2TzCS7/zxyAWHxOm0EAdycP/cbGArHXEGNg4coQTx09gnAPnwLeM9/e4dWuH/f19xpMJ08mUpqkJIWbmqPY7jFWd8xgDrfc5gKd5xm2twxWOXhJLvfIAACAASURBVHKQAjdubPP92Q4zG/lY0efOo8dZWRsSfSDVfk7WatuWpm5p21YDd9CeV8yVdcjD+m1oqbOKr9LIHLZ0NK1n5ieqWdaxvDnM1zwIqHU9c0hz+dSAkpH2EoxQWHxJBJs02w0kmoh6YwukZDJDfCH8tng33QxdDuRtfs6KMVmUJTJJiVUjbFhhqVcycAX9QZ+yLDlz+jRN2/Jvv/pVlpdXOFpscPr8OS69c4V3b13nephRCRnC91jUvnEgPQbrayyXA1aPH2N9aYWlX7uf4gP3YTeGTL/1GD/483+Rbz37Iv9mb4c3pxMKKzQh8ZMra7zfOU67PmtmgC0Ltqf7XPR7XPKJrXxOStTntgQutoHLsWEv6CiJNUJphcJYNq1lOQmnXZ+fKi2bJjIGbsbEiMg0Rnwnb4lWgiLCiiuAgt04U0asqOpcSGTPc02+hmJoSKzYHk/P9jAi7PmGtUJnLjdMRSWG0paE0DKjzsI5iUlMmayjc7UI+NSybj0+OWbATFQ5al3UqnRJbLZK7do0etytlim0KS7IXF0gzYGuLBzOOU1qnbrOFUXJ6NaEQhb+VAeDqUKrWp0VSeUyx6hQTkjdGJgSkwqjcGNWMKIDvTurii5gdyviMBqgjxhzkkz2sRaTdRiSkjxThrK7n3UIXWQOdxvIVbmeU8njnymfD7H5e7Tqtk4r93bWYo2hwtFKm1tdYU6N61ZUN3/9JyHx9Cf+/8FRsPieZ3SvJyhKZtFg7STRF51375uktqhiKfKR2Pk16gLoe191wV/o6N8pQpAIEudujAeZ65ps6Sx8N/niU8qqZcpm7yVhKjGjL9rv7rhlutd3AzoLgyMOBG30kh0+2pSyF4VK8HbwuOR+s5ju/jHzAG6NCkO1JtC0nr6zWFeQjCd4CKFVfgCGO5dPcufdd3LkyCbOOWZNy63tbd584yKXXr/IG++8xa+tL/H2G29yYnmNz3/5yxAD19+5zEuv/Bis4hg2WZb6PU0qm5bQ1KQsoGUQBkVFIPLoo49innyCO993F/d86GOcP38325ff5vELT/Du9esAuBd+4x9RWUN/aZXhkQ36Z05gz57EHlmhuPMclCVibcZ9PXFcE3dUzSxu7ZBG+6Q0Q6yqXtG0pFadl3Gd+btRWDy2kITkIzIYUNx7nsnvfY+tZkppLGItKWTBgQzDmuxLLECKui1cufwOr736KiJCr+qxvLLMxsYGp06eVKGWpSW91Wc1aTJif+cW71y6xJUrV/GzBslSfBg95m7hhhDVfs0Yeq5iOppwpdnmR82EiU98arnPiVPHqHoF432PBBWiIKrxSNN6fNvq62TbTvXebRlPRszqRo0CUkXIkpx7jJhO2/loQgeVBaKOZcmCxagEjA7iIT8rw0LZmH4cDWMC46gLpm9VIKGDy1tRQ3lSJhehC2qhqKYZLN35lzxGITor26bEOAWWrG4GdYpsmB6jVOPDjDN3fZDzmyf4zoXHuHr9Mvedv59rWzcoehU3trYYjUfUqaUmUWHoS0HCcCN4tmn40PJRzmye4ORDD9H/+U9i15cY/85jPPq3/y5PPPcY//dkxkuTEZtFSWksdy0NuM8azrmKTRniJDGh4Uq4ydt7ge0kjJISdCoMkxjZCw1I5IhzXCIw9g2lEXySLDiiCExJ4n1Vn1WGPNhP7MWGmz4yhdwbU0vJbutzecPYMI42GaZRDWsKY/BByYU+xbnKU2UcJgWW+iVvTBJ9Yxl7z3pR4RBWbIWNgX5ZMp2GeUW/GxPbQS1TRwL3GDLPINITSyExPy/isyBIJaohL2QkRnLQzOYqJicxHevaSsozrnqPNE2tM+6lo6p6pJgY9AdcvZWhTphPEnTw7QJQVfi9u3fCXFYzV0YCZYYdtVrT+8+wgJLfC9Z2gVv3c9VKiCHMVcvEaEsspaAM3jzj3VXX89c5GKxFK/Ouiu6SFbKAUldhSw4rnSugiBCDXteKMleuAZ8STgKd6qLk4+5W+eJnOVDOf3s4iMZ5oPqTIVtHljSh1vZBUuEUAwOx9ESRne66LmpqOBQcD53cHLS7nrTktkGentPeeYdsKLSeUqJplZneIRnhwOcZWmErqhGzE93Tu1ZMZwhiREdoNVnM5jPpIA6xuO7zQ+3qwAyRm7xXWVHb225YrU16XzkMeyExtere1goUzrCyusZgOMSJ6ITBdMYdd5zn6aef4uKrr3N9dIspTUZKLJv9DRpa3nn1ImfOneGHTzzO9JknuP+eezn3gQc5+2d/juk3n+KR732TrWnDfqhIoxmFc7iMVIhA8C0SoyrYGYNtI8999wKPP/Io5++5i/O3n+cX/sJf4NrLP+av/9b/gltZXqVtWm5NJlzb2yO8cRFSYrNXEVMDAq7qceTYacqT53BnNnFnNynvPYms3o9ZWoFkibu7hJvvknZHxL0RYWufuDMi7e0QpyPVJh8s5x55RPpqc/nY0xdUwCEl6qizpdbMmxma7eYbIiXwUclo1mivajyZMBqPuXLlqo4WiMHZgpW1FTbW11hbX2d5bZ3jjV4gk8UgJtMpk8mY1gdSzMxqEay1DAZ9pG24vnWVl5tAHT3rTrhr/RR9WxAbn0U8zBzGSgnapkFEKIqC1rdMZxNdUiJgLGXVxwWVRJwFJfL0ksMZwyS17MWYu9a6Caru3KKD092p3QLuOK8dNNikxF72qm6iakB3PfoO0m5RTd855JirvSBCp5gkKJxl5cD3ZIWzFJkYGGJoU6QmcffGaZZswRc/8wUuvf02f+3hP+Kz/WXuPvc+ZpMpk70Rx44dY3cyZq+espdqSgxOLLdijQHOO8ep5aP83P/wN1n94hdI4x32/tG/5rf+5b/gX49vcHE2QSzcXSzxqaVllkVlFQdSsWH6zFLDq2GHN9rEOxnidHm8KQIFiiZEEj1r2G8DJ3pwIwT6zjFKng1j6JmCzw2WOOsq6tSwZgveaCZ8dbxNGy1rRUEvJ5Ex5Y0naTeuJSARNkVItEx8m6cm9f6KpGyfpxBcSInTvT7ULTfblh4JjNA3hrV8wZ11c9QjArsxMI56DaekLGqr2smjXHV3z/UpMgpCbQyFKAPY5rDgsNREql7FdDLK+uLq6uWso7M5DERSSIoYpUSZVO8Aa5nW00xgTPMKaU646ZJCkQM/z3aOOSB0FXlKKY8+6txstwaYf5Y0V9o7uGXLgf+RElVZasuoacBrda8+AgEfvNpoHopMgnOF+q13o0FzhUOZB//uoQpeaSEUlRJg5+89y3a+RTeLLeHQZwhzKLzrzR4klR3C4RfrEk3aw+EDP7TyRbQdoQFOdfH7OSDq2u3Y/90oKPN3ttgsuWmYSynJAoTvqmDpWiTd8YnkhC6fG9GrS+qsPCVX0zpnvWICZRKafJxaGS8CejcCeBingYUJy+LKv7eXb2WRvhXG0suWuW1U7g/kMS8SbWx4x8HQOx5cX2NjY43+yjKJRN3UTMcTRnt7zMZjHnjgJ7i5s63QPwGHpUdFVajgUEvk4quvcceHHmRtuMKg7HPhmad59KkL3HbkCJ/+1Gf54j/+B0y++nW+//C3uDnbZRzG9FaGVNYRZo3K6ZZqGxxCYLS/T79fMSiHXL1yhe2tbZ5+6mk+9/nPAuB8TNiqx5pzOGORGEkp0PoAZongA03jufjmG8xeeRGThMKoJ25/OGBzeQW3too9cxx37gT2xAnK208jPVW4MtESZ5544ybh2ruErRHh2jblAyeYfuNJysmMaHQemgwv+ogSOnIVDMwJZr7x8/nKkPvWiFC4gqIos9CDsLezy/atWzTTl+j1e5lVHlldXdMeM4miLCG11LGlaQPTpubd3RuUN4Sh6XM9TrmREsuu5IuDAdXJTbXxnNUYU2AKAe/VO9sYyqqYw6MWm0UVWupGbQinTQtROd+j5BmlBp97NANjuc1W1AQm0TNJif0UIXZuWrp5dLq/nZjKgqgBbRLGKBFKb+SO5JF70+SZ67w4VIY1zc0eHBqUXVYp6rJT7Z1qFlwao8I5FvZNokyJT376p5hNJvzOH/0efzCb8dfXz1Gd3OTS25fwMaiO8axW+FHrdm4Gz8tt4sFK+OVP/ik+8KtfZvALn2Xyte/ytS/+Gt+4+Cy/N57ijKGOLXf0e3zClZy0fQop6ItnP814x095fjbhFtqf74tw1BqaPHbVbfSKFhhKow4+E285buG1kMAYjhYV77N9zhYgEnihnvJqSHyqmvA743GuEgOzAIVkX27pZkR1I6tTIibDcQctDdMYMlnKzDe7RUDT2dS7rKENNW0MWCMMxbFiDJtORT6ktLQxZM3lxI3QkY8En5nCXfrVZpc1n8w8mZuFyNRqleXxdGBsiargVVXJdJKw1s7nWiUHLuXGaevIo22dWAd8SDhnqesZDkdNPYerD1KEOi+AiMzRm67SkyTdCK9uqEk3/ba7V2WxRSuPoxs/mm/l89cThMlE7xXjbBZH0VnplDFcZwv6/YoFxqrH2e0xVtTVa349562DNGeOQ1Y1C5BytW4SiBHKXDkliap1na9219IK83pzAY93BLqFZQjz9dihEP+hqnt+FkS1tZPou02TME2Gflo8f4FELKrUrqWgHoOKgsoc7xbmIjJzUqsG/o58J6IIRD5JOd8y89l/ZdxrQtSPBUPT4ryq2RnRvVE/d+cocPgzyXs+83+shdCR5lJKzDI/pVN27GRO5+I3yZCS4Wbmlezt7bO1v6faGN5TFgWkxGg6pW4b7jh7B8+99QIFBYlEg6dtPb0YGVCxs7+vNRmG0jqOr63T1i3Xt3f4yle/ypFv/D6f+eKX+MLf/1vMHn2J57/7CBeee5oehnY0y9KkDutURKW3NACU91QVFUaEwjm+8pWv6H1sisyajp4Q2rlajLOaMouAcZZ+OYThMmItkoQmeurplNd3d2jfbLFPW0rjKJ2h6lvWVlcpNzawJ2/D3nYcs7GOPXsSd95hj27QPPs8P/rew1TOMmvauVhEzIIPgoCzmKQbVAgapH3wi5NvDKUrsFY1fFvfYpLVWWvRTNkWjhTz5mocoRNQEIVurLW4lCh7WmVO2jHbacK7fsYrbSBJ4O6i4ANHT3N0aQnjs6NM22DKkv7SgPFeoGkarDXUsxmNb/NmZAgh0dY1s7phRkubVPVnK3queoU1k0AtHi8tNgllEmzSYKnwpd689sDNOhekSMyF4b2otWInRWokUYFKlqJ+2BqsZS5QIKKjNx1MWubl3XFqVTFtscHFpEF7YAI/Zfpsrm3iSfyrb/xbTvc3+S/P3sGbb18ivLFFT3okEVaLIcG3JB/ZTSNuhcAp5/ibn/nTPPC3/2viXs3s20/yf3zi5/lfr73GxXrMXptYc4b3uxXu7pWsmoplqRinmtf8Dtc97JDNI9DRMx8jI0nUohV1X4SaxCxqbeNzhWlJ9J0GtwGOT1fLDKVEZMIzdc1TTc3EN9w9GNITzyi0GDQhGBqhinp+y27Diok2RioMuyRWDWyH2P1qrtililRd8qBb8QnrGNHijBAi9F3BaoLlrE7XSXbOkmeaAuMYERIOlzW5s20qRq99tPjcL26CGn1Mo6rWFTkZ6yo+h4qiBBLWmNwzlLloyKJf2SV3WnHjfVb5ihlGN1q9aXmm4Sd1vVq9d31uWhZiaOjMEnM7ipRbP2QCX6J1mtR0vceAQp5dFXZwGxfU4MWWgq9bGt8SomoguKKgKkuMzf14AyKORZWoEWLejkocCFKHH+911+pkj2MQ2rbBty0+ebpgrCIqcR4gI4G5gcb8We/tZ2sWIwc+278/ZGswlfxcB5mNL7RRGEngSK6d/YHwJyxaYYoGaGBLCMHo9ExkMXnjcDjTCWImSucwxqqDlNdXtp3mhclqaEFFpDCKlvZtST/VDOhMi0KePojzee25dLMogbP7bGm+23XozJ+8Lotrsvg3RPV771ogXTIaSeyHlqKw1FMNmL7Kyn4pMRmNmLY1kcjlS5e58847ef6tlzAIDV612lGdkn41oG5rpu9c4bbbTvDmxYsEoPYta2Vfr1FZ8M2vf43w9d/nox96kA/83Od54COf4EcXfsBjFy5g2xneG1ZiH9vvURgla1dlT6+RMTjnOHvmDLz1Gk4zoU6uT3uZ2gNyiDVIqbbmnUtTDOrvaUKkL8KgryIn3YkNPlHPApf23qV9/W2QZzAugW8oegUry0c48Qs/x/S7F9je32N5aUjRqzLOG/L8Y8RkqCllQphvI75tF32ozP7soARrLa5QG8ymI5MJWOPm5EYRmM1mIElJKVbZo85aiqRKYycHp/B4rry7haQRw5Q45RInTx5juSyZpYYQdN65Zw2tb7ly5R3e3rpMXxwVJYPVIa4sgUjwLU1d09DkTTcyisLl1vB2atn3LT4mxCiEHVOcb8BWDNbo+Iuq+3R63nqNdN41I3Q5KE+CEuEKVLayTFBLmlfYSvDPymaZxdG5CjnTwWh6gxdAHbsMNuWMVftkMRlOrh2lX5X806/+c37m3AOsDZZ45OULrEiPkpImeQ3whWW7nbBmB3z69vv59J/5cwx+6aNMv/0S/+JLv843b73F92cT9r3ngcEKnx8sc9zCZiZt1MlwNcx4sp0yQsepCtSmYhYT46gtiiKrb8WkbGRSt+lJRiXIlTHc51Rp6d4i8mQ95nW/xc22YeRbrZRI/CmbWDKQDBTJME0ZXksRR25biBDFUKdAaS0mtAyN8FLdqcqluaiDoZt/F5xAaSxrpmQ/jlgpHHtNZM1ajtjEMG+SMap/8YzAXoxMJYtEBPVNL/NmFZPaodZJGdlN0GBfWPn/+HrToMuy7CzvWXvvc84dviGnysoaurqrq6pHNT0IDSBQS0IEEg6wQhZiMMZEGA+BbSwHtiEc5ocJ+4dtMH8Mf2wgwsbYRDALmkatAdRIQkI90tVdQ1fX0JU1ZGXmN97hnLP3Xv6x9j73ZknmRmVlVeb3fffcc/bea613ve+7iAIbzeVz2SthA1PIJhz0IkW37CYRthbIUsThNZRGoa2+qHGqGm11WubpatCuRVoJENvS6w97NWNtE9jgFzWnv6JOGMqwhXqtUg7UXeixP/Ni6z7lREqO0ATmbaCSwhCsN+gt0Dhv5CvnS6sqA1J8wUs0mILCu6LDFFi1JBqacdkOln6zMQ4LmeoBV9zJC8Q/gcyYZt1PwfrdwVikEPLqWUytWPcrzdoW0BJ8dXrfBJwnQQJl/+xP/NoNI6nvvtVET5WbGqQ/o2XWdNZnLf6jWTPDGEn003UEHFl98XIvV+tK0lfW/Sy0zJNn4YQchSSmw++n698lYTveQrkR5Rlk8h4ULnv/ti/JUteLPXeVHXJB+dzB2bS7TRo5T8LJuOLYHdB1C0NKhwHN1l5aNDNuv/kmH/jQh7jeHbPueyJbwNHaamc+69iue15++WU+/LGP8cJL32Q2n1krMioX52d4VW5evYrvGr7+xS/zS5/9GR7/0DN8x2/9JB//vb+X+OptvvnFX+P87XvcS5HDw0Nr3Ta2lvt+oC+tVoAQyoe0SqqaDChotEEa2RZ3neNSs3PbEJkcM+ocUsz0HdB4YTGf4w4WmI1oZt2vGVOmu3KVdOc+n/+lX+boaEnbBPoYSzVfNnzpjQgU2YUWOUmVXyh19nU9kBU1obDa9YkreJuznyFul+2jpS+ilrm5AmXFHPFqQfPNtOYtMiLwdDjisJnZdXlHjJFQKpK4tcW71sTbecNMAsenGyKJoZihHDoLs2YL6RglEUk2uEGg9VYhjlmJ2folAxCdEEalKwehq6gBUv7bglSt9DIWiAWbXNNRoFEVkmQGLdaoSjnkqsDEXkGFVDK8QLUsLLpZrJq76T23gpFZzs7vcQF87Pp7aZuGr77wNdrSK+26OUO/5VJX3HrocR65cpUf+mN/gMWP/Sjnf+Vv8df+4J/hL7/yZb61XnOt9dxsZry3nfN+LyydsJSW09zzeoy8kXfdrWoEYwQsszNUmDzP62iAal+YixZTyYyK9bfU8eGu5bkh8YV+w700IhmOfUsbhK7o1Y+d461kP/+y3Kux+CGDZxRncLUmzlJippmrviHQ8lK+ZB4CMWdaZ5YiXbk+L46ldxyViWke4SE8Ww9LHIfOjG4mlKNUyBvNE8S/FS0yscxcPAMGv59m5VQzfUliDl3DspxsoRxhBkRmGsIOzcIgzJStumlCY5B2zjTeGzkzqQ3T8I5hGNj2A5FxV7k9QOnd9Tvr+TIW4mINPElKb18z0VnLwiwl7Zp6hWMMAagumPv9TYcza1qBru0IjY3RnI54pVR9tm8sWJfrSdXso9S8dXqGKjnZNWmB1ie9dkEc6zNRTYZYpUQ/9Kzzhp5xb/Lefr99B0lP93vvs+x62uXvFXbuhb85JF7zCSe7n1zf0/a44XJezHfb5WKuY0amJGxUr0eLAQ0cuCVt8HRNgxdX5Kq7ZGa67+LxwVDYvDuILUjLLvhS9mOQwIHLhUymE1muIl/WbiiWy+WthF1QziVJsrfRnYyY3ddaMiSTFNDaL3ki5iaFbUz0OXEQGm6nFYfdVVrnaeYN0XtELslbQ7UuVpeknLhx4yFeuP3S1CAc6JknW3tjHHj261/no9//aRoRxn6kbVpooOk7jq8cgVjRdfXaNY6vXCGmxPO//mWarz7LM09/lO/4qf8ciNz/+/+UX/rXX0THAbeBMGvJMbLdbif/kFBlBpO1iNSqth4NhvlrCRBkxeWdgk+dM51mE3DmVzdlOwqMw0gcE1k6XOM4fOQ93P7S1wizrgzwKBunssG94rIahCXOMvmcSgYdJ8jcKoMKvTE1QapXOdk24zScfm9NIUyCecmOLELbthw2gbTuWa033I6Rsxy56h1P3niYgGmTKYHaB09Oie04cnhwyCe7D5DHkSFHtuPIxcUlG7bcz1sWWEXWEkAMmbjiTYh/6WGlyr04skkRL7B0gU6xKVM5scKkbcaAzGbPqLYoO+dJxaNqki6I/XmHWaxSIMWsWuYW24JMOU/fAzZOsxrHBDFugELRY9vdu50jb4yRVjPHTvnhx59i+84pq9CUyreh15H7/YZDN+eDT7+PH/yP/mPmv+uT3P8rf5f/7QPfyd9cXXAWR87iwJH3zF3DVXF8z6whaeaVMfGVcWM9cxxzdWwELgrTE0xCVauFqKkgBrkEjp0DUkZLkmKB+zImtjmTZ0cM2XEeR0QtEJ/lkVEzmosO2zW8sB0IapN+AgYpi1gAToX13ecySzzDBxctaOBuv+Wh2YxVjHSuHJqFU9CiXMdxPVT9ueOmE04VjlCWztmgFV+CVDLf8Mvsima6DCHAep2zUkF3YonMeSoDFpznigSOnFXXXjx1vEx9zrHYKVJ7smLtJBVltd6iolw7Pma5PJxMM4aYCH5rx2yvBRbngYqmnh2mPNZiLWtJVpXv2CS4ElgV4h6Lu8Gb3as3gx8vOqkmbAvvH9ZCN59bFdUEO1cobTBVY33X5AdKwl+Y4a6wc8tX5MKANiKqeSZosSW10b4lgGSFnGi6lmZWzDDujWzSwLt11vWKd/ZNu2vf/f0u7NTqUt7V590P2zp9RyWL2pOtSpKMIRiI0HqPzzV8UYbGRE7ymm8OmRMH7xd4ulmw8IE+Jfo8lDNnd62omO10GQ8cx2xIoHc7OIUdSieq9ufZyG1L53GT1G3Hbs9lL1VlwdTuK5C2faLqTFECue4Ctz03++wV6q+WpWOxmM2qDMkS2ahCK57XovJ4HAgXiVnb2vkRAl3X0o8jwzhwdnrKjYce4l/ffo62oCIjEa8Dq/MVwXvWQ894do9HnnwvJ3fu4sYiJW4bDg8PS3KoiGbWmy0pJRY3b+CD58svfpn+v/tZHn3y/Tz9wz/Ev/X938k3f/bzfPXnP8/lCq4sDmiCZ+jN0yGkYv+ZxHoYTsK0APaeVFns9gCyFJu4Ah1aZZ6nhVrnSCNC27SkmJlJIBzMaT/5fl79x5+hm3dItCreklszKMgUSv/E+sBcvwpLtQbgyTxA9i6xFNW7bDDvZWIyfdmUMRdyhbMIzswHTsZLLraX3MegkUfFcfPRWza8YowGgwaD62PMpHEkppJUCKh4mtZx9VrLccy06zNcHC2oFIYkYuYlhx6e9nMeaY+ZayLpitfjwDdH5a5mzqbq0GYF1yk2u/29I67E0sOtm8x6LYWgVlimmdpHtYHxqQS5Mpql9MIFnwWcL4MmKNVh0TYiZnsJfPrR9zFerogod+6+w6CJd/KWA5nxqcef4Ef+wz/C8g/927z+P/1V/uqf/lN8ZjPyrc0Fi+D5YHPAU4tDjr35uC2l5VvjwFdjYi5WDa6wQLURq/bHPbtACzhVzlSProJACIWLYa+YLbAOavenz3YsvqqxQH47wwnEdNSLYEf4HYWFs8liS9/QepOLaAnyliQonRNmQbgljiwjyyaQspFfFt7bmEFkgrGvh8SR80AiKsxd4koWrobMQhpaDFasz6TXzCrZ9eWqj1VHkEwjjoscC1HJfN2NOexYqpmmNFirwNyhzIa2JVlQxiwbW8xjP2piPQw8fv0WNx96mPPzM7bbDV07o2kaFnMD4odxZOiH6aCuAWWf81C7tAlLelKprq1iKlidlj58SYSk7OOMY1CDT6ussQZeX571tLtrol5SBHGujG9k0pQDuKRkZ8z3ajkqCWIZGlAtSesZYR/NFTMZ2Y3vdRlVZxOfvA3FkOAh7Vzj9i1Odt7i+zzovSBHhbZ3lffu5LLvqIYi9YgzZ7Nda0BL8LbkiaKpN19r9YGssEkDa93wpW3mwGWeah1XXMeSDoqPfsq5jPhNBAINTfEO308taopWz2m7N7UgEi2pRpkaFzAP+SCu9K11etZBbaqXsjujspS2nVSWeJWJ7ZKUem6L1J78LmbtBqiUy8PQHBFLFDY58bYTLlZrDpYzYjTSruRYZK1C23XcfvNNHrl5kwNmGJWbNwAAIABJREFULMO8tENgk7eccclSl4wp8sazL/D4U+/n4u59mza52bDoZyxmc8bt1lDk4JkfLFhfrtAY8c6zDDNkecw3vvQ1XvzqN3jsQ0/zkd/yXTz9P/8w/a88y69+5Vc5v3dCLghQiDGRvXlGZ7FRjE25sY7SvCeVcYB26jvnoHivppygaJizZquyi8+skQ48btaSmsBjn/5u7v2dnzdLRHUw60qA8VNgmIwLqD6+Wibt5DL7et+efu81Be4CjUrJwlQnfWh1CqvMU83gnaLetOHeN5z3G97Jl6w0s8TxqeNbdIdz0naEyNTzHmI0G9JCvkjZOm2hC3jXMIwjm7jBjXCJSZeqiD+qwVBXnCfTcxbfYU1DQ8tjfsaTPnPGlrfTyElK3I2wagJrzWY3qNV6zxyIBGMV5rJ4O+/pxAxTgCkg141eoaWkBhMn0cnVLOTEkMvSdzuaWyNFzaNmnj84z2OzQ7527zaHzRXuDhdsNfGMP+L3/6E/ys2f/D1c/p1/zl/70PfxD7cnvBy3BIT3zpdcFeHxkDjyiVV2nGbPa2mgJ3NVgg0EILPA04uyzomxHKJ1c0pJUmqFUivrXSVbglq2RHNQMzppS/W9ysKdfs1CAnhlnRIpK67xLH3LQ85ILu8MA/MQmNNwyzccquPIOzpJIMpZaDkhsy0HxHsa2OrIQ63nZLS6KiDMFQ5dsdp0mYUTFgKZxKjW97zulEPnmInJsLzIZNPfa2IrUjqkWmhelHVl7nYGQytLZ88+YH3DA5cJUrSuZVRioxBcQ58GEplxTDQiHB8dMZ/PWR4e0o8Db771BnGMhBCI8ZKm7Qg+kFLEFw6IFpeo/WCz6zNaoFVMEmjmjyUwkqevSwq+3MMg1voIZd/a83RmWQoFPalypQeZ6VBZ3TLBo3XNMF1f+Zqcp/nYdRHZFZWfWV2+Cqy+/3MidhY1bUvwxkz3TYP0Zfa4MoXr3bzwHccd9ivrfVkTVEsZxK7FaeUIPYhf1LtcE5lMUXtIrdxdWSc9d8cV97OB5AHht89aPMqAo8GG0Wx1JI5DCcWOlrZcSUJzBYR3hdJ0TwWLDVoh6UrGzGRfzg1siE0rpqaoIL4vz6gGfIUyCyFPyoL63KzYworGdz11kXpHS9OnFmTskInKtwge+pQ4c57zvOJGaozwiLUOGh/YjCM5w+vf/jbve88TtNIwJiMNHzZLrj30GDdv3eKJRx5nHAfCjWMO/vDv5hN3vovXP/d5Ll+5zTolvvnqq8ybBlGlPVzSzWasVmtOT89Mfy22zg6Oj1n3G15/+VVefeVVnvjnN/jgd3+C3/FH/iDpzhnP/9qvwNe+SBAfaJxnXhyGNFtmiOQiFZBiQJB3wnlv9P2h+PVWfaJToGbN2CSU6KDXzGPXrqObkedffpFZ11lgFUo2w5SvTatBq5lJMoF7tDnXWdP0mGq/2x7Y7nvroqrXr07IMuWCtgSzVa/OeUhWha3SyDubM77YK4MK3991fNd7n7YpLgWmh2KWAuakNsby/mWRJjH5UizVbsl1Kyqw0cRK7Xovc2ajwqBK1C0jW8ay+q4LPORtctHNJnGWzNfZiGemqbZxnEbWUbVKsfOOQ2fVElB60Dod7iJ72lgxp+uaxNTPYQPl64ayIzFjMrPLnFinyMdmDdevXMHdDrTdjPdcucKPfPJ7ePg/+xO88X/8P/yVH/8D/MWTMxrnOW4anvEzFmIs4Vq3r3OdEaQcqD3LSjDyJSBFNTlTLAiOqCtJCnvyj93hBTvNqrUATI5UR+atc+Jjy2NOM1TwMpe+vwjMMzQOngoBVbhII/PQ8bTreDiYi1SQQjoT4YpTHlWbWNaK50CUtUYW6jktx0Qik4vrlnOW/Ag2X9y04aadXTibrGZkNksMY7K7f5KM+b0PjmYxtr8TOEnKTKxyHkoVoGKQ41bNIjSQ2eiIqtJKw9XjY7wTrh0eE8Qx9Fs2mzV3797j22+9wVp7MspSZszbjhCCySjLwVlHTO6OXwsPZka0O2xr/zBRbUB3NWQpZkrgsXXXORsFOi/oQZ2UVO0ZdkF6R1jaHdilfZNykW/uXqpi3Jdc+BsFkcrolHSH0NI2zWSaYkQ1S7QpbUFxQlu+v/EBCdV8piaTDqE6e+8H2d+01Jie5+6rf2Ng3oXg8v2lbx2LP3tNBYI4Dl0htqYtX+sjp8AtJ7y3saFCnsAVP8cHh0twlk740jhyxQlL13Bd5hMi8AAivle16t5HkfqQBbSgADlZIpSd9cZr0JzhqaNXG6SQYY2EGVTYoKy1TDAsRUhliXsMIappU0VPHryPD74SNoPBl8LQO3svh9DhOFdLPJvQGrSfImmIaMxkUVbbDfdOTvj093+a69euMVssbNDHOPDyK6/w61/6AnfffocVl/zA8y+zvHqFxz/1CR7/gd9OvP0WX/nMzxLXPWercw7kgPOzU7brNevN2p6XK6qmrOSxJMHB8eJrL/P1115CFx2PHl7l+/+dn4C/+/8Szi4vyTnTOkcbBB86aMpxr0YHcGokg8551Jmt3JAHYiyM8Wnj7OAs27Tm76ubnvknPsjJz/8r0qaHmTl9mXRpt/2oD0Ctf5uSQc5GfEjENJJTzVpNOiBSYG+x2dkVzqJCb6XSlJoVlHccy2hO782qIfeJ882WL2y3vJoGjoLnA9cf5fDagVms1oCvEKMF6aHvSamMdCia2DqGbxxGYl9n90ghgCjnOXKZM1Ed5xkGzBxhhblYHYjnMBvT941cK2OPEziSqldVjsUGIvQqrDJEF4goB85zJAaHV9117ft6cbRl0WtNMKaKo0Au4mnEP8BMzyVo3o8Dcx94spvxO28+wVeefZZDv+Tjz3yQT/2Xf5Lxjbf5X3/fj/M31vd4pd/w3fNDFFiqwaEbzfSa8QiDOk6pFaKYGUkuTmxYktGzk69lyrh2yVOy4XSvX723V61vbehMLAFi1GpEAZ9oMq+OBptukx3aolbRHXhLFR7xB4yc2/WK8FTrOHI2NGMgTfK82oNbqaORzHmx+Vyq4MUsGnvNdGKJWaPFYlPtXm9ymqarHbqatIopGLxHxFbOuSYyRtqyUY4yDTYAuBQrD7fFUawRz6EEZnaaFoJjphPHI4uHuHHzJk888V6ef/45Xn/jNtthMyFAwZtONuBJZBrfmLQqJRrv8b5hGIy9GgtliOkQLf3LvedmSVGluzFpdaeGMDLxETqBBcKBCAcOFmUte9kd+rtaufKwy1MvIyCtugLVtOtJl/PArIjLyFi1vYCYeYUUHbZV1Xb/nXP4OoVJ6mhHQcvQId80E7yPmoGqoQDvDrrKg3XhgwXE7vdyvej05/tNH1fYd1bgaJllX//WAnonjq3AeYIbIfJh7zh0LXOWdGFOmAX6y0vu9Bdc5p4EvDcEvHhmxcTUO18KolI81Tbi3tXa5QqaFHyF663tl0qCrMlcMuv3zUrwNjSgVtQmmYzkYlVsLaz6Myh3xU/3rqyacibvHCBLsbaXTHjxLCUUaaDhU43zNOJYOOEkWRxyIjRNYHFwQNe09OPAdhhx3rHebjg7P+NbL32Le2cn3L84Y1O8B0Y1Zv1JzlxuVnzrzdv8sy/+Cu+78Sjf8V2f4nv+/J9CmsC9v/r3+Je/+HnGmLm33dgALQHJuRS7UvzaQZxjdnjAwjk26w1fefkbfOsv/UUAwsf+zH9BevMO6f4l+eSCfO8tVqfvcLEZ2EabdNU2vmTz4EhIyhaosxKcucv4DJKV5Mqh4gPrzRrB8cSHnkIOFrz4la/SHcxIakM60F2gfzA5KiYpMaKaESeEULSAvsDiBfKYoI8yrqbKLeqmFTG9tlRDiPoO5e/HGPFNYLte82a84IW0YUjwvmbGk7cexufMGPMuGdGMc7DtB4ZormuKeezmbPclxkQaRuJg1qFmZGHw80bhLHmT30wHmtBh0J8CF1KPo53jWZOh3ctoqyvZ0kHMFhwOXOC4VOeDCmuKvKl8T1MO+iCCOleyYsvuZK/SHnKequxVMib7kfM0xTrzZnBcny05a5Wf/Ml/j8WP/SCf/xP/DT/19S/w7OUZi+B5/3zJ66nnST9j4cFl5bKEoypZEWzUYis22D6UhCSKjQusRLIpCSvft+tnFb4DUqxda3AoUp+C9ohUvS8ce89N7/m1cSQUV6hOnEFhznEQAlvNzCXz2mjw4UPOc8U7OrFDt8+RtdZkyaSQDpPOLQV6rX02Qz22Wem8jYhM09EliHo2Ohqpqhy2u4Bt0KLzgRz76cFXvCai9KI85ByDJlaaQRwzHMfOsSHT0+MlcMN1PHn1FjduXqdZdHzr9df54itf487b73B3c5elzAAj0yRsMMG4B0geHizJMdF0XekTQx5l0sDv/Kl3oWh/O2t5VlWJouV3Vw7dyuhvnVmUzoADZ9D+rCA+Dx7Vuvde9mscBuuBq5vaZylnKiyYy3dPaotqkrL3S8qQkBqknexV1VN1mY0rkEsoyaDOMSQ1G+dVg5CKhjhTyVi70Fs72L9ZpV2/cv9XBXkfDOtKhdAFXwXLFP29lmE+Hg5cYCYdMzqCC1zECy4ujFS7EMdMhGuuYS4Bj6PBZqlXL/X6pjXJ2vG068WU/4o7qCSLIXWSs1Xx4hiSDe9dinCpia0Km3K9qZwFdQ977FlUO+SYE45dD7u+3Ltu4YSskgvhTXB4U/SAcQ5Ku2zpfOG/OJbLI24+dIWD4yX9asvl+YUlIVk5vTjjxTde4XZac5GVVpQDERYuMJdAEG+SToGXXvoWz3z0I5y8eMYrt1/n9jtv03zuc/yu7/werv/Yj/Kjf/QPsPncr/Dlv//TPPvai/grx+Q+0YonxdFQ5BxJKM1mOyVLR+FgxxLPF+eEZ95He7TEzRvwnuMEebMhn52T37lLfOMd8p37pDv3WN27x+Xlpenxsh3m3pXtI562WyCtBfizccvVw2Pmn/5e3v7bn2HFyBU/N2a56vTwzZ2s3vVcjFJs+pWq9ZBcUwxSssFwOcXS0zYSgy9DPShB02TllvUqGZxtFs9u8wliFXwTOMtbXhwHhgR9TvzW9jpHhwuGzRoNAY8NOkmlBbDdbInRdMaT523K5sLWD4wxMWgs4+yVrSYbzJEcF6Uy07rhgJna/OmtKGsttpOluqvjECOCV8VJpo4aXEoGsdxzKcIhwqFPXKTASg2Cn4krfS7rcenkVuZxWfFOSVrV3VahnkdzxRoZWfqOQT3rNDJoIuWOj3/nJ3n809/N+I1X+bM/9Lv5a+cXfGS25HceXedUIxdx5Ebo8Ap3kxDF0ZOpxvq+kv1QVF2BrGp1YSNAR7Xq4d1WhOaUtevJIsaMt9HzdfpOLjB6rQ7sJ9+azZg7x0nq8XiCZmbeG+M7W4bfiuAkcTvBkW95tPiKCyatushwluEiGcGtE2PvX2Zl6aWwXsu1lkphcL6qDtmlXG6a9tXKrkZVShDBsm2TCsGGmtxaAhMRrnmDRRuxexVQDkX4WNPxXn/EI1evsjyYc3L/Pl9+4at8O23I6rjuA+M40pPodc1cAoloPb5StzbFzmJ5cEjf98y7md3PlIlNxI8OHz2JOk9uVyE++LwKO3viXuSp2q5kkxp4GxE6VWZObWiFaGFw71VQu7R7er+xHwhtYwE7pQJ3mx9/zbZtapfgi9mSHYJCLpJPFWvF1CFBTkpXXquMVUuCDjnazxcVaDx9jqjzlkYr0z0w3kUNdbW2fDBo73AGJi7Pu18VLq9/l0ug89hZoGLQ8pAzq+w4csqxazh0LR2ec11zOQ4TUP9kaPAS6Ag00tD6QFPE3g/YoO4nzewq/wcdycuKVkM0nVhx5bwnuIA4x4CRE2cOhmRo25irsqNYipZWlzkvWoE1qKU4MVdj4d1rn5fw4H/vEiTBpK+V02J/mlng2JA4UeGtu3cRImPsGdYbLs7O2W4j6zjiW/ssnZgB0oi1mS5zYkNi6RoGzbTieWm4x9Me5qFl2c0Yhx5P4Kf/+S+w/Pmf46EnH+W3fe8P8D3//U/xqZdf50v/+Gd45cWXOD+/YK3bkpBkBEcbjYFve0vNeRQI21/4FfAgvkG6DpkfIcsDZDnDLTvkYEHzzAdx3zlHFoHDMZNXW/LpCfnufdLpJXq5RTcrtF+jl+esL9f05z1dd8StD36E+M1Xee755zi+coxzQiza1l3/odAtSu8jxkQaIymliWjkvG2inJVGPSmFiWQFxoQcR+vWemeeyGg5D0rlSinERbMZpahNaLrst7wQ17yQModNw8PS8eEPPGX9OdEp48zJ+larywu22800AcjeyJFyYhgH1v3Amg2jmsnHqJlVVk4z3E1wKRXG2i026zEaIWNb9NtZzawE56ZdHcpiViypXWVnJLTiFGVVnVVyCYqZSGHZYgeiqMFCWk6Cmq3XKjajXMSRdYoMKOjIrPU83S45Y+S//o7v4z2///fw2T/3F/gPXvglDlzgJw6W/HKv3Ajm0rYMDT2ZVWF/DihbVZpSEYjuWMVDsUIVtc3Qo+W+6dTv3K8u9g+JWPSxEauGI0qfEjEnNjlPRjGUgPiMCzYEJRepkxMy9jkbEUaFj/oFg2ZONfHYbMY1X8f3yfTel8lgbONBmFTmqjfuwzoberJ/sDQCs7rxpaIlRjpJmidWu807B0mQXCbGzN0U2YhwPyVasaqzKZ91Jp43U8+jOB5rPFfdnKtugWpipVu+cf81xntm1+LEJoS1TvjWOPCwRN5KkevOEavMSYpUB0BsxrMTx3KxJLQNcRiMkDMWt7NSuz4Yph+sICvyUTXYFmykVJ92QBkB0lmFKNaHH9W04tUyU6aAYT9jJyNzrPstYRxpmwYfGhtYhLfqvEzccm43atN+2fe6GrDrwV/aciqV6KpFd12ej0AWY+tLTuRtIiik3rwElfq56gbLE6FqP8nggRX17t931WT1aZ/Qi1JRlwJs2r/1VSW3CXg1rjhNcCsIt3xLJ3UeG4XQF2hDQ3BShnpk3HSP7WcZPbDC0zUkygP/tquu+Jn9kamHjJSci21RU9oyFzqy0YgotCXAq0InxtMZVOnzniZbdq2kd78e5LHIu66w3E0t5jOAqrUot2p8lTfSCXp35PzilKCQ0w4liKNNH5uLx4m1t6paRUSIWlFUU6EMmy2ztuXk5D6azINh6RwxOF576w6v/Y2/zupv/nU++bGP86nv+W184od+N5evv8bXv/Y1vvbVfw1EIo5L7fGillAR6GgACP6ha4CHpkE681Elbsh3V6TbCcYe3W5sXGaK0Da4wwXuxlX8ww/RfvRR3LVj/PVjdLlE1msOL9ekN+/yuFfSyRlf/9//Lw7nc2JM5JhKwrsHuexlpCmZUX8qFXS5M0xm884ypOoKWc3621lH0zTEcaTf9vRjb6PMysq2tyk+v2rb02dHip57657nxsy9oed62/KDXcuNa4fkPCCumaAXRUgxc3lxyZjMTc0qKMGJVd/bMbGm537eYhYBtugusvB2hHPJrHIq7YViSj8tSvYMAvZWZs5oYfHPSuAYsvXJLrRMXipfmhAGNRlUEqUtVWfZQ8UZTabe8T6siDBZmB61HZmWO+PARR7pc2LhHf/Lj/67PPm+p/iRP/7v863tmo/OjrmT1rwYG24Em30+E7Ah9ZlzZxu0L5rlRqyCm6kFrR7YoNMF9GqM7r6QAmsvev927GfUea8CyE6IWRmLF7vJiOx7jdDkeLpVTlKCHPDOKmPFPHcaZ0HlmcaxVRtj+X4Hxy5QqS51nOqm3K+EVd+D2rStXjPr7Iumnam/PkNYOJi7TIOjEzsyZ6JsSrLVitKU0EHOjFmIY+I0J0Rdsb2E05zxohyL55pruOY8Mwn0OnI7rfj1/pxYrutmEK45c1jrc2ZbDuX7yVCrk1657mBVuAWqiseeWSOJkcjJ/ft08zl+sCQ4xUTMmRQfrHpqvfggIG77RrWoFTQVe1brOdc2kwDBJbZihMlVFtbOiHIOj8j+nsh7/7Y/Dz4wn89sII+qjcF0oSTbVjXv2N7lukrQ21loF0lWSdRFpRDmlFR02KJW6w5xZJNG1EGOStu09Os1g45TYAvTbXDTddZDz1QreSKLPcgf/81f9cfVvVvrsbr3JyRKhZWC08hN3/B0aGhK+6JxDU2odtTGhzBHUUMIK9u7vqMNz6nGqnnvSnbPeYfNMZ13lN9jTGXvJhxmejRX4cibV+FY3suX1sNGoxUzuoeo7CGiiP6G9bV/h+oEtQfOiBpbdBdyLjSxzYlD57lQ5WHMNEizWfo6b94iaczM8HhRRswwKYib5LZVqqtkDpzntVde5fFHHuWtu2/SSGCTelwW8ijkLWyxVu8vfelX+fUvf4Gj5RW+7we/n+/9gz/O7/jTf5LV536Zz372n/KNd15mmzMLN5+Y+gBBDhaIUzRZT1OHEWIEcUgXoJsjy648j1IGqZDvr0hvXIA+Bzqg/QAquBvX8deOoenoPvEkwxdf4PmXX+DJhx9DI8aIKxkn5QHYHFspxLLIOPQ2VzpFKBmXZkF82ehaV4k9mKSZzWbDZr2e+tSztkNm82nAQPU51nFAh55+25NipOlmnFy8w+0UOYkjT3Qt3zG/zjI4+jzDp4TGiDqDZWKO9IVslinSMxRxZoc4xpFBIyfZDt+Fs6rrLME7akz0MRtRzUz+C1z7rsyx5jNZjOEeRelFUGe9t+IeyaYEC8rnjGo91EEp9ny7rbW/zB1C0DI6U3ejIVM5WA+cY+bgqnpWMuNx53mmnfNrz36V//Sf/E3e7AdutDOuI9wMB+ZXXSqeBrPDFLEqScphErBKNYsSFDrnyMm8v3ts/GdfSFjVhW3SxFI3cJ7g7XrwGqTmWPrAViw9aVJkEKYSxAE3QstcAs8Oic6ZPrRztgGDZubecxS8jbnMkWviuOkt669a4giss0lARsyvoMn2bOYi3I016dBpBroxYmHpMsvSq5+LBSGvjlaMHNUKVP/slDKocE7kJClbMl4MMXnaOT7QttyUIxDljXTCPxw2xOxwLnNUiJbXPBw7z4FrGNSaMKts8Ps1n5g1NlfqIpcAUi1s1SrtrI4smU2/NclnNG+qFBNjHNg5e8t0f+rLQlYlQtn/V6OeJJCzNQWqFMirMCRbK413bLIlTcaaN1epKs2sB3xd1Q6hWyzwTWOqD81lbnXpharsiIklQajSMgopzVXHMym90ZzJSdFUeuFFYnqRMjFlYwoTWJ2sOIvnfLG/5HUGluL5ePAcuzDxEbJW5rw+sLf3Q/h+0Pk3vd7tPL6733tVpsA2m4zQ41nInEXX0rRG88rJwq/PIIV/U88Hl43UameS8YUyZU+WgF2Z8FAh/F1B4HJNTux6msLMbnNgLqb9fshRPPFlWiW74G8a6111X6Pszs3t33h/ZD+JsFfKWuaZF4xDYZOt9bpRmyl/oQNt7Gic8RtcaCyTiWMxdKmtgsI1mYrAXRI2k8Dt9R0+sHgKRenV9khgRi7J2XEzZ9F1xBjZDAOr1SWf/Uef4fCzP8vTT3+AT376t/Hj/+N/S/+vvs7zv/ir/PILX6EHunYOQACPJmwH5REJgPdoypBL43tvKgsxo2MZITGj+N91SLcoeqOe8aWXcAdXiA8fcu8bX6dLGacZ35n2Lw/jBFfvVp8FbcuEPd5FNO+g4OoxXuUYUiAuVUUypUclRZZWMpJspA/FoU4mf9mmaZnNOrr5Agh8+Z3XWMWRPmc+1gRufeBRchxo2yUCjONgRKZoetVqWWj67iqFszm/sXQd1tmCdVaDgy+B0zgw5Dil9k5qhTgllFRQqS4KMwraQTAOM9QfxRaRaZQzSxdAjBVOrtOOmBbv/uKa8v2SxASxwfeh9IGrjGuVlZmDGcpljvyz7SXXvv08nTg+0i644h33c+JcM7NK0NG6qSqmwcQMb8WxwHEN4</t>
  </si>
  <si>
    <t>WabWQjcFVgl8zNepcRQ7SCn437aitMarAed02qUIhz4wFXxjN5x4Qz2a/LISgyFCaI80nWA59uMLILnYsy0PjB3Jh06EMeVcq83mrnpHAdup55NasNaVtn61Gs1Esq8ZPQBxyonBhUGasAuNrFq6Egnhix0YkREL8ac3WJTxKpj1aggye7bo0F4QjxzmTMTiIx8c9zyjmzppOEbY+Y94lk55RLhTDNeMjfVLDIbipkRnugyV32xRA0ND3nPFV+8vtWIpftOB4LQx5G8ZarMNBtUX7+qaoD3O5tS8dryqn39+vNrr7ZClU6zMWXVSFO9mMHNKBQDn92C9mW+VHUnczjmi0UZ7uGQlFBfRVbsVCOFaFoZw1OgKaRNSpWVpVb1nlj6lnEc6DdbLjYb7qQtXx7WPDtsUIW5Dxx5myMwSOL2CDFEbvpQBmu4UqnWO8V08NXEJpdAxQO/dgdkhcX3d4NMP2l3b+p9skTZlyrQEJGQckEkDT1QB1J5cdOzyuWfHRBu7bU0rYt9bY9V+funSy6AewXeKZK8wFzhyCm9jyWJqp9jx2FwBfGw9VMTBC2to/2g/ZulLbt7Y4dpuUKltG4KSRklJkvSNjmxksAqj1x1HThH4x14Z/59JaZEMvvyWI9MpDilel0Ya38YzJVsYDTP+ODo1CR0XoU0RIbiLdIgzEKH854Xvvkizz33PAeHB3zv934vH/upP85v6Ry3f+6X+bmf/iflXkbrExOt1zA1R/Y/vu7/mSDBGYtOM2hCx10HRfsELtB89CnSG/f55gsvmttLzLjOfpbILoQ4Z0pfLQYkYyGztW3HfNkQh5ExDibx0kwIgS60hUWeSvVm7x8H62l7J1NTR52AZLQsXmJmSJEce+6fn3F3SPzC0BNEeGZ5yFOLh7h6dIXUJ0IuFVIIxHFgjPbIFgcHbDYbGyTihODreFCz4APhsMzKXiucZzuQc9EEJ+wAkby7z7uctfi1Fyh4qrTV4NVBMn0hsaRSydkisorZQZFG1Sy1bkMtP0OL07HB302a5VzGAAAgAElEQVRZbLMsxc2oboZaNxWSDcWpS+BqFhonXKZEL8X/GuG8VOdrLRKuEnwnJyIvLFS41TiuuEAjcJEHY1irmRnEyuwuB8N+FSJURzImp7PW2fjTRzEmtwB9dqwaz0Y6LtX6TopygBG0THbjaJwniKcVk8JdE+Gatx7e/ZSn8XzmGubp2ZZALKWHWjTuKhw429Q9liyNeUcyOhDPslTgrdjRtmDOmrWtFjHvdkFoaZi7lpgTHuvtvd9f5YwN91LPr4/wZh45csJvbz2tOAaJ3NdqOqp0CDOc2ahOSY8lN4fOMSewkI40Ro6cBb+5mCqgV2Uk00kwKSfmbtaEYO2owguwLWbXvJv6bC+HK31UW0sWrK3fV+ty1QeDjpeSqIq5snUYQakTIeCmfrVHS59fCjnOQkhX5oabxfFuDGQN0CqFoFj23mTSmpSUI+sYDQoN1jPsWcFmzcVmxUkeeCNFXhkcr+nA6bghEFiGwE1vMqgLzdzNg/18L2xHx1oHrjrPsWsKSdS0wHVX7Zz8d8YpD4YhnX6v7nbTeVGS4/p0K/s+laRrf9DL3qliRkJJS/VcjE6oNqIUZzILzhak67yxXYqRC9bxYBpVz7CqG7DkyRc+QOMDgmMzKspIKhLPlDPB1Vld9u+SFtr+kSIUK+S9d3XH/n9f767DK/Ia1QyjhpwKL0l40wWuZ+Wa9nS6NGGB2yUlVb1Rvc9tnf7G67Cpeom37r3DrRuP8Obdt42Xks11b609IWV8tFjUhIauac05szwTXQTGNPIPP/f3GD/3d3nf48/wez/9Q/zRP//n+E/+8E8SDMq2Ek9TKrvIlQvez2TK75rBCSJG6sB7pMu7Puw8IG2HO+z4+l//DLOjJW60gd/eiVXzTiyzY5dFzZdLFrM5BwdLuq7j4uKCs5NThtWGvvdcbHvWQ0+/3UIG1wR803CwXOBU2PZbBh1RSr9pglIB74z0ILZwmjBD2oZ+WPHOnXd4s+9ZNIHf1c155sn3segWnK7OEW9jFV3w5GFXac+XS5aHh6X6tYxq0/dcrNe2SJNJay6y6XLPk1lLWoW8N49a6tzpMomrbLKstWtk2WZNb8wIxExAKAuPkn0GsYANxWpTdqSRjLEtTVtrh9xYFlgjdfqMTDDlPvSYkKmd4BW22Q7MC82m+SWzUM+V4LhMmZXCSRwY1TiPqsVdSBzRKRdOeStmJGQOXNWISyEdJca8qyis6nlg9RFzGVyiuyB+1QWeaMzCsinWmxlrC5xl4SJbb/lArF1wIMJazTa06niXKtxslEPniWROc7a52nuHUMIq71SDqwhbLMBf9faM61S0vLd7ljiWzkhtTamsQxNYDeNEYDl0jiNZsuxsrJ5Pmbabce/ylOfHC97MYpCcUx4TWGDJVystYG5lHjOD8CjH2L0Ac41zU6CCtUYO/ZJh23PgPBvNtEjpWyuj+vKJPcvlAU0TaMq8+jiODOX0dqrk/GC1swusFNa+9YGjmCbeOAn2tfUwtxTX0LWZ2FhUc4ITZuLppIaVOrddCFLr7JJclopesiC5DAtRY3WnCfOVsoAySczhj6TkaDO/L4Ytr/fnvDRGvjSuORnMk70TS4xa5wrJyIEzoBiavdlVQsyZt/LAifPcw/OkFzrJLAoSVAN3pA7hycWaeU818a5QUO/XTpNch3wwEc92iZGNKJ2Ln84RxVos0RW0IWY7I7HzQII5aSgZLT4HifwuJGIfLSkyUOr+2QU1j3l2UGxireUp5DSy0XFqcyWYDKgq4bK+gyvrwkhduqsZkeladuY7u+BcH3FVIEhpRTyARqgRTu3nKjnB2/TckhkPh5GrSckZvCuCWy3abQyO2KoZhkn5rE1p89UEBITb9+7wkfc8xYluaWnRFDl0nTHMdQQGS8xDi/PBZFYeQoA0Joa+x9GgDNx+/SX+z//7NW787UO7V+AqJoKEvc3nhGkuJUyBFXxZQXkPRnHWH+ga9DzR/dDH2Xz2X3D77dtcXxwyjDY/OBeRuN3dB1Ol7WZDHAecd8znC669//3cuHbFiHCi6GognazQ9SUXF2ec3rvH+ckZZ6sL2uUcsudg1llvuRLCSv/JWJ7mmjOUaVIHTSBcRP7+5pw+K5+UJR+5dpMnbz1MHMpMW1c3PeYFnjNpGMmazTwlK01hpfrg6bqW1WpNI545meSUk6ysxCphI1Z4fJk0VuFvyl3fJ0eo7JiwdZFnoNHEmFzxhK5kDSM1ufIz8l6FPRY2fK+JrMVly5lhxyZFgisDREqv3Gm9GiaIvh6Wo1iF02ZLNjzWG5oJzB34BOd5ZJ1GxlwPIoPbXUlGejKngERh4ZStOgZLpxizQUpVp72fJ9etWu/RJBVCOFBjTi8MwTIHs8JCP3DKTDIrdVxzcJ4HlpjETBW2WmZlO/uUHsdJca06cMK8GMnk8m4XCZJkgu4mcHUO5lKGKqBcktjkyFhmC29DppWaIMFcGrzzNHhuuEOODhYsl4cM2aDCa1eu4p1DnePOCyvu9pbYnZMZkzCKZyHmrNaxG1PpsP8/EOHYZ+ZFJmPmDjv2rKLgHKdxw0WObDUTRJlNgi4p+nbH4cEBbdtAVvp+S9Bi5UlxLePBV13TeQrddgBvy/OLu6VV4HBLfrzY+MO2mPscuGSe6lJns++EUIIDdcYEF1BxxGx/7sq5Mo7mjFhbTzEm+jSSvCM64HJkHLec6IY7eeCtmLmrBllGhNY5rjcdrfMsXGDQZLLGaId2wKSkDmFZfLPXmKxqnY39vPINs9ZxxRkAt6SiRrtfmdLWkwch7l04qpXvg2G89tsrYc5m3Ofifrj7GpBSj1mAtrZimvbRFA1R0jQBsc4YqIXDA1dTEthaTwv7QRuMWFhHmKYxMqqJW3tLT8pM9DgpVZo9BYatnwI3l/U61vOw1oy6Qwxtfe3W1C43q+hc7TWX+yuW7IVyw1VNxntbEx9QYdCI4Mij8ZWcCo0EPELUaJ9V6r2wgqMl8PDiBjduPsRj73kPV65d5T2/7/fw6Rde5l/89D/ia899mdvDBQtpAU9TLF8vtyuELeIdTdcwb1uarqXrGg7ijLQd2KQNEeXecArAbli0Z+983AuqthoojK/ycIuaz5oN9n0pwhDxj92ApLz4q1/g4aMrnN67x8HxFdQpGnfD4qY7D5Nucrvdcu/efZ577nlUE14cs9CybOfMj5Ysrhxz9cYNjh97lKu/5cO4xRxNkO+f8uznfxFi4uLiEtSTSaYHjBbA0QIDYRXa+WbLa/ff4p1+xKnj47OWjzzzJLNSfbkQrO+tlvWMMU8QvHeBZtFaMNXMMETWmzXrzZZN3tqMWBHa4u60UptR7cUWYlZXWK+7nGdajBh8N5kEKFPgk1KJRtLeYrXqdV4q8SR7Qa1U4UPNKnMG3yBZ2abENo34LCSXUQ/igpEppoeUCZgtZKLonlEGSwiNtKZC6yr0qazSwEUy7/nW1cxZcJqI2XSwbRaC17KKMlsyQzK9eoX2LDnfHVGVQf/AoSWA2jjOBiGISSvWpVVg0CDMnTlTXfcznu0jB+I4pUgxkjnejZ2fDogLzcwdzMUxl0DjA9u0QSn6eBHabERGLzZZayaJ02x92F4y09hU7HN6EbaqzIFH5jd45JFbHK+vcHF2xjuXp3z74i6NNBy3C7brDcvZnCTCRbxkRDhV63HXZ6tTdp9AcoFHLXE7dJmleBauHMRTZVbXWDHo0Z7TbDIVJ7CWaAmImI1LI0rXtXTdjDZ40jhnvVpxHs9t7TmHaJp6nnWNVuLQ/iF+oWn37NQSvZoQTkGbMidcoS1ue2EKCbvD1ypcZwWFgDjHOo2W5PSZcejJoqQgyJigH8hjZIgjd3TFW6nn9Qj3gYUq15xw5OAKwkqFl1INuiafa8UGqFwLDXe943QYCU4mRGyGoVCNOJIm1mrtqm0cOGxarkWHFxvJaxVfHYCxY49ndkjabwDGtTYQ99Y+laxVu9+7CluRcn7otC8nxDHt+tKl2QYqpJyKoMie165vXU+lct6wV0mzG7u8X3gkMkPaklL1XRAa8SxkRsywcD1JYV7MS5q9669T9gRwpcleibC755+ns83OuTpuuH4mLRX6HtEvm1mXQ8A5ggSCs/u1ST134sDYmlVy64uUMEVGRpImQsFGjqTlsDngxs2bPP7EEzz88C2Or1+H0KDbLW+f3+PXv/41Hn7scdzVq/zI3/gL/PAbp5z95b/FZ37hZ7g9nLHRyFwCo9kUQXLEPtN0YRqwlHMmTTbcmaEoREzbormQztIDUIY9THZRpUSQqdhGkGJurX1GQkP7oUe4949/gf7iAj8PzA8OcN4qwgeZfqU/kbJZeSYzHIlxJBVTdBVHnxP99gK2K/Tttxmfe84CTzI49+DKMYsrh6SYWMxmLBcLsgjjMBpzfLMhr9as1lsuV2vGeBfvA3SOb8UNSjK3NjpuHh2zXW/At/hgCYo4R9KR1A8mSXNC8FWmomhSYkqs12tO+gt6NaKB9a8zZ9GmeJkJyK5KtKpoT8soQh2BWXXDCiWwSwl+QufN1jUXRxynwi3XMhMb71gDfe2HmWGPtQmSJobkwFFcwCrUXtnl9oyquUVGaaRuqAqv22ZYlsN2jtCJwf6XGBM4ap5+pvU4My4LTZFQeaoW2WZDt9kx5DS9hyVCDzoZ5b3gXQOCl53SUsTqlUEzpwk22eD8ufFHzE1IMxs1uHTAYDUnQucDM7XP4aWY1AgFnm1oXGAdPWfFezphcGp9fkEMJp0LXAnKOnvO8shJzjzUNDzjPR8I11guOuZNyzgOfPuNN7izOWGlQzFeEBbAyXDGyQCLdYvguNBYGNKZUc1uFMxcpxPPSCoz1kv7REzrbb/8LiCUtWcJI3Q+0I0eZWSjxSoVYSVKQzJ1g2T6nMibDSkE0jjivOf4+JjV6pKL1crUG++qv0TM78CL9fcdjnXOpR5LdcVPVRV7352xpPM8wzWXGXEFzfElUJRnnxNSfc2B1d170ASYdeTG0Z9vuFxf8k5ecS+PnCbT2B95C9Afbl1JgGzkp+CICo0Kx0m4U+yYG/HmHVCCZuc8ndfC2PdlbVryNpFF2Rn4XIwDb4lnHOAyjFxxiQPXsBCPkievfthn2e9SK7N0fRCUrmeo7P2fUudf2ysqbNWzycqhz4grILqTIpnRKRjnHEvCFIiMxW723fX8Dm2rOGwNzvvXUb/a7kOgw9OFgASb10AUmuxZiPXaKYE2a+Ux7A9zqUnJ/rXUBGc3sEjYZfkPBO1yLcaZUAvaiKEm3tGWvZCJtF7o1YR286ahbQPd/IolIkkLv2rkgx/+EI8//h5WmzX3z8750he+wJtvv8V22DIQOV4cc391zr2PfJxf+wf/gC/9D3+WH3zvx/m+P/aH+WN/8b9i/bNf4Nmf/ml+/vO/yLq/ZC7KteaYdjYjDUrSkU0cCSHg2gYXBRejQfJA0KG3Wx08MmvBectcNYNG62unwrhWY0RbKlT7FOXGtC3+kasML9zhK//yXzKfN7TBMQ+LySpQ6+ou5gxmGWiwdRyNRFZh85wzsRinTMT/ckDX3thWE5t37iJ33ub6tevcv3OXrOY25rzHB18OMcfB/ICumXF5eY73nlcu77IUx08cHnHkFjzz6C1QyN7Rjz0u2FYKvmGV1+gYyXFEvCc5MTlXTPQazUgmWnbqRFjnSEa40MSlB81CytbDG8tUrzyxHstUoRKQYrm9FdqplUgQT+sCR6HhdDQ7yyhmxvG4V3o1ideDHNQC25TBGalocGs3w/TYtuSzZoZCpspFzqGiDBS3qYIDbXMia7LkzBkM7UV5OymnyWbN7ttPVnamJ9MVlq4TmBdIt5HADBsqb9ehO4ironV7n2kygHEykecsSbEmwEbhJMFaau/OKsVDcVxqZsBYx9tUjGmc48h7Dj0syvvORRglFevNUsd4x+mYJxvOAbUBIKXym4ny5WjJQKPw6XnHLR/wzFi0SxS4u7pHJnHsDtnolp6RS82sc2YmgrqBGZ5OGgYig2aiQlemNWWBgyyMzmRwHS338pqZ7g7VCtkFMc1rnVSXcSUZMgepWWiYiSdgBiCjykSWS6oc+0xysB0HhiGRmoaYInEcGf8/vt4t1rLsOs/7xpxzrbUv55w6deu6dJPNZrN5k8hIomXqYjO2EEpWLENB4gh6y5Mf8pDAgBEYQRLDEKIXx0CAIG9BEiBBAgQC7Di2LImRJZKWRVGiKJE0SfHSZHezu7q6rue2916XOefIw5hz7VMtIZssFqvq7Ntac84xxj/+/x/DSFbzQg7eMWVn/WzKgatuDqyOjMcxJkPMbI8wB4t9ymXrZVCTyJ3ExMbbYdogtBjxL5a00fS4aT7ah3Ekj/D4fOStmHg9KQ9SJDg49sJtEd7b7NeMTQ7LlR5VEkjBZc9zXng9BVA3qzi8CE6FBcqhD4iYfFGBwe3njgXnWapVrQr0OfJOGjnzjkfR8YITng+RlfezHW2mJIGzxGwflCuYazD1Hm2r/+redf0oZ0fEktZWol1BgSmn0vJifs2RXLwFoiXW6ExW3P+n/vmyWEp51jRH57NEMBjZ3OIUzYlAg28MYWuS5xDHmVA4LjzTfpv5M5WXsC+aZzJubQNB9ZPYaxT00rrKBe63tFHB2TVssHZWlqLiwHGShcOrx3zg+edNUhwcGiNpnDg9O2WaJs7Ozrn/zn0+8/uf5VzNLfG6OyC4Bq+e3I+sRXjt69/go+97ie/fe5XfeO3L/Itf+WNe/tUVP/XJT/GRn/ppPvZLv0h8/T7v/NGXeePb3+Yrr3+HEWF9eIXOLcALcYwk59DQ0IQOgLD46U+gYyQ/vSCfnqO7C3TaQW7Amf5aWkygR0KylklUaoFcMN2290jX8cYXvgD9gD9YFsammgFKYdsie/YfJTjEaWIYBsaxt4BNNTiQZ6oDCqxTsBOc84QQCK7l/OLCILGi78ua0WiQrRcjvCXvODw65rTf8Vqc+MIw0nnh7y6f4+U7dxinQoJwZrqQyGxOz3j7+2/wuSffYyFw7FpuL445WB+Qc2aI03xYeRwtDUkiZzlynhxjzgzZAoMXqyTPk0HkFXr24liIZ+EcTamsY4HvPXbwti6w8sYathhuWf9x03HoHOQ4H4HlUpWKRWbjB/Pt3U9XqqM5LYzrvsot/S7U/l4lFZtG6FMkaiQpXG07Dr2R6HYoZ9NAr9mGsOTLLPUaTsvvureYrMS54CxYSK1UxHaxg1n+VwOSM3LBrDjss21a0xArPZ6oihSpjisH4pCtHjgjsSt6+GUIXBXHdW+QpkfpJJdsP8+dIkla9ND22b1YS6BVYZeVrTreI4kXmwOOZMmp7niae74/bbgWt1xzwrVigaoo59pzkSNPkrLJwq1gzN5Gah2aGYr+FaDyjCeBQ4FHKN417FLiwIkRe+ajtICYUv3JvRGsVEqd6li0He2moRPhwBuxJiCcZpPzXWS4Xg6NJsMQDXL23qNNMFveAq+++yG12schYkEglio2YG2hWNCcy+TnmlTuxAh6m5xRJyxU2WBIxNIJXTHc6LORHs8y/Mk0cK/fmU90cDYqVTzv9R3P47hlAlYa2btgGakpM2Gs4WVhNe9y3lvVirBzHlHzOF8ghNJ7rXKkWKo9J7ZPFzmDJHPtU+VkHDgTOHWB0C1YZ+WKSxyJIWuD6uy+Zf358tplD8z2uphCoTLqL5twGpHLLqYTe61RldMkvBAimmwUkBmtmKJhV925SMVHQWf1xRUHx65hT/OCvWjs3RW3zImYyeEcLgTEewIZn81eOlOLBMehOIaSnNcAXV9zv4qfTRHQ/WfJsjdCmSvxglrWs6NyA1A3951TVnYaGbOtw855vHomlB+kzJOzc54cnqBTxLcNaegZ+4GLi3O2caJ5vODlD3yAF67e4c2n9/GYZG/UkUSiUceRW/Fn3/km//77f55jWdJ4z0ZHeiK/+tnfov/sZ/hE5/nFj3+Kj/zMz/Hif/mf8xPf/D6PfufzfOH3fo/Ts3OmzYZwsDIlUVbGMnAq+LvPI61HFgFah0yJvJ3QXU/ebMhnW/T0jLzp0X6AaQBnrmfqHCSQrkUOD5GDA77/1W+wWrWmPxSxvnVKFmBFQNxszJ5zJhVL0XEaGIfRLrKzoSOupJomEwGqpaBIgWbtNaaYzHd26HHOI96bOYCmUqE6fAh4L8QEj07P+W60XvIxgVsv3iSEwkIVj3OpVJmQnYdly8ebKzzMFyQS9/unrIZzEiN/PIz8SNfQ0rFgVfrIwqCRbbZD2EtmEyN9ivSqHLjWPLkpMoVSBfU1CCE452hL3zuIGYMEEcbSjzCjE8fNYpnnpPQFqZAQlzb6ZZKWQoFga7Vl+kTmXqdeeg2Dn6p+EYZcqtQUaViwFsejZH3j0+LgZmPwqlc0ZvSi9bW0HBjQoQxEEs5IicU4w8seTYGyocuOqxPEEFdkXY6xVASTKoO6QrzJhLnSs4Nzkz1ZlIs0MebIWGDgtRhEP3uRY0SXQRMnbJCxN6tEirSjaEg98HITuOUXLMVzIOec5pE/HnecCGyzcuAcfVYzaiDhBa6jhYtgMrNBodcy2QvKwX3pPgoscUwKk2STO2XbDzu1kZ9DeS3ESGhRKaM3q753fzUFh2tbFNOErzHiYFfW4ajKLgtLcbikND6QUsI3vqwxzA0sQbWzvfy4XCnt6z/zsw9Se7/pGc9qJZOyMBRmw8o5HifhLCumard7+BTlUeo5jxNTirSu4aAJPB561t463g0BJ1ZMnGnGZ8cNhc6ZL3/9RLFcc1NMKI0qQYyg6aS67MEmR4IPtGqQfFNqBhtduyd4Ouw9cpEwuZzYFalPVuicsgyOKwSuuokroZl3W0bmapBKtKuI2F/w+PNX3R51WNBIsUXOWpK/sVTRhjI4jAvzToq8nWxAUQc8F+Ca87QlqfJSq/hK4drLT5nvsyWCHlfGkToIRWngzIp49swQe/+1E07THhGs7QQufWN599oq7HFlv+4qsvEsB6C21vZPq6vfErF9AuTE0DqHIwbl4XjG1ZMGP0z4psWnjKZIyhBJPHz0COcc169e462n90u70Lg+rTiyJrIzdHjX72jbhrOht4JIHZ9aLkk4tqr82lc+R/rK73Lnf+j49F/9NB/6hZ/jb//dX2b7G1/ia//8N/jy1/+UJ6lnwnPgSoX92j/4FULbcXB4QLhyBX/7Dv7ObfxzV/HXDvA37+JWLxsEjpEWmCazLx0uoI+M37yHv77m6a//DqEfWHQtTpkn5uRc7OKyWtUtGMM0JlLMxDrIo+RPovYcnRV5doTZxAdPLuzMedqO6uw7ntXsR+uyVrXDm5ToNSKx4cvDOSd5Yu09H288N27dpGtb0hzvLLmIw0hKkWXX4a/f4ho38d7sDqcYOTs95S9jQXxSSIw4EVoCr4RjPrxsyc4qBh0yfRo5zTv+ZJp4Yxp4PI4EB0t/yYBADb4JYnNSl86zKBn9pImzaaTPiUaEq+2Cm84xaGTI3uAt9kG2muvXirqamnihWL3KTPhhPjqYA7gt6HLwiiu6TUMtumDyG8vmhZM4/HlSGJgZjtiIRBtzmRmcsMtC4zIX2TGgs7Rt1ptqOa9Kf0vKIebFYEfr53uueFdkWhaUInvLxogF3j7bd53KAVy/hwhcxIl7XrgY4ScXHQ/SAAgPo+PRpESZSIwklHOUtYMf8g3X3AENjhO1uViPc+ZJntjkhiiOSTM7TVxME01QBmlYZMddb19u7bwZ7ngjidn8caHB0UhDJJI1lpaQAfGtGPTXZ3jem6vek1RkMNSkw4ZADAqNZpNglQMtKizENNYsGk51ZG/YYYHn2AlXnGNQx1W3Zr1c0RVkAC9lII+yV5Dsq7x5T1LRHdvPjoKMlYRS2CNA+8Eatk9NkWGp5ca5Mu0ssYmZPsXZYrYSji7yxFk/sXTCYeionAlPYEiRXhNrfJGXmcvaXB2KaX6T1uErtjZuBOFMFrzDxFhUJn3Ohdm/DwRartlUvr8vSV9whvBUf/z6SKpsUuShDxwkg6srk98Cj87rfH8VSyCa21f1fj6bXDfi6MgksYEydj8tCTtJivhUPAUSb0wT307WQX+f8/xoJyxl3++NpXL174LG7bM4nqmqqVKuZ+2Oi0bUrrQ4mz6nSqOBRrzJHKOwlTy3KepKmk8s2QdmEZ1d6C5f07/ocZn/oiozClRlpgLmnU6VslkAb0S4nyY+nMD7xvxCpN4Z41EkEo+fPObWnVt03/suAkyY/NeX8iAn88A/Ozvl5o2bXLy1w4kwkTjXqYxR7njBX8Gi3sg/+lf/jBuf/Rd84PAW/+HP/QI//o//K370/sDZ5z7PFz/zGb72g28BEFKcGLcTTx+eME6vIXwFHzy+7QiLBYvgWXtPt1ohh4eEu8/hn7+FO76Cu7ImbSeWP/OXmF59k7e+8S1uHB0iOKacSVMmpzKDJGecd3axxaFpYoqJOE1lso5Jnrh8cYtxSb50KIgziAXn541vcc7czxTrFzPDRpkJQYpM4e2H7/DVOHA+Ddzplvz09ffRrRYG8xcDfIPkHWka6Xc7NBo0l1MlLpge9PjgEL9r2O42nMnIRTZNeygIgA7KQjoOmyXXj69w5eCQKTj+3aTEYWLot7x9csbbectZHjhNnl6zDc1A2ej+OD1PE5s00Gc7CFZNw20XuOrhaRYuspZxnUWChUF9uQQyEYc5Ytcg7C4F4z9PYCmGq/iiH601WutswtX1pmXttMgihE2MdljnbPKwsnkajNxTM/RJ7YCr40XPMmUqmSdIvkS8sY2ZBVQsWDVilXjrHI1YBXhVHYde6TXjsVGXs5kENlhk0HowF8MTsevhFDZ54sGkPBHhk7rmtWlgQHiYI5s00krgSghcQ/hoEJ73LQtpyQoP8jlfSxMf9lKGFTQ8ScqFYA50uWo4Awl4nJWXQgOaOaDBFWOQpPF5fRkAACAASURBVDap6PbykIywixN93Jr0DENiauWUUbYKr/iGnY481cSRWqXWlgMtanHXyxYK9q0JA1i9ODZ54Ptxw0KkBHrLkE4yPEnKraAcSMt60RZzI2FIA+o9OaWSJJSjW/dciEup8nxQmn+9PvPv+3U2W3ogtTepNsDFicw9y1jWjajiJbNwjs4FGrR4Yjv6ZKEzqbLwxrdVVV7uglntiieIeaVX6lQqVrBNCUE7hZvOAnT0cEI0D/ZiZWkIQTXfqXD05RaO4IpS35KLsidLMI8p8ThNNNKSJ+G6zxw6uwdSfqbunYzMSY+f/64kClpQCaUEC1M1GNq0//mV82w0czaNnCQbTXLsHZ9oTKcfJBLVkLYD631asn+pHVMwmUuhunI73Pw9a/BmPpMtlXDZ2h4qzvYcnoCjw5f+eiYUBZIlW3opAtQ1W5E1Z8lYSWqSKjPH7F0PLQm/cnnSmF3fxvnC87CRugvn6HNiIZ57KePU07YBPLgkJDGVS+tbpph4+959Xnr/S/QM81s7itQQ09YftEvuvfk2H/zIB/n+vddp1BzvRFxBeTJbNoaGIXyyPaRH2G12/K//5P9g/U//T37q3/lLfOTjn+DT/83f46999y3+67/3nxKcCuKVJrTIajFXXipCFpt9vcsTJw/P2b35OvGbpYWvgvMN6eKCj/7Hf4Pvfv73ON1uuHpwaDKqmAtZrWSCarpoGxJvf04pkuq4zDkDr5egplJuDiq1r11h8dqXsKLMsQdYtGiAMuqDXXBx+O3IF4dTNtPEJmV+pMm88vKL5JhJKZtVn3hC8EacjxP9ZlsQAJ37uEaGy2y2G076Cy40MhWIe1JlyHCW1TJbJtyw4fziIRPCscKdxtyPDqQh4VhJy4FvecGXHhC2kMBIK72O81D3BynyOEeeSuQ5R6lehHNRxrynW0StzPCZ2z1X2vWXo4wuZa+lrI98CYIOInMl0TqHSOBYGg6cBb+NWj9svnNlp3kxZ69WTGYnQumhezqp+tCy4MvPTlT5liVdLbUFkuh1JCSz5OhCw1LM6jNIhZOtgq9ZfpW3rJz1iSeFHmGI2Xp2OZMa4UAyQVp6HXhIZtTEaRyNDOmUQw3GHFfhG+PIExkKmmMw4jI43piMUPdUlItkB3wqycuUM9kFLlA66chMZhahjgOxecWrdsHtW8+ZmkCUabfjzQf3+GZKJMwhTlGyWFWwlICXxEZsmMKBUzpXzThgqyYjq6jFSTK3vaUoP9JF5HxgyI4kyiZnVk645pXbvuEn777AR1/+ENOY2J5vSDEiXlg1K3a7nolhz9qvaI3uodPKWYhFjKNIsQ0u3IuK7MywphKzkQGjFmOhfEkGNr+KBcDLFW4jgWVjLZep9J6zKn2KBPGoKldcSysmg+swCaC9b+HOejvEs0A7Zlyc2PkdF8kxOk+fI0PKjOKKoY/QiGm161qzSrMKXms/l4Kc7PutCcc2Jt4hMvjAJjtuh8g17zkQV6RIMqc7NWxVdCkqhXhnZ03lrBS6EK3kooiw5GeTE0NWJsm81DiOXODABUZVNjrSYLManuTEW9obMoBw7DzXXWekxDk0SzGrKcHa71nxFBOo2pZTBU3JEnAnaLJKO2Ub4bp29n1SmXjXlLantaN0TgQES4yauqedJ6U6I6GiNPuwcRnJqX/tS/vQlXZMKO/tC2QPNjc8oVyg7MaJ4B1daBCvaPKEpkFLIvjg4QM++OEPsWbFhg3mLtjigtnZakpMZN558oi//vLfYvn53+Mpuzk6JSY7V0sSEso51QAL8Th3SLPq+Mo3vsWXv/qnvPO//Y98sHkOgBDbFsG0v5oVSdHkXYWtPamBWqHpuHJwWIhdkeHilNOzR7zywz+Ou36bH7x6j6xbVqulmfATcSkWwpDMcIRikHcq034qeaUe2rAfNl8ndNVAPf9i/7tSercO5okYAIWZnhvLblNMnJ9e8Gdp4CxFDrzw4+sbLI/WTFMyG82YCY1pPHOKZrYw9GXEnjFTrWduAfxRf8qDtGPE0ZTNeaHK4yicqtAjc2/SehzCI4QHk5IZUHra8txcotxhFq4Hy4IPy3ShIHBEx1KW3PWZgYiTEdGGjZrpw4XajG27W3u9Yr3utQ/sSoXppfi2l4Bcs+TLB6TBQLagxlJxNz7QivXO29KH3Eg5kGSfbvkSTBcu0HnHlEu2WzbfYWHWtk5oVOicI7kGn00Gl0vG7Z3JMK6HFcflm0W5rEY2KHhS2GZXZgQbG7r+1NrBSVKmAqUKVl13Ak2G97aHvOAzRy7wqTbzxiR8OwiPhp7kjDXeOTcPDFiocH4psbzuGp7Q0wicFj/0mM2buw54CWKe1J20KOckNec0T0JkZJqU7cUW2sDq6ICj1ZKnT0/Y7C6IBFbOyG2V5RsIKNM8gnTpM01JrIyP4OgVxmQHoIo5h90NFqienp5wmpVPLDree/MOL928w/HBIdPjJ3zv7Tf43Bd+l4jnoDngcH3ActHRuGCKj6Sl+stzD0TEoZpKIHy3EMmxcJ4RCCWhCmJjYWvgTViwtoRj3z+uB67JqOxXKL1MO+AzOdXzxXqUSW2IzHHjyQpraehCAHG4GLH/mMa4SY5WPZOH7IwrcigNg5vYNCPnUXiK2apqgeG9CNlZcG2kapFnsL9At3YYtxhj31jN9mVTNrnXLkamtiNPVmEvPXg18lhNsOFSco3NQ4glod2jURaanECLsHCZmC2JWTnz7z4uhFaRzHkejf8h8DglHkQY1D7D7SDc8CY7q3Vziyutjn0brXKSZpzlUgKnFHa22mfU7HBEkEDOinjHUq3SzFlIoizQ2fQlqqFA9vVLsiD2PlEKQqhF7lXqumf465UjVZAPj40TDoVUGMp6qvEjoyzFcZJtTZxNPW3jWa5ayB7FpncRE03X8vT0KTkmrlw5ZHu6NaSDRB+HgkNAKr2o2F9w4/ZtHr79XXYFBZQSs0xIJywKAyCU3xG4uCitVhILWl6finFKiFb54AqEXIJE8fbD+YALYSZxpaxm1N+2XF0fsfr5T7D9l3/EMidiCKSckCSzRlJE5r6BAjkmq4aGgb4fmGKc9bA4Z6Yi+d1LMaP6DF+QyjBVvUROqBlZ+R6K4tUWz/nZjtfzlrM4Epzww8sVH/rAB8jTCFnQlAmLFu8D4zjSb3eMQ49oRrWI7r1BWqTINJo/10aFSRMLCYU4BucKFygX2ViYqVwL59xMvFg5z1p8ybpNT+2wSvlpgpM4IOp4znnrwemWSbZ0mJb0podrTixQ697WsG7wCv340nue8kQSM/ZYlKEEoSAGqUCOUDNbyuasxv3GiEYsK7yC41qwfuJ5TpylaFV9QVO8CK0XrriWK02LQMn0I60IV0XoxBMKZDVMQucadk1gq4lBE1KwhlqRJZRTMluNjDqxco6bBI591biLzVAutZhtIorxhrKlQJcojYc2C08ivK9b8oKPPO873koDb0wG1R86j3aLWSqzzQYz7sovj0nq7nphp5nzlDnyxvPwIsaHKO+Z1ORDR1himTJsdGTC2RzzcpifnZ2h3nF+ds7kMm8MT8iYyU4u66QRUHUsZMmjvCPg2AHnObB2iayWqCwkc+QcU0mMzpKJcI5dww/dfpEPvf8VPtLvaHeJRyen/PG3v8u3+sf8/tjTT/C+RcenO0/rG84HM8FonIOcmVJknCbiVO05Lg3SKFVY5Y87rH1x3Qd2TjjFAtae8auz1A8K5FsAsuqlr7Vy09rjNIjdF/mUiCV1o+b5uUGsNeZchVMFvCCxhrpUNMQOl7MNw1A3B91WzGtgrcLSB6ZsCJa71NetskhB5kSjeiw4EVrvmXJVQpQvJvvvHMmcp0QTAjIqfRM5dt6qT6yfXKFtkUJu0/11DoXfkerZWlAOq7IdWvwWHMI139o61shpTtyPwqk6ropyJxg3YyVNUUVU1G2PvT0TrCu0+e5HDRulZbB3U8M4SZKMpIwlnIeuh5QJeBbqipOiJTtJDZ2qR/teslXfqvo17EefXP5UNWgHKT7zur92NlmiIB4l+Rm8cVwahAsduO4PGacJUmKYBjOV8oE4GVv77OKcF198L/e/+gDBEUlcHkrjgyPlzOt/9l2uXL/O+v5rCJGOlh02Oc9GIE9EEoccmAV2VDrncW5BzJld6hllpM4VCC5NdjOcm2dLi6ilhdhuyTEh4mh8w5AnsgjiG2589KPEt0740p/8Ic26MznDkNBQssOywaU2GpRSoU6M/cA4jjbgvARrV36+XvD5dhf2a526c9m4r27yesss17CbJT7gFaaUeNxv+M4YmXJi5Rx/4+oLXH/+DttHT1h0awQlOBvP1+/O2JxfMA4DFSb23uG9JQFOhDFbaFiIcOBcYeUK2yTsUHZqc52nXHmMmIYd67c/TZHH5aBqnEE2VUoFsMsTa79gFM8GGwG3y5ED77leql5h4iRldlT7Rp2DNZXMUjLepQ927cqqNvanKxujmLoUL9yaW9fBFB5KsLbnXcNx5DKDKg8mN5Pgprl6EjonXG06riPsBJJTFMeh81z1Vt0ui44/Nco2CSMOcQ5HYJdhJxTimCU/25TIGglOGRw4FVbiOFedobXK3qUkMQuKpAs7bK+q46Ww5NaiJWMWmJHMIWu+NE68Pg0chYZOzI1q6Swn3qF0SoGk7eiYgCNnhiqxVIih+HGLeMYysCZlu4YvhIpbODY6mt2tCDjlkIYELH1LInO63fEwTSzE2+jRnIilgvIOmuWSp+eZA3XF4x1GNdOXtVM6ccb8doEb/gq37j7Pzedvca1pWXnhG6++yu+8/k1em8zxa1A7vDppWC2MiHOuNmK0H3bkmPCxgLTFVCfNoaJ2ovfCn1Wz4KjrSGNkO07cEGGDI4fANmWiRnrH3BZR/fNxYG55oaRCA64Bynr6NnPaqeKkQUvbRVVpiiyzanSr6YoWhCZrLNCyJXcVuTC1ruDEzGOOvHCQPTuXmYrBiBMhFNVGYx/QJFy58HUw9UHVKGrS+e+Fyhmx1xlT4gnK1glPY+C9TnhPyHTucpfYnh3nzygFZchEMZlk0mokUuxdS5K3y8YXeSdNvDVlejXP/btN5ke8fd+oVunVWfVhDmeu9IHlz8foklAZKpqZG2pS2pfUwSL2xKQWtOvftBJYOyE4ELX33uvq7TXTZcif2l2tyM2l8072zbxKeqx/nrINFKo98IoC1sSrEtw2pSL3znGSJ97jXSnOknGtiuJIgIPlAY8fP+b4yhUiiZZAIrFyHUfrNVeOj3nu5k1WR4fcev4uH/2ZT/Jj/+pjfOXf/D5/+Po3eJyMHdAILGlopaHtFsUbYKBVaxt75+i0JeR9sRp808ymJgbZ5Etfdx9AKP0hBzRdx6PdOXdeucMP/s0f0HrFZwiNQWa5VpRy+QbWgFvIZE6M/s9eDE+xtNSc5oBT+9i18stUuKV8Qq1W9CWIl2lMUiY3SbJe+mvpgm+kkZVvudO0fPill3BTYtGa1tz7QIp2g4Z+YHNxQZyGMrT+kiNt+ayqWioeLVWNsZJ3Chs1NuiQYump7Vd7hQujWmDxgE9lWpMUks286SMnYq+9iSPbNJG0wTctV5JBqudJ2GKfpQ60k3KQ1Qp6n5buXZPqgncF0qvfo3qTVwiuoZpN2CZpgBsBrsiSDQPvSDT9NBbcYjkCOwKdCNec4yRFdkAUxxqDwnxx0gtkViJ03gxlQtEhbzVxlhwnihHw4sRFiohklsVDuxOlk3K9s1XGCfBqcN+BCs8Fg6bX6hgERoGHmng8wgZmadV/tBTemEa2aWTLxBXXsXS+sK4tOIswa2vXYq5KBy7wg2li5TyDJoLYVC4j3+215SrKDR/w2Zj8BvNVAk3phDpTO/TTRIqRp0nKrHMzNYkIPXBThFYatlmMdCWZzinPB89aAoey4D03b/HcjRvcvH6DJ0+f8uZb9/jyF/+AxMQH7rzI9+6/ASjvaYT34XiajE3cO1tHt4BrbkHIlcBV3N1ynTOVi0hozxlwCB0NbdMYOW63pU8jW41c80qXQbPHeyFpYxwRDBWJ6OygqOUQnhPdehop81xpvZQ8eWDMdXaYVWhTTnTOXOFEhDZ4mhBI44THkTDb2GeryXqIZzP6EWHlIotckCpqL9mISkvKxDAxzkgGQ5Gcx4nZcZJLsloQmgrtWt8XUk6cx8gFwplkms5xmJUjTL43Uc9IuxJ1X1qaYfsys28jNGJrduUsyXnojET4HlWuBeF57wtvxhdHa2vHVbZ3pZRZEVcKIKnudfUMnI8zqpxqPlIuPWpLU8TIxknVRiejMCkHaufBCFyQ2WiZKaD1Xso88teVBMgXiVzSiNM0c21qInT5Y1SksJ67aDV6qcHZEgnUXP0Es6L9zhR5ZbMjLFuWaqz/nCJDTIwYSfrV732fT/97P8OPvf+HuX37FkeHhxxfv4l0NqITTZw9esirr36Xm48ecfdv/jx/5e/8Mj/58JTzX/9tPvubv81X73+HUSc8wsP+jAPpgERMA2gg+irI3JeowXkb/KDKXGVp2R12VpQ+hSqkjDrLuN//yg8TX7/Pm69+j0M1IwNZNsgUySkhDiy8K7Nz2qXK2ImNpYwk0DxX1BUavxzk6+xpY/aWvpnoJWlIGfCh9fkgYss65cgwDLw2Ri6myJgTP3d4netXDslTZLFcsh0GvPdMMRJTZtjt2G03ZTuoVf5qm06T6cpzCboBZ4FCrUrpwWDdMqd6UMiXTqJUNldZJ2WBKY24ou+0PumBN0LEWJKFOvyjSkx2zrFJyohNkNL9NjMCCBVOk/rfcr3EBtTPCY45POml51UgzAlzr6jaAAZVDp1jJQt2jDwcxxlqWjpPX4xZWh/wmATpUYGyj1zLdfHWS0PLKE0Dc6o0ZFGShaBmd3IWvX3fHNkWSH3thRZP50qWKs6mH2FkyZAhoDwX7LOeZDjywuOc2QJnKfF2v2NH5nbT8snFioXbchFLBVUGfDgCdchAEJOMTVqTI5uO1hB4nEbW4nmURw7FsxQhOSGqY1fWSlLlumvnMNGKGS60Ai2BQIMrIyIr3ahX034L5swk5f4de88wRc6S8r4mcMsv+eAL77E++a7n5OSE+4/u8erD7wPCiI11bSUQVVkcX2F62w7BWoXeDfBy49mpGVNedZ4bfkEQpWs7IokhCtM0kXIqBpZpDiChHPbnumUaI0WVO6Nfz3nPiRTj2ewgGPXLpUifE73u5TyVrFW5GFoO3DleSIWVS8AtAdqL7YCA6dq7kuT7Eqy7rmHsHVOqpj6uVNSOfVPJ0ANXrnkrroCR1ft+j2I1JYGt76nAqIkKLAdRkpSWjjwDLuOdvd9UA1XKBCn3nYaXnOOFRgnsXdQo66YmR1XiVIutVD6zF+N0ANwVR/DKkXNc94bLHUpNUPZGOlCQKcF6/SVxrgxSG026L+RmlzE1VMWXe/KsDsCCvSsSRlB88Hau5EQXjTC5A85JbEsPWcr9D2IT8ZqCKFrw8kSnTMUS99kQ/e5g/eyj2io7KK1CKa0Z4060zir9H6SeFCMHB1dZ4VnESNMtaNaLkhjAsOt5/Y0fcHh0yOmjJ7z5/dd4/PgJJ9MFF2q6614j35sSP93d5Lkvf5nXH77B3cPb/Nhf+av8/N//z/jFH3o/4598gzd+6/P83he/wOPtE3aa6AgchkMOVmumYWQ3bKiu7qGPuSI3JkcSX/pHBnq50iOisKT7lLjarmk++iL3/u/PkLcDul6ZGULaj1QkC1JwJs3F7jKZ5jpnpWk6usWCGBPjMDKMA+M4FIjcmYOZD3hvYSfFiXGywBpCmLMOl816U8rwiGrOoppwoeFc4Ae7c17XyHma+OBqxY+88EEOugX9tIWUyElxwdZm9TNHzK3LXq7AOjkxTeYpm+ajyKq0XhNnKbDDYPA6yagGScqN5lI/X7A/V/IGlN5dOeBjVlJReQ45FS9y65FOsj9i6uvZIWSj82yU437A+qxxR0pboS5s+38LjJHty79FqZ/FHtYPrpW30oSOs35v2h/JoPtBEyknBu95Apzk0eBV37B0mVDShUHL+M5yuCQ1JzGHFpmUe8bV2ImRvzrvuSqeQ2dQ+Wm2wRhHtQoKCTTgsIQplhnBsVxfjxjsnRMnaeKaz7yVijUqUngLeul42qeaXpRV6Rt/JFid+ZZOHInxAprSa13j2FVLV6FMnWrJjDhsYhEYBLmUjqPDNeIDOWV0FCYmbgbhLFUjGuXERQ6z444/5H237/Czqw6vmXix4d5b93mi55znyE4tFAVMxpRQtjlz5Iyd2oUFvSaOnVmgNqWKCeTSf3QEgYOjgzL+z9jWbYrEKXJ+dkZvE95nQltdBxUdqiuuBuFGHGtRU6QgrLLjStNxFhrOc2IXbdToqJV8pjOBbn8YX0Lq6n4qO6l2xOt6trNZrdr1nqYx/wRCx+NpQ184MQvx5m6mhhgoiVagw+HEBj/scGzTyEVOhaxkA1c0NByWPeNEiTkxkHEx4oPQZwspoQRsgJgjjQslIXaGsM1JCJykiWlK5KaD6LjujLzZlAQmw6z7BiOzLsRQpLpgUym+LLwpV71jKY5AKBPe9oTdyqAGalOuFGtWOIi5FO2LDi4zwwtZVSoRmPn+aPk951Rezz67aB1SYiZLUwmWqexvC6Ym2WyROZ1oS6C97JfuSkFYk6D/v4ebcYB9UiH7RWTyVVyRf8JZ7nleHIdHR7TtwgLwNNDvdmw3Wx48fMiOnid5xztJWYty5GxgjWDnQIPnbhBGHXj5lVd4/eHbvHN+xq/9y3/Cjd/8La4dHvGxn/tZ3ve3f4kP/ff/kOEPv8W9X/9tvviZ/5cHu0ecnE1MZBoEw+UgjDERfKUa2EZzYIxPtYraKuxMcIJbNBw8f5v8+IT79++x6BZoYXKnlIt2et4zdrNJZcBHIqVcWOEZKU2Ztm1YrpaEEFgsWkLTMPQD275nHAfiGI0t3LbMOepcgWdCzkQBnw3+Eu9I2UZ6nqTI61PP/b5nmzO/tFzz3EsvoDkTnSPHWPqdVklPcSKljPeBqKNNJHLeFnBS4jQR00QFpCy4ChfZc1LkTbPkRStUOGPSe3biJaJc1XVXn4GkFQosMhe1Hmmdmd0WmLwrsLrpVetMVjs4Rmc/V59fZ+Oaa9o+r7ZFKmyALbpnVWLWp1kMroxl0XtVIHE6DXxzikawwcg9Fcpqy2fvNZlHlToO8Hw8eG75FkfkQqN91ppTz8iOBfE+2zzxsRwWvgS9hfMcOM8xZvawEHhP8EQVdio8ScqTKBx5QzLGnBnUs9EyulNg5RzrtqPXzGvDhpve8ye7RCcGa/uC8NSkqvoUV/ShAR5m5W7wRI2cxJGj1pdqzA6mrh5Adq6ZmU8IxDju10KpQhdtx2q1ZIqGEjTB8XSwnxtUueGVDzRLtMzyuX18le88epM/PbnPOznRu4THscog6uag5bEKfuWU8+xYiCkO0nbkQRq46jxnpWxdiRHtbC2ay1W7WBGCzesVEbqciOPEsN1A3Mv4Lo2RmZnLeul/weDgpRNcVhqvHHtDhk6T56kTtt6zyZFNmSK3U2FMeyRIZK9PfuZRblI9hGfoFGvhda7Bt4G2acAJfcp8e9oxqGMhNoVr5ZSx+KkLiUNnlpWKMKqw0URfeqEJuMgOiZOxsn1g5RwLrfsVNinReUMdg1hx4Quikpyt40rg8s7TqamfZ3euBBsPD7GWx7G34FWB8FiCp1AY9ATUxdJXtjU0qcnDelWuOC6xkuv0ceYKtfIPrJ6QvZkNoMmSkf092AdqAFdcwpwrLT2s5alZyDWGYBlJVsG5TA6Vi2CvG0TNvrkwwwNCi2Mxry8YRBlU5zGtdW894207r7f6bZjXRE0o5nVSilSzMrVWnCF9du8f5p7bJ2cw2FyKGCeGfmcF5jgxMpoRF8KRUyYVHudEI5mF2BAZL2IzDBh464173Fgc048TbQ4IgTfOHvLdX/ufaX7tf+F6e8hP/cRf5j0/+7P88j/8O/R/8DWGz32Rf/25z/L1t19lU6d1NT5AzgTvaLwzDawmtBiITNECFdOEPzqkGyPLT3+S1//3f8Z23HH98Jjd0OPK9JnS9LBLV3rV6hwxm1Y55ojmYixQlo7mSN/3BW7Lc0+5aRu6JtCuV7aYspaxY/Y+1htJ5KiEUCQnlXA2GVHgB0/e4Y+miYTyfNfx3N0XOF53pGHATSAqUJzEVDPDMBCr65qYgQrYFKppHBnGiVFjIdzYYpo0s82OC7LBOsq8KcpVsQNfbBOZrpz5GlQZSO2tZGHO1LKmoo00idTSmyY4sIeuA3ty1pDsOvvsGIt9pxlKWOmcjIc5uwZVXkLNUmv2nLCZvxHbKAGTX7TODrCdXvCdcTszfFell0eRXSyCGabsVElZWIeGAxe46tfs8gWqiU2ufWvbVlmtTzuqkai2YgdOTTgqHHUknudCZlmMWy6yTeE6S55zTQwiPM3mNhSB86T0JfHwJftVYES40xrM9SaWkKZsulQnxrau9JvL02ftM6t5WpM5bmyWzqoEFcWY5IqW2buBHtOIb3XEDDoiq4IIZC8cHBxyeHDAkCLDNJG/M0GOnDXgxLPNEw/Tju/Ggb9+Kmxz5jQlbvjA/WxqgSeaOXJwpI6lg0WZIDOVg35QBTznw8BrES6ceYavnNCLoRo2StLWlhaFhCRwrWlMm1VgseiQC2Ess8RN4aCo2KCPpjhCxdLeqeHFAwsnNCUgrBGuOOWuwtPseEzDmfOces9JHFAPOe0nZdUW2L5XXY1G9ujRZXmiIIgKbWhZhI5elIs88LltzyKYL9XC2+AWtPScyXwseA7cZVvfmtwWFjbgnSVbS3EcY4n0Q+/x2arFXSqjKr0WaNcxkSwJRotxhz2vkWoVYo/gzJq1IXORbdZ8gylLKu4zFZJZg+l3TR6E8TRUC7tAZx14uFT1GQqphhLUN9aKXOh8UA1DSQAAIABJREFU7aAE5Op7Qe1LS6EWletcvhNJZ9ew+jopKlErHU4IeFr15LZlMQWec5mz5OhcOSeFslpN2eHmT6OXWnT2dzVpuExBrkl2lXTNk7vl2R63K99NdJ+IhLLnr7rA62Pm7uYpw3bHcrk0YnDKxuUiMhDZaTQiq7giR2N+/SB77s+kyun5GTdv3+arr32dNUu881z1Rwxjx8jA/XHDP//857jy+S9x8Q+Un/jUT/Hxv/YpfuHv/yd8+ktv8Ob/87v86v/0jwjrrmNMI8Nmx9kwkDGWt3MO75tSHjgaDWRVrr/nPcT7p9x74wcwjEyLkdC0KMYmNymYtyxrLjS1mIqYxypaWJliemfNGXGexXI5X34pGVssLD0pm8J5TwjNnBiIenxQSAnNmSklYlIOVmuyKl+eRh4OO4KD/2Dd8d5bz+O9BQGvNcjkAtsr0zSVoF/6Lc5IExQjB+tx7f14khrZaQNcFHcrRcsiKCzHctCghdGoFhBqljdnqyKW4dZkpgZxUZYirELDumTkdTFYMBEq+SSpMqSMSJ6dfLZF7uIQFs6+u9N99XcZTqoEjyRCxBzrIhktYwbXzurNPx0nzmLkuOkwqZSfD5UFxuDNZB5ME09yxOeWSSdiHrjQia1mBrVUoXQ2yQh9hj4rvcCo5l0eCxsWrM2yVhtO0IrnQjPnmpmy+VcNODYkRoWr1MCv9JipiMG/peenmQ/4wKSZJ+PI0gey7p3U6qPeJ2HfeliKIniiJm4Wsl2LzNDfpujvx5ysZeIDTROYpsRZHrlQ5a63EY2qcHL6lH6zITnoDtaQIxOJh3nDGxM8yZa1j85Dt4D+nEcusVTPiSZ2Ze0duI6VE674RCeGMgwZFg4GdSzFc9ZvOSEzZNO9jhm2CL2aPr6VxFoCcZqQWdLYgZMyZnBEEBZSh2A4qhPWngdvVWGUApuXQ9Vcz/aJzYANjjl2Zpu6So7OO9YusMuZjSSGNM2GKrXlUqttX4O0ZZxUmFPKwZ+ArmnwwYJdh3KaJjofGEkstSHgOdfMSUr0DLzfr+hL60TEmPkrb9YeXqDzZhd84B1XEa4H65e/o4FzcewEtslIa04S4gKtsxra7YFnC2DibCJTLk0FMdXIx4Lj/Y3jzTjRq0mGQkmuCyg/X1dfph82wtxOqO/QiBZ/Bgv6FqhMwzvbTGXdtxnquSMWqGeTm4KyXA7UUODvrPtCL++Z15ZkxUv3zOEydK1HXWC9WXA7THQCfRQeaiwSVVsjoShB9sGvMv5rsuZAMnWY0LNjOPfptavfh5JslPO5FgC+VNdW+CiH6jh3kUEjDYlOjBBpUuU8r/cgnkmtadmK+RxQzoeqz9+WOfD3Tx9y5/m7rOgI4tmlgZwnQydpuOKWZCdsY0+fL/jsZ3+TL372X3PrvzviRz/2Ue7+8AcBCHd+5b8gb0YYN+j2nPTgjPTghPzkMenpI87PTthszmkXBzSDsv6ln+fb/+0/pokjQ7c08ki5aaiaPAzAm7NRTpk4TmiM+CmRxkiKZShHgR5dZaGmbJ6zUnR7miHrvIjUmTuapj070Jy6CjGrWJlutxewXPPg0VMe5cjTmPihgwNeWdxm3XW4pNbPmn3t7EaO2x3ihCZ4fFhaUHVCTsnmdec0W/blcuBEoM/OmK5a2Jy6J5RdflyWbVXLUIQ5mGbMYtGJsHCOXcp2fTJ4F1g6T1flWuWlsr4LFaLqNa3yn7JVViZr0DJL282H2ruffBnSVKmsfNjmyNXQceSUlQj3pedK03AUGo7F0aK0Khw5M25IqtxLjix2D4eU+LMx4btzsmYeJeE0W7Wycpak1Peu8OeMwKgZ+MScWVZqfXlEhW0WxmzJyljgu02KHDaeB7keFmUIQbkPAWEi83wI7JSiCbfqxoZI1GRK58Oi+nZlLIMesXGeN8Te55RM1jQjFK14gkschUCUzPluw72Y+FBzwKJdcXN9yKJtODl5wg8e3qOVYFaTzYKvjE94OyloYDmz/QVXkrVtNn7JGcpCPBM2Rzpg1dxC4MBlogqts2MmauaaW8Cu571iPt0TsJT9+rzIlkKtg5KmaES2OBFTwhepy3PXrnHcr0g5s93s2Ka+wLRmHVkbCMa6tWRzq2O5v1p3ArWu9FgwbkS44TNXgIsUOHGOjfOc+8AmTQU9sr0T6wKQfQc7aZo5CKFUPbucaF2woRRZORDhsCQEF2VGd9X7K4omx6ZopxsxgtYdgcN2wVhQgq78Wjvhhtdie9ryUh6Y2jX3hpGLNNq0sXmUi86Je865WKIWzwLnyWpDdVo8fYwcOehY8UI451tj4o2oLF3mlnfc8MZN2JQiYlJwpY9tpipVimlnzFhaT9UqNnhXzqdyGBUcXqX0452RzmpAm19KC/k12Vm7d7urcuA6lGluZJiPByBl0tuia42tnyMhNHTZsc3KUNhzURMZc/JrCXMLsZ5S+99rpW9qjYq+7P9tjxpe/vm5Hi9I7GWCrV0RM2fxGMS99so4mbKgnrf1dS8jknLp7Nwvzco6UHYMxBRpfAtpz/avz80l4fZklgRcIaE+Hrb80df+LcPXv2r3bvjSn+LWC2R1iCyuED54h/bHFshiDYuO4zSg4zmyXJDu3ef0//qnfPfBO1w/OGa1WBvsrUY4MphKioylwC5aIJMpEadI8A2LbkHw3iroGJliZMrRAm6WogevV7BEv3Jo2YLX4oZl7OpQhsTmlFiuljT9QK/KtzYPudAIAh8Pgfe+8j4aQGMdJiIglt0KyjgMhKJXDiKEJtC2LT4E1nFivTnk9PSEp0+fsNEtqcCMfTYGca2pdf6k+4NQ/4L/n0sgdSVLdFh/uXWOlfPsUjlQxJx6Vs4XVqrB5pUZWjNld+l9k1oF2dcNJ5ey3vpZdL8h94v9cvenykkcU55M4lASk9u0tI1nAVwLpZoor9Kr0JbDQkvledyalaix3S1sHjmZ9ev7qyUzEcdJhUL306eSZiax5ziyeWYnI+HVoOowst1SPOcMXJkNDWxzRMm0aj3FK67lTEcWwTGmbNce8yK4vOFhvyEFWKkyauK1KTNglWILZc65cBFtfGfjhBfF8+mDu7z/lZf5xEXP/c0ZZ08e8ur4JkriQAINnl4jSmAYRyDQZGFTkIaMydiORFgSONdMg+eMTIsz3W5pXXgxKD/gaB2EYkSzyY4bq0NcP/Gh1nGadZ4JParNQ99m5TTDi9jWTjEWa94RF6yXd+t9L7JcLlm0DSlGxnFkSpkpWbDOWsa5jpHTpyecnpxxylRmve+lU5OWaVe6X5da1vGRTxwgnCVnMLoIZ2Aku5zQbDKzentyIanVtlInDTuN7KLxXwwOVnYusSWx0YGomZM08BQjdRqKV4magpfMsTfL40ltJoGxlu33VmApweBoaXghJHY5c9YEtsnGgZLNOjdlNaSuyJJiziS3b9FMUkmujosUOXDKleaAXRRebLbcT5G3UgZ1XPNGElxIQS2BoYhnjF2jc8U4qGPIwujYE2Wdw5PN4KpseBXLgl2prGvft7YgpUSqrPZdYo5ETeV88uCLOQ1VpktpbToa3+K9oaO+aWzUZo60IRBGzxMd2Zb717pAK0Y668ruqylerdRr6+PyWfUX1EeXgjTP/JQFd/OllzKTYiY0YhbHS3U8iPBeL6QUyUXB4ZzDZcWrjQ5FKup6iTnP3jSmfv5BM6enZ6xXSzbnGwvWpVCr795RSXUewdM2jrZbICHgR8NJwvjVV8vpboCTMZs8EhqkbcEFaBqal+7QvHKTr33lGzgCi6azHEplJj5VNqlGg10RwS1ajm/dZN0t0CmyvdhwenrGduzp40AqrmbizTglThN5LNnXsqNrTC1oNqaTQRO1jyLGENcxkZ2QNNGMBsyd7QY+Pw6kCa56z4dX17h14zptFlIqfRbZh69hHOn73m6agCsauIvtlhgjY4z0o81F3WnPWEgt6dJBUU0zpkKkkpppzoFnX6Htg6w915f0W4CFs+pA1ahtgtg87FJdpbJ4k9SAXeDGkul6hNLcKD1mg2qdq31yMxGBSjC5tMQrBCb7TRKzsvKBRqyPlBDe7+GgqAAaFCmuSxNmtXqePD0ZJ8JBE7gpnpUzC8R6SFdiTJY9xDlmZRBml1mzEfRoNtaAqBSIzzFqYpetF2ujJa0Sb0S4Gho22f48lGqmekhbH1K57hsc3iataaZxgc45m9xUXq8mORPVLASuqeO5IKwkMEnkDOXxOKHquN0u+KD3vLRY87xbkteKGxPHy4Zv/9nX+cZ0yr+NiQVwxyvXvMO7RCMNy9AxxsSWiUnrfGtL6iaMQb8Sx8K1vD0lAo7+0iHRiGcgsc2eY2dDQtqyOpbiuSByeLRmenrOOjlwlt6YTShs1YLLWYJMy3K1Io4j7WrBOA7m2Na2uNCY+6EI6h3O21AW31jfO2fLBONC0cazSYl0esZZjowYY7iyfc0q9xIfQyroW1ABl5nKAIYcGnY5FambBdH9fO00W3aah4HxHqacTVXqFMmJLnTcbVe1rilSMXM6s6td/yUVXoKhfjaNryRCYsTDRhxtoQ42CEcucDOMHGTPg4KcRayH2cytp3qEW2LRluIkqMflSJ+NA+5RfBO43h6SR8/d6ZTv9yNvNo6bSTlwQieOVjybbHr202S98aYkE/7/o+vNYm1Lzvu+31dVa609nenOU3fzdt8eyRYpU82WLFlDElnWQwAJhmMoCWBkQPIQBMlLXpLXAHkIgiAPAvwSJwFixAkCBLLhSJYHSaaogWxSpEg2yW72cHu48z3z3nsNVfXl4au1z2lFWkDzXN67zzl7r1VV3/QfELoMgwqnOZJ9RQgF7CaBQDYGjB+tcPXMCavghVQtsGWl+D7EQgV0TFyzGU1CkeD1Fb72m7/LWnwinOCCsy5Ib63gqgks1hVrWiZixkdj0zNAAa+O7JfRuKeIPulZmzuda+efLzzOX5ZIjn+2/5GS2PpzHSYL2EaP21dlpT11rszbO5hqo4iQBntfvVKAtSNPwX75oICMTH979o8fPWRra4sla5pSeoVQ40KgHyIpJRzWWQAhD5FEhw4DQx/H8zBBpVAV+JLzUFDjOiS0O0ZPjyGfcvhPf5cnHz9i0tsDd5JRyQyDQ52V+SkVL+lhQJ0Qpg17Vy+z9+Jt3N4OUlXmkb3qyKdrdN2i7RpdLjk5OuZ4f9+y8qMjhpSJLpZpfjmYnJRqWyELVeUJUpGCOdVor7hQ8dG9j3nYd3Q58fnZnBdv3GBnviCtW/pYWmelSk+aSpVgjlO+JB4pJXLK9DFyslxyvDxmHdd0RSXJ/rMAYoAKGGREUgu5zEutha2maa5nbWbFAtOIR3ZgaHixeXjC0uaAZ+bMRhLsYB29eEc++LhQRw1jzXkjkSjlUDNRkrNrXHznl7hwBvQoe5ikyo6vCDJW78KeM6uDSdEjz4zmG7YxnmblRJXKOXZc4KaHbWc0reMMqmcbbZwOgIFm1hg6eq2J09hzkiPqIKhJmI4gpl6FdYaVZvpsQMlRNe4SgcNks7le8qZ1pRsOunBdLPlpcyBqZlZ43SZic0aHy6Xqr8SC6J4TFmVu/XLwXPIV88kO83oGLjAMmWXseCcd890nAz8eVvy9rZbjvCSI55q40p639zcAHRmJmVF7K0hi5p1VkmquUmsxJTOH4wnKAjb3XrC2/hqTy7X7pxuntInP9CTqWcP68JBIYQwINNjsHzKNd0wFtusZk/mMR+sVIdnnDk1NFSqSwDpHnDpS1zF0Ld4F45VXNVUVCHXDkKwD9WR1yvtD5F4JCPMxYIvptM8cTCQxEbdRoBoXxkQyvXMMCVQclbM5/iol+jxWeNZuiho3rfJRDjQ5B5LIajCsKjS84oVH2bHyQpdt4u5d2ihmzd2moUvA/OyHkgyaEcVIm6NU7jaWq1XYciZpCpSk17Sxg4yK42NwYGMOU8nYXnUc50hTRkSu8vjCurnkDWZ6t13SMeWOCzxfKTuuYi0m+3uo0JT34GRUPzSxn4Mk5CqBG9UaPd4JLnjUlXOwKLWNXU3Nyjq2dNqXGXmg8oFZqMrjKUm/qHU9cybGnj66zQzcFc31dd+R1ytTYXOO6XRCCBUzqUgos1LV+DKvDgi12toe5LMV9FisjQ3nzT0tTd3xPDvfPRTVIm9rLzCK2dggLwlHKXASBlIdVDnKAztjxyGEjfhNpUKK43jGlAFTyQRUjV3Tqz17o2Y57qUDXg8XqKmYVBP6oSeLkl0RvkGp8dTORgYxJ7RPhEqoyj0PMp1sPqDmbC5bw4DGhASHTCrCzdvI9jZ3/5/f5lLV4BtXEM9nGsLjrXHeQZHtG2LiyaPHPLj/AP7gDxnWHVvzOYvFAlcHXFPRVA2TpmY2mTKdTLj12ks8u9hGs5LuPeDTTz5mvW6Jg9Fc2ranbe14wUFMkT5n1ict6oQoga7t+SQdM6lgq6n5+abhuatX6frest6ciw65zYxjzJwen5gCUox4XxnnOiZrh/QDeehI0UARbRFEadVxnIRWoM2JTg0gNRR0rZbDfmz7bqQzS9Uk5T0INjeZiS9SmOY8NBS62pYLJgfqLXMbkm3CyNgqzoW+VXSaoSCeS6AGJjganPENi8mB51wGq2NbxyhjTg3xWTkhiGeGOUIlFUb4nUPoNBt6Vs4oT2vU1NcKgOSZUl1nYJVhmcrPKHvFYcsullNOUY5yz3Hq6bJuZA2dCPMQuFw2dYvpto/zesbPiHF9j8k0JUmpSuXvs/FaTxGeC9ZEv5cTQ1ZOcsIFAyLORaicteHbbPabJzFzOTj2fOaGnzIAF13NgsBaex6un3KqmY96eERmP7WgZ4IP5k5kYjK7QbjoHTuuMp4t1nrtNXKae06SY1CrNPoyG4yaueJrjvoVNc7m1ozVKCUBEloHT1KZq6mJ+VzOkVWG3A+c9h33onlpNeKYyeiibgCchYMLs23CYs6t6ZRJZfr6aRjIWYl9xmvGVY7kK1IFOmTTaRgGXMzUivlXZ+GT7piPNPE4WvvdFwqSqGPhHJeSYxFks37GmXQsydPCWZ+pyqYiN+DYCo6BCsqhfphs/OMUXB6FbkxAp+8T0WdSisy35vyCu8W0mrEIc0uIUgbDYbHfHsOq4zAeApkxBUh89nAfu09ecxFFsTNROAPGDdk6TIManc38Dazz5QrroVdBs5S9MqoOQtJgARWHU0cjjt1gJjOfDCu0miBDzRU/bCr3Sq1D0Cq4rNSSQRxDEtYuIQSzyhUzRMopE9uEFmxOXxgmkUjPQNTMQhq2/Jy6rvA+lA5KMkyAcwwpEodUxhQl6XdaspXMEK2AE+cIVWBSVTShMp311COhYrcUPWc87P9/hXz+GouK8cxRPQeg2wRtBS1SpCIlGZMSWLXM41Pp9NmIZkSnK3CqtoaeJuVmMFpyGnp7X3Ggj4meSCq9oqTm8mcKd+NzdGxLjcOxrx0HaSAHR1XVHA8nJjw0OJqhLlLCQqcDy9xTUVOHxoovzjKWsOlBCIjzEKwcZ+iR4HEXdqhevM36d75K62wjOie06zXShIKoZiM7Ks4CQsqRlCOVAkNiGAZElePjY46OjgjeG/+7LB7FdlvqIzoMqEAznTGbz0pLV83mT5xZ4mGt7SFn2q7n5PgYJ8KRCzxaHrPlAj9bKS9WNS9eewYV3aDNR21ZLQjk0+MjmklDTAkXHYvFnK7vydoy9D1D35L6tDlIBi38zAzrDJ2YYEKnljwMORckrDVDRpGgcRxPuYcjSZ8MOVg7sBGbJ45KaeqERfBc8bDllLVmTnNp25Vg3esotJLLwiuIUGe8YEM9O+pi+jEuptFJKmJOXzK+Oc50j02XWFggzN3Y4jNdYyem7uYwbXDjiRsVbIWBUuY+cNNgAfSaWWfHqvyWIGr8ZLEN28tooACX/YRrfkKrmZZowh3ieUY8V8KZGUZ7vg+GVZk1BkTpRGnKYVsjNCqsJNMJPEiJLztH1sjD3KEq9DpivS0RWWfj3XqBL1ZwczKh2mhPef6oPeYpyiplbnjPLW+I1l4Er56KhutVwEtmazJnaNdccErTWEKwcI4FTakqnT1vTGrVZnqOmQAl8ckol9yEg7hkpnAsZQ0IGxZGLY5e4RCrvo9RjlPiEM82jqEd2M9r3ktFZEaVHTEecofhEHYc3MmJ9dCx5Rr6ric4RzWZ0opwgtIlZUZi6+pVLu7scnV3l0d373K4/4TT5dIc3lLEReFeHPhoaFn1mQvNhJxhnRIx96xCYB4m1v0RShfHnq9Tip2m4L3Zhw46jjDM7jSiDCJMQsNcK07iQKuD6UZrYuI9w5DQqd0sp5kb0xmpqshVRpJSDSP6Gq7UWwyLGcefnkDZi0aZtEBrzuOFsillYFJ0ApJaVyyLzZApFrkbY5MxKRY2oaHPaiYwau3sxlmXqNOCJ88YrgfhIo7HeNqceNIPpMpxmAPXvNXnC28jpb6YnowgvyhqmvVgWKEiMRtiQpKiRA51yX7uSeTiLOiYS8XCTZnNjL2TkmF/RBzD0FswHgNlHp8apW2YyHjqEPDBijihBPGuQ5oGjyMsam6s4W4slpkFIyCcmZqMRcVnqmwK06YkTIxzc86xc8o1yq66gk/IxXnNbF0zg5wBXkdwYNTEdqh4VGhckOlTpELQOE6trUVfjwiZTdFSeN1lXDKRihem21y4fJlf+LlfgNzyzvd+yPe//10+1WMe5TUL8YUWWuOlQiqP85a+5rEdC4QRJaypzF2dM6GEyRRyhFzjZpmvf/cbXJwskD7SarTZ86CbN7m5isJXiqaK1PY9XbsmZaOHqIwzkaJQJpYspKIOFmMkR2tNq6wZ4sDo+AUQfCCEsAniOSZUlflsga8rhoOODzNsyZQLIXDn2m1eePYG6zSi8LDqUsys4uDoiHc+eJ+ub1ESFTU7F/aoqwavQuwHhs7mCwI0IixcoNFELTbT7LJjwIAjwSsSTCox5VH0kE0WOGonj/oyuQSEXQIXqilXcZxK4tR59nWgBhZOuOCtXWuh4mwRDyVYp1wEBXAWCMsGNXqEo3ae+hwAI5GLU4218+sifjOiQ0uzGieZBZ5dbxW1+Rzbpgh61pbPGMJ0IsJpNgez0zTwnJtywQeWObJS4TgLvZxJCprsqiUvA8rTPLAtFTedgWuiCp16Zi5Ri6MRqEu7qldXDnXz6bZZorIn1tnQ8v5sZGEH5Ylaknc69MTJlIdJWeaBraomZtMmV0wdatc75uKpJNBp5HFK3I8drzWegOMEuze1ty7GcTawzIrMaU5cCRWvV55GMhf9lH0Fh2chykxq5tS8fOcOks2xbj10HK1b7j+8a/Kam0NkRH/bQZToNjS3Smx8YEXFCLKRc+vEnlVEuREyOSp/1g18MPR0KbIINUOojVuMics8yfDg+AHHJ4comRPtqZiyt3WJL772Mm988XWql+4Qbj+Hu7iF252ixyfUf/gtbhwe8fCdH3Py9DHroSdNKwYVdlxDdK21j0UM30DgaBjIYVqOtrShKNo8u4Q1MWGKqnSiBs0FqCYbwROfrVsmoWKk7FXAlg9I6QJl7/HiCd7RZehtMG1iRKWAyM6zjkZFEs1mj4v5pycMbOZc0f4vYT6jdBrpSpLqgamvWJQEuPEml+vEF273OXqWKlktEHoZk3bPcY7oYHtUvMdFx54XdnQCuSfmzJNuTV81DNRcco4dl5h6a8WCbsBoEWWe4SRnmpyogme5XnKqSw5z4lSVLTFHtYaKmopFPaGeTtBUqK6l12wUMOt4WTDEqmlfwmhhuVBm884VpXYBcUKQgCttZxXH1Fdc8o6Po258BMZWfpKzufB5sK4Fa1vXI1pbxNb/eKqcB4tmVQaSdWO0yFgX</t>
  </si>
  <si>
    <t>bEfWTJ9HvJBuePxOHMdxwIcKR43zFd4Lse3oaYvoixSb28RCGvZ2drh04RJXrl7h2tWrLC5dxu1uI1UgHR7x6N6ntNszrv2X/ylvBuGN1Zr17/wJD377D/j6n32LB4dPSBiNb92tuFCJKX46f8an11iaauNEvgmYM3kgP95n8vNvsvyt/5fmtGOQCnHO4jiQhsGkQ93oAqrkZPJ7Qz8Qe4OyJy9k70gCksfZcS6SotZOoFRsXsxcZHOzUwRxhZdtCma5j5tZrWhxSKoC65z4cXvEPzx+yCwEtkPFa3WgbypCVNbrlllV0dQmdDEMPe16xUF/wv3UcpyVPbfi8tOuzDDzJjvzBWNsVIPEINYOM7Um4Qil054hZkQcUx/YqQOjMckI4V9lpU+pBEbHOvWsc49DWOfEoVeONdGliBeYAjOM/5zJBWyhm1br5pIiYFESINszspHL9HLGP45YgDfzkuLbK+coBti8zn5GZqvMxcbfN2ayUazVP6iCG03lHfs5W+WQE7drYSKOJIGoiaXoJvOXstlFDeQRUdYxslVVnGTliVqbSiQzGYQtn7gahF0xU5A2BwJGo6qxKl8ELnhlP9kBvyLjdFQxst+5TDbzPs2ZB8m0vJ+VmhzMb1rFENMnWbmXE4facaKjUYryotoGaqF4mWeimtqadTUyJ9E8hztNbDm/SXQyJuhjwiKRe08fcfnCHsEJW80C30zwj+4yccKJjprQdjhNMPGNpJGudLUcbCpzm1saAKpWAwPWYkm4J3LDV3jveYKp5rU5E4e+JLPmILRTN9wMAaViK8x54c4dbn3+FW79tZ+k/vxrhBvXcDtzNGAJ/Toj04b49AQdQKYLrr32Klfjixx/+CHf//ADrgT4zrpnmZSpS4go+9FIUi0GNKrEMdKOSkOKMaGzSmZMfq1rFEsw9wqumNZMsgWBwRvDAh/YLgYuo6b4RpNaBOcNCOW9VTFdMrqpek9HJGniJNv4a5kdEZg7W5PTsl/G9m3CAEgKTBT2QlU84QNb3gBVyxQ3YiyUINQn8x3wm2AFlffsJyH1CULA1RWhF/Z8xid7blmzjZ36Dq2homavANFjx4GEAAAgAElEQVQmAj02AunKL9vyzgSP+kOkNyZBjeOar9mSpvDclVoqJnWNiDOp6JQ3wRmxQmP0PRfGJF82uhlWgPlzXO4iUFLObydGxe2HiNSBaYZdF/AMhJICjfLIo9PgWF2PRcSmJT4uFh1pXVpWTFk9MrIPLL5Yh2Ok1NrnkTGg58SgpkJXOZuznwxd+fc59aRhPp0y2fM2dqn8pmvQrpZcvHiR27efNTfKPnL//n2OfvQjDp485Wj/iOggVBVbV/b4ufv3+Qe/9b/zM69+hde/8ga3/rN/n9sv/Ffkw5b1v/omf/7bv8s3v/V1TuMBKXpqmdFMpxawzQJTrar23gBdCnQd4fZ18uEJb//hH1OHiiFl6qrCqWl1a7Q2qrErCqJWIykOxL6n63pSHIpZhukUi+qG01YYxWc3HhjpW+eLdgNA2GBfZPSKVXKO1t7VTAiB/mTJn7YntCK4pPzSVPjcjev4rAyF06wUYBywbs2N69kL13m2G+xzVBXJ8FTEIXK6OmVJW5TNZCMTWtGwS831+YI35lNCVaAnKRH7jmW34qRd06t1JB7nngeD0nuHeuNtr1Ga4JnnmpkPbONYYGbqvp5Qx8h28MwRTgtPYpktI0Ss4k4yMv3sAJPSlq5k9LsuidSmYWXVQeWkWGyeCSrI5rWCiC3uAMycLWQDaJXWgJxJRSpCpwIqdKKcYFXsPNRc9lOitmV+7TjOBmApEkM05dDr9YzjeJB6OmdCPcvUM2SbpT8vDZdVOM6Zg2yWoz2GyjdZ1Irj1POl0LDONpd8Rj3eKZ9o4qO+p/bCl+o5N2Zzbs8ucqU94I2mBYTHSTlMjmPNPNVREOIsfKgKS0y/+TQPTErlMKEEAlWOk62PrMpxHPjQTfhcCLQaOcnKcU48ycoFF3m1rlgeHhO7FW6wQ3g/CB/2ma7sjm6T8NmdrnA8ynmjdCVYUpAKHmPhHNsq7Aaj4HURWpTDFKml5snBig9XK5YCeMdPTbb5hXrCC3sXufXCTZ6//RKX7rxC/YVXqF69hdu+ANUc2iV5vQSfiUOLJMuuXeUQnyAOhjh2AfUejg/ZunaDn752gxc+d4df/8H3+PB73+f/bA85JnLTzflwfUIQWzOtZvZcKJzaxIBZQeomNJypjY3GP202xkJUZeEyx2oSoTPnaFzDaYoFi+vQosTofAnZpd8avAHLshg32jmH5si92PEgKqclAepLhXdRPRMxbMNaEjsuMBUp4DRLkK54pU6OvdAwUWHbGVNlJp5OHUvNPBjgIZmHeQXYzxMcvUboI6vGjJFCqKhdMKlgKHKYFECVIZqXceCh87jBc62ChZhAjnOZw2QjuV6VhRiGpSIwk8Bcaia+IgSPOlMyRBWNieO0hhQ3Mqi1VEyqGu9B1Z9VswIycrbLCEAK3U7EkqnRBc2X14KxcAydr8yLZmAjZ+5rAJ8RYOGzl0g5Qs79nambjT1Duz9Js+mVU0x8GK1PbV15MVGbxpnDgc2MlYWvaNPAkK3DNLuwy8XpgqauiIO5MLYp0q3XdH3Pg/v3qYLnn//51zbA0FAscTwezaby9+Hdj/ibv/w3ERzf/MFb/Pd/9jVe/J9/k+emW/zsc3d48ae+zE/+B3+XN//H/4buW+9x9M3v8MG3/4z7jx4AEEadbKk8BG/qCzlD7Wm+8hqf/nf/C/ePT3nmymUGH1FNFuOjZe5jsB6VY5Ka4MIwRNPljvFsvq1m7KGS2Rihi9ug+YBNhTgS8ccHZ5aahtcVJ6gmUs4E561Kl8SnJ0/5MLeshsRuE/iZxRVmQQqwwNTUVGyDi2ba9Yr16ZJaIdfBWk84ahV6Bro8Kl2bQXmv1o5bq/I49ezHlkV3wuWlsOuEXRfYambMZnMu7iy4uLXFuutpu45n1BystrcXLBZzJsG6CCerJQfLY9p2oO8GHscTHqUVbnBMqqrMjoXDbAtsmZyJDGBzWZxDNBPVfYZ2MvJFjQ4x+h0rtVjbui7BOJxb9KMylGFHXElMPI1LWBM4042VvZ5xwa21Z9XgSbaZaczK7UnNTjXnUb8k4Vhn5TQNNC5Yle6M71xhBy9AcJ6joWNfO4KUdr1zxDx2KTwHeeBJVHqEyKhpbYd6p5GZmwM9uygnknk1OL4cai7Mt0maeZh7uhx5b/WQ3+96ToaByjmuVjVNuS92z864n4owF8MvVCI8Sj1zHKkcAl6tc3SKFuMFOIkDd4NSyRZH3Yr9VGoAVU5z0ZZmgFSRVVnFjtMhMnE2i9QSKJzY+MFEO4QnSVmqoaKdOGI2WdWFd+wpXK0SO85ZEoUlQ1uuxjPj6jOX+M0be7zy2qt87vVXqX/qS9Svv4zu7YGr8QZsKCtC0W6Nrg4gKeKC7cHYGWis6D+mk570+BAkIDXocg3VFPoVMg1cfe0O137iVfTXfo3feOcDfu+rX+X/+uBHPC2KYUjmMJkgT18+57iWRkjVREoiWyrtrMp6NIdRuOw9J5KpFKaYFrX3UKtV3eaJYDxnGxcpJLtvQQoXPBu90pFZq+OeJo5iT3DFGhLH0gcOB89CYScojkTlAlOpC6JZi5iKdT4m4jao7aTZxjcKWilxEPa90KbSpSLTZiUz0EpDlIz3wtR7GjGxlHVM1l5WS3YB+pzYHzoGXyNDxbS2uaqJEtlM+5EKVzNc8I5tmTLzFZUz/4dV1xYee2ZJy1ojy6xc8p6Gmok01MVwyei71pEd2R0bvnMJghuxkhJ9ZWyTn7uCM4yDqjChoWJpOgblTIry2Vb4+aC9Oa+Ev8CzLjihQuMc5UbDGL7ljBVkJ5wVNxMfaOSM7TJopsHGiInEfo6crFZ0+8fU3jEMA72aDkPXtlReuLCzy7PPPMOV7y3o1YZw8Rxk0eGYonS65umDx/zsq2/ywx++zS9OPEuNvLM+5I++903id99i+r/9fV6ua37m9uf5yi/9PD/1X//HVC89Bze+QEAjUjuT9lwNaL/Gbe1Qvfoi/bd/xI/e/SHzqjHAl8tmJH9eKnScVUipust8uu9aNEUQpSpKZn/1Jee+nE0fNgYZm2s0wzPyvhaxBlwgDZnvdC1tSiyc45Wq5nO3P0eMidBMya1tPC8FNLfqaNvOONfO40qGa8lAaR3nXAJ13Gh1H2flcYJHObOvEU3KO9mxLv7XUZ+WasdEUObBs+scVyVwPTi2V0dsy4RtEbZrh1zY5eLF61yeLSA4/LwmBcf6aMmTJ4d8+Ok97nZP+LCPHGyq3rHaELYQdsUEVUIpebMaTah3hcCkwjaU+eF5hOUo23d2h6MWWj4WyafZ5vI286eIX4CqK8ImsnEH6lR5ih0qg0ZeDRNM+8oq8JUogyZMWrhsame29aNaUZcixwVvAHbQzZ1nETzbTgtuILCWSE+m18yoSJYlciHUJI1crzJbLjCRiktuyuO84gf9Ke8m+KBb8+9tbbHWxMwJi3pKVe5LRGk5o8uNlUEthkC3FrznUVImaslTrQaOGv3MzYHMWujrlJmHKQ/7U+OdY21SJRcnMqEbemI29j6aueAdx1k3rky9WkK8A2Tp+SCb3/eO1PQoa4msY2Y19Bw64QE1F7zwlWrC37twkTuv3OaZL32ZvV/5JWavv4bMZ7ZIspr+QvHAxpXapnzRdkAHQCuoHOIdGnvy0BFwUDnc1oK87nG7u8jigPjupxBqcIJMt+yOthkdlmjKVM89w9/6/H/ELz854Mdv/Sn/9I++yodxyVqVI1W2peJJTtyNjjWZVbaEbNcZO+BSyEzLiEfkzKDGC1RidqRzhYUHzSYXqQLZCRBQZwCvlIyKpFkhFBpkEHxOTEPFnlOe9H1pV1tAz5i7W4OyqCZcTRWDKpMqcnW6i7aJJAl1Ql2AmUFysf200d2knHGtJuYOSIbd6NW6Jn22kdopSg5CHztUKxrnmGbD3yTNTHyNTx25dBhiVpYk7jvHMDjmArs+se2EJyhHOTPgCTT46dTwKG3Hsa440o6VRnqFhfPsSM3CO2YS8IRiiek2Ep9SCgU+Gyv5zOldElj5zBGum4a1YABAVUeoG2adyRJHdEOfHLn6f/HX6Lk/qY5qBZ/lK/3F157FEjWhF0booN3z2lvi1qqyyolOrGs38Z53ovKVoxadWxcVVargERfoupaUEienxyDwzLWb3H3wCQCVGqja46l8YD6dsOobPv7gA155+SW+9YNvATbKeyFMedbbmdBrotWB33v/23z9g+8h/+DvM5q8Bs1AmwoxOOG254hPhGsXeO9//YfopKJWoW3XNNMaLeAwmwGdicKbCEGRrEuZvh+DoSsgMay6Vt0E9VwO5TNR9vFhn5OPsxeUW1vyNy3/VuakaeI5XUW+1bc4cWxVjl+c7lDN54S6oR8GNCmhEqNKiNB1Hd3Qg5jgiqmslVYNQj90dH1Px2AiJGoH50ESHuTMg9hzNPQb7dvxGlGTgtlHDkPiFMenMiAdJD0lk43/qcLkIbwwmfPl2iRRBNvAC6mYSsVSY5lVOqv41A6nRqyym6g5U217UxtLWvSjFaI6nGQq8qaqMHGTkZ41vtfx6wj+Mmq+qskumii+VemdGhUlqW5e78SUvlqBg6Fn0IRI4LlQEWOLlup6SSaL0V2ktNAFE05psBlecJ6JcxupwSDClq/YrgIXfKYqmXeVHQ2wjWOrfP6pCLuuYeKnTNMpSTOHueedvuexCgdZ6XVg4YQ9l/l4cBylNVNpmItHsRb7egQ4lra0qYZBrcLM2WHylMxukXKsyhhixKbGQtmZOBOnmE+nDP0+TuBBthb+Aks/K6oifmNeSo/zmo8GeEhkSsWOGgd7hrDjHJnI/a7jNEVWOTP1jiv1hDcnM36y2eILd17ihS99gWfe/DL1z/wE1aWryGQBdYX0ZgspXohHJ5tDgODN2MD1hl8RsY5YBVIV2mdWNEYkNFSVcfTyck37tW/Sf/O7HD58wO7NGzRv3iEddeTDNXqyRnuFoUW7Fdp3iHfkJ4LMJrz0S7/MnTf/Ok9/9CPeeusbfO3BO/yTdcs6D0yloU2D0SWzclrXUDU0WZh6eyZ1OdjHLkgoXxcetlwiqulrm5ug23DrYzK1tJQy3llVlVyR0U1QhcAlLxwno+l0yQ7vXEZt0QmqHa6GDsdNdWzNt0ltx0BPXYKyk+JPoONAzdQaarEEb+IKmhxLkm2HGrjzJFng91WgbqbkfkBPC9hKhEUwtkLKhpJx2Nl6MHSsvDDxjlvR81oDJ9nRiQXkx2nF/ZMTWjXg5rYT9rxn2wUaPDUVta+ZThqqqjals9IltSnW2ax6rJrz+ch47tq0vymtdsYILsVrQkkZXFWx5ZXjMuM5H6D/siB8/t8/GztKN6xE+TF8bNDrlD7c2BXAirM+JfZT3PzgEYCWVZlWNR/1PevuFLe9B9le1vfGRohpoBJH3w/knHnhzh0+eXCPqImNbjkWq/q2YyENn3zwAV/+lV+lkZqgiVU5N1rMMMZc9SaIhiL1O0o2Qdj6D38dmTQmYLLuyCdG1/rxf/ubfOftt7myvY3DtLdzN2Ag8lKFJluImjMpDcTevKL7oSdUFX3XAWIWlt7jZAS4ZVJOxCGV9vd4o8zYfdTwltLGstisxhfMSi+CTGrypKLu4fDxEb+7fsLDvuNiVfHvbu3y02++AbGnj2YuMp9PLVh1PX3X8fTpviUVhd8bXECcI6VYrD1XnOiKpSaWalzgVhMrNUeX4MyGLZRVkQqgYZwaC4aoXKvS6ehlbUILUzFfZ+8cwQkfDz3vd+sNECoDO5Xj5XrBSyGwn+DQJaqCQHWlFb0iE0VYZuFpNgBUU2bXtZj4xijKkNWcsPJGaWyslG2Zj+CZ01wqTIHrzrHnYCaO73eJXj0nklhpZJUiMcMsBGZihh+PU+Qg9szE8aV6wkoziSWewNdjR58clRr9YZROPex7MrAVKm5UDf/O/CJXqoaZClEHBmClkbWapV2vBgXcco5WdRME72blWSc0lfIHy0N6LLkYRwS+HByN87zgJjQy4X5uaROEkMooxBKHSiypiYwOTWbmcUziJ1zgg3jKQU6sofgMW4KW1ebFpyma45Kv+FvTCUETXpRdZ1K6jZhS1VQmpOAQH3AxcBp7vjcY9z6oZ0eV15qKL168xat/7Uu8+NLnCc89w39+4zrhxiVkb8vEVto1+fAUqRSZTfC728byqCbG2mjX0A2GTSCCDvhJjUwnFqAz5BxJTw9JP/iA/ptv8+R73+G733+b9z6+y3v9Ad8bEneHNR7HhVBxTQLXg41rpgJNMQJZ5oFjNRW2F+ZXeePVL/Dyl19nevPm5pzJB/t2Bjz4CI3K3u4Wv/xv/ht88dEX+LvHJzw4OqZ/csTd/Yf8YDji+8mAhQ2ZhVNatYN3y1FGPJYQTp0rQD/bY9knTsZNqYpkLRzhUZnR4YtKW44ZTZm6aeizkvGsU6Jyroi7VHgn9DmTNNFmxQ2RY0k88RWXXryN1I5P7h2QVDjJI0PXAnBTOlrf7npOxPFmHUgaueUnSGMjJFRwThkxJws/I9RTVic9754c8yeDsoyRlJV76ZRJMFnmurT5DWDqNi57hwhvdcI2wudDoFPPlheu+xlVaMizyvQJooGyRtAWZf/3w8CoC34GKDsDuyYt1CoBKTx6LUWFJuNrG9tHzxgMap3ZnA107PGowC0/464saRBztmNUODsrgkzaSzbMpCyOpSin4tA4GBdc+UzH8HxLHcbkgfIi+1frhpVPXu7DqPHuEBrv+JftIb+hV+ja1pLfbo3rEztVw+mwIlDxh3/wr/m3f/3X2ZnvcHB6xEpbBKHBxiNd79iazOiGgUff+w6/+Nf/Br//R3/AgoYTXTEvnRibf7uCDD/vEwjh9B/9C9yiwW3NoKqQWonv3+Po/n22t7esna3ltlmsNdBH+XA5Z3I2fnTd1IzCF8F7JpPGspysdMNA3/UMyQDx3nlcZT87Zwje40OB1ugZMnE09AjBdL01G8I5x2yZM4F381O+PSwBuFPPePnqLWZNQ6o8cUiFglEeiiptu6brOvs8mo1ugYAmUkwMKdFjJh9g1WyPgYvmTumSkJxHqnEDKym7ApL4bE4opYvgGQ0hihpXmflULpgPswRqSaxzS8yZXT/lOe/YdoFWB0KZYQ8la7fKAg7zQJ9zyehg4jxzF1iILwbwdlVl9lqKpw1oZVPJlmXRYYG91cSuC8wLkOSeGg+9S5l1SrQ5FjqR4gIkcazjQI0lDDcqLRKGthH2+2jUq5J1R00MeeRxKusUuZsTX6yEdjimV8+jwaNiI5BnK0Pm9mItq2NVnpJx2eBIw2apRz5NA9d8xUAyO0EMNS0CR8PAs3PPMiv3hjUOYe6s0hzfi4HwTHt6/PuZeO4Pay40jkfJDsYKo3MZGEhZlyR/O1QcDD2nqaVxE/ZPj1AVngsXWOsKSExFuDrfJQZzawpSc901/BfhWZ6/fpVrz7/Ezuufp/7iS1R3noHFFE5a4sEBun9EerIPD59aq7ox6URpGtx0BqGBZoZMJpB6XN9Cv7Yn7BvwW6THTxl++F26P3mLd//8T/nwnR/x3pP7/PN1x1I9lSQuS+JKEC66il+eTKinCwsqEkyWl0RkKJM629cL55mUzsHT9WP+0Vv/ip1v/T7P7F7jjTe/zMtv/Axue498dIBGhWgiKn3XgmZqUeaS0QYuTGtelQnX8pqV2lx7Xs6XvnSItHwVgUodKoY1GQPPJogM0by9R8ix6F/o1xblrDLKMCrSOScwtIgcFflKVUgDlTfQZlPVNFXNp3FgJoFeKch2VxDNtmePxfF+2/Ky30JQLjlHrRW4Qt1zBblM4pODhyQyb/eR78QVJ4P5hTdixcLEeWonNE7YxrOHMHU2h99y8DjBAzKfEtE4Yc8Le27CvJqWStbbjNe7TdcTCgtER0rdhjj1mXPNbqHRo0zTwsZI4w9QNrg0+/8FMCxqCVPMNpJwzmi+E0LhuH+Wcz2GrDFombjJSC8djY5087p87p2OZ/HmaxF9MgyAPWcDno1yreaMmDRvBKZGre8Psj1vqQSpAxM3pXFuA9JTlIP1Ed1qza1nb/Lw7SeYCYvnTHxaaeMACt/402/wq3/779B97V8Uz/QzJTx7/nZ+jn87divCD/7Jb6EYRxoPc1+zyokHTx6ytdgmpURTBzMCGPsB5ZRPOrbBlZg6ckw472jqGucFKfB+k6jzuODQpMSU6NqerutKQM6kZK12k9SEXHjMlICdUsRhFbAqOO9pJjt8/Pgx3+562pgJXvhCVfG5Z2/hVfHNhK47MfRizptkol21pGFAgj2wLGWVqqGbR5GEsSU7cmCTjj62ShUtA+ud0GPzbZv/Wqt7XCjZZSbnNsP5S1SIWUkk+jywzMlsIIsgg5ldRHPISsoS2ahbDUXdzCHFXSoQSqZdQO50nFX8XRGkcIXzHNRoYLkANLyBqumkUFQws4mJeJY5st8PUGbgfc7msJMzFVaFDIUfWzuzAb3mp0wxe8F9HVjGhAZl6qoiHmMuQkEMaDYonKTM/3F0wjpn2mx4iEtVw4uzOTcwOlvKZk6RyjI8zla9KiYaEulZDh0zV9OJCeqPtDqPYxUTlz3sp8ijvudKXTO3EowkRinxiv2uc4fTRK2i2HLC/UgxJsjkIlTSo7SqfNp3PBkicxEuNhOuyhY9p/xx3/E0P2ZHHK9V8GLY5uXbz/Pc8y8wf+klwnM38Leu4Pd2bcYsQBzIxyuGd++iXVcSZ2/griogU9Aho21EiUiXDDg29aBmXSv9QD5YMfzwPYb3PuG9r36V737vO7x77y6/06348eqU04Js324mzIn8J9uX2ZUJzWJq60kTtXjqklBTZFmjJjus+mTKgDnTxbYkuwMZT6Tj/16teLD/A9L7b/M3/vE/5jeef42f++k3uHz7c2hM5KMj4mqNryrq+ZRJbhlyy/bQUMXITjJntE6hJ9FrZpkT66Jy1um5YKIlSANZzbc858wwDEzGgiBb8NWyR7XQSkUh9tG6FONBvgkVucQe2y9RlTUGNqyK53ntK+4m4SIWUOeSzgU726+nmnnQ9zxsoHaOXZe56E07ocK6BILjYYTf6Za8v15xmIyfrsDU2bkzC4E977mgjksOdpx1O8bGukO46JUwZN7Nwoc68HGE56uKW7MpQ9uiCj5n/OjelaxL5MqnHYHEZ3f03KVaAnJRDvuLVlWbx1Fa4Xms1D0qxhrKY7UAVBJoREx2efye8ZwsBReMePPipVDOyDEgj9Kymzk7Z4E/lwpTzv3sXAKzExOW8gUfYOC68U7a9z7p15x2a8J0WmjENcE74tCTc02MiXXsufvRh9y+fZtvvf1d28LkIuTj8eroB+uSdkcH6HrFrQs3+Xj/HhOKfgCGmwKLC8W360yH5PrFi/gq0A0dq25lgKAhcuXSJWJMRf1qjNFnD83ATEXwZAzcalaaKeWiwx3L91krxHxVBe8rqrqintRWaUsxDUj53E83rcBR7zUOAzEmNEVyTmi2DOvd9oAfdgNXJ1Myyp3dq1zY2qZv1595yKm0YLq2I6sSalORSSmSouKdmNJbkWm0adOZZo5iAHohUztlt7Y5bqdmx2dtZsv8ezAhFUblrhLMUYZsfMdY7OnG7DCVYG/2iY6p84hoOagyooV6oiMgyg6OufNsiZnXV7BxjhrKf+PlNl91o3/uSlCyzWn3vS0H2ba4jSjK02we4OuUCDIqFlFCFhuXq1PNXPY1V0Jgy03Z255wuuxYxRNmXmhjRny0jFJsPKAIsaTUTTnYxs2CGBDkEiaIIkixMRU6RtEEZSaOJ3Hg4gQeRCU4T1e6QC2ZhNCLiaxMvWcqNd8YzGN5vP+12u/KMqq/2f0bAXpelb2qpqaikTXXxJrlc+fYckqrAydZmDVTrtaZk6L0d8ySioFfmUy5uXeTF+68zPOvvMr8tecJN/Zw29vgPNol8tGS9OjUENmLCW57igSPhBrUgyQ0ZvMmnkxx2wvc7hzZnqC+Qk47hvc+Zv3Pfo/H33qL9//sOzz4+D7vLPe5G0+45rb5n/bvIU6YlUPJATveG25CM9tVgydQzSY0VWBoW07Wp0QGBOVzF29STyb4Kpg7V86kIdIPPcMQmQ4Bsrkg9fMJ1f4n1C5ypRYe9T3/8vSQP37nLX7i/bf5tyZbvP7yK7z+4ktcvnyBqm04/OgjhuVAd9qR+kxOMHVTfE42UlOKkpjVLGs1tzxLrI3F0KuwVCsuJqjZcsZIjLFU0bmAA426KeqJqYAj40AzaTBwklBj6O6RxrjxhGaclQqPY8J7oWkCD1Pi1MH15Mv3G8p/UFhmYV1AdA9IXMnCZW9mM7WMwYmNhHFfqsCAYTdmPrBVVew5zw6w42HXmc3nTAI1ftMN8GUv3Qyw6uHPc1uEhBpOh9Z024uAlAhmmXmuLS4l+Nu5UE4PPZsFc64osTM+jyAjoLjdjfPl0kofDyKHNwqnRVdGZ7nLQXg7lWejrnQ4TYPAYzTFHqNpje5sWhIrL8aIGR0D/7JrTDpUtVB8dZOwZRHQ0dDJ1PmzwokOJM3Mq5qPlwe8IDU5RGLK9G1n51hdkVKmoebjjz7m+RdeYOJqGudZxw4KyNQVrk1TNfRx4N7Tx1S72xw9vQsogTHBsG4oKC0Dq5KAAYRVjEhOZBLqAzFF8I5+1ZJyovKeUZdnfF5u/LCb2bNuAqLmAowIAUIoiMyirV2Cd0oZ7c4cSEYgG2ruMa6omYn3NlPQbAsKmE6mhODp+4HH6xU/HiLLNDDJnl+dTnj+xnWaqmF5fIJEkwxUMbevfoh0fY84R1NP6OMAyVkSUGbK4r35wmIKV6ZnJGUp5GLgUbi/Jes2yQeryrucaVVYa2adPb2aE9KAidi33lyU1qRSRVqmF8v9mTjHwntT3FI4zZm+zM1H1KSWYDlmwrksRgOiCT5DK8KaXHjE9honbByNBDZdhKyFikaDY8YAACAASURBVFSeZxBDnscyf78/2NxprQNelbkLVFLuhxqIrHYGVFvKwCt+wqADh8ctD1Pkoz7hndDFjKbIIliSVjtvSU42Hm5UpXbClvNW0Yljt654rjIghpTDc1ClJVOJY+Ics4Iw33PCdwbHVqhMkAPTVTYnp8ier7lY14hOeD8uCSKbNp5RQCyxagXWmNd1LTDHMXXCbTxJG3pteULm435NEMeWr9h1wiVRXg8Vt/wez1y+zs3nnuH51++wdeUK4flnCdcvg2S0W5JPOrSFuDwuBNKSoFYemXpkAhIUmQh5UlPNt5HJhHx6yunjp1QffUr84D7LD9/nvfff5e6Hd3n/0Sf8aGj5Vj9wtz2lS5mr9YTaZy6ECT+1dwl/cJ9XZnOWWVkNVumIwNwHrgZHTeZEl/TLNX6ZNwEAMFGWrW1yTMXkwxZMSpHQN/SxN+MG51B19NMpB/sfc9B3NC5Qe7hWTZi7wGEe+B+efsrW1+/x+nf+lNfrip+4/gyXr17FL+YsQkNVnbCMj2izJdVGN7NkMYjgiizvSZHqrcqaTWr4hS0HM+cZhoFYR2K0z5PHIkOEKNlGYdmQ5KntCVPbVSPm4STlAlizOtdxTt1R4REJNNNMKk6GyDGRaTOlzs7UutQQ0CdqiOSZdzyJPVu+2cixjsnoOhud8CBZkrpbVcxCwGO0vQsYz3vbw0JMCz4UaScjPdpZEEm0mphJ4EbIKBM+UWU/DTy76m104s86DjmfExRxbgMSpsyf7aOeM6L3Nu6z0fvZDHzU77bFfO7rmOWIUWsl+wJas8DkvWMvO1Zx2ATpzugkjEYrKma00mBJQEaLb0FiECmOa3qWN/xVgfvckNt6c6ZMORZmSi6aEOZ66MT8HP6wbVn4U6aDMg8N6g2EKNHAf7PJlL7tOTo65tqVazx6uo/3FZOmZl5NuLS9R/Ce6XyG25py9fnnePbNN3j2X3+N+z9+hyf3PuZjPeUkK14t6syK3e+YhgRxoCmhmshxIA2RFBNVFXAFIDTOFcbvGg85LX9O2SrqlFOpvEobY8wanUB2Zz8ALKMt1poewXshhHEGbii8qC1VqKh8IGEi/au4JjhYrTs+fPop329PWWXltve8Uu1w6/Ie3Xpl8+mUip5vJibz405DtANqsWC3rosvt4moLE9PTU+8gNDIUuTdI45ctoXpfY9ZpzUubJqXyBtpwEGNVhWhmFMorQonWThUYFS/KnrVI3d6HiouVg07aovc5snG79yM38Ta2ZSDI2N+3OvC3TUOY8nKxMQ/MmdAr6SUat0CXVIMsAFUHi4EM39zwGFKHAkM2YL9+ExN+3lcB8oqDTTi6GLmVmgQ6dnPPd/vEz+KkeN41jPLmvDiqZyHlJHNhrc55VoKUMd5qgJqGqkxGdNvz5h051QcPYnrdY2XzGFWdoq6VcAoIp1Yy2+KAekikXUa2PEmiNlSWA8KINTqqHHsYMj2U80caOKWCI9zyx+tO15qpvzafM4XFld48aXPcfPZz3Hp5rP469fxe9tQB4ixONP1kDJ5aTgLHQT8xHjoZRQDClXAX9zDX9rFbc8BGD64x/Duj1m+9T7dw7v89jfe4sf3f8jvdQM/6E7pM0zxJv0rShTY8xWvzrZY5sQqRfb7xOuVYz7xPDudUAMT77gtFTMnzFxky0mxS63ZlumGlzqubVfWfl015KD4yiRJBEFCgBDxMeAVQrARWphN8dTcaiasC7OgjZmOgd2q4fZ0i6O44s/bJV9dZtzBAa/f3eZLVeC6W7DVTO2gTmojstIzMkGgTHbCsiSbq7I6kprGd1CYlzUckyHCoyaC2jkyJqpOYChBdRBDL3ddTxALzL5gTUY0+ugRZTKaRr1baqQ9WRJCoPGeo2HgYYo0eC44x0kyp7V9tRpw7oTT2LEKDVml0COtU3CQYT8Kx2W/X/Aep8IFgUtBCx7HRj1BRqvdjOpQSgs9dzJbC3jLKW80E35RaqYEqD3RQ0ipVJblxDaThnMAM1eC35j4j/VfuZzb7Jlx8n4WqM8upYwhyjNSMWW5nJN1tHIGJ9TiqdT2eYWQxW8Kkxqh0s9SUMG6Yl5NrTFK+f1/yfjxr7zKHH4M4qrju7RC0QBo9tInqrgMk+b/o+tNem1Lsvu+31oRsfc+5/bvvexeZlZWy2ooUaQoiSZNUhAlDgzbE09swAA9Ewx/Bn8AfQJD9sADAZ7YnsgQbICgYZiGSEpsStUwyeqyq+xef7vT7L0jYnmwYp/7krIzkZWZL7NuniZ2rLX+69/0WIXrcU806AznZrX3Mk8zv/1bv8XNdsfF/XvovXuEB/exPMGUqS9uqJcbPvrBT/jSV2Z+8b/8T/nV3/5N5PiE/b/+Ls/+13/Fv/v+n/LJ++/z2XjLJ7Wwb9NyrFIpZfIkqskjvaqBqNt9LrT+/68PQQ7vuTa51jJx6iHfWsw8+alN5wscFSWg2t3tHVp/c8hgDS5zMTPm2UM1Sq3EWklDYkflvbxjqj69nqF8+ytvk6aJfUrEmBjnsU3veKJMyQ5tSXCIfZ4PDcI8TUyzw/kSlGABCcpxOmLV98QQCUG9McmZubgpjBvEZGa/GlCMJD6J30HhbgixbR/hVIVRYM+dtCqIsgrKvdTxBspR8IPj2kw3Enj5kw+yQMJeSPfAvBy69ocffTk8vtmW+MvKXJpgwJpuuzVPvcLAQBueeFyU6zoz1dLS2fznRYEooQWOOBHsPEXybDzQyMZGD/vQZvWH78uX3dLicV4NtNTDWVrY9AMOc67b5RHaZ5XNGNslM9bCaUhcmvELwV3g9tW4iN6gJGsmMA3uHsx4K0Vu6p5JhXvR7fkTwgsrPGVhlbuL1r4aRuEkKt/Qjl/tT/nK177CP339dd755rcIb76Bnh0jfeeBNbsRGyv5s+dQnG2gp6fovXOk770zigE9ish6haxW7jNMQcdCeXrF+G/+gqu/+AE/+dFP+OEH7/PT3WN+kEf+aLvhn55e8D9cvmDdCshp6BpJoToahb/XqWYez4V7aSBI5JU+8ff6jl3Z8Q97DxkA34f685roRDzaj44QkzsahkCeXfmRNNL3/lyZgMVALdXtPRFiCGiITcWgZDNCErJFvh4iPy+GpM6bRJTH05bnc/bwBAlchI6owru7a/5sa7warvhav+Y7KXKmzgSXNuP5y2//3TZVZvGYVcEtXIWWVWxuf+x3VPMgt7sLOTfuRjGjNJLRNM7uoNiK9XI2lz2oSkt+w5Uju5rZ3txyfu+U05B4PleuppHNauCMwK1WrqpxOc0ewKPBZXlW2ZmwbhDvaMbjIjyywq7O3A8994GkwiC+u4/q8afZFpMZf6+3VtiZIxyDuJ76RBKJSEoDQ5foXhqI1CqSrWnUDYJD1Yh7pS85zoZRqzaymLw8c7XJrFlEAyZ3oG61ilVp06pRS4Ofm8Oh1UZU08LcpIaJ4GZE4hybu0WeF+yuoSuLudMSK7sQAxfEEZEDmXZZ42pDLO/28u07bTfmy+VN4CDtEjj4TOzrTAHOz8+4d34POVozaCRVYxx3TFPm6vKK589fUErl0eMnvPuDv+R6t2G72XpWxpzZlJHLuuHdaeYsGK//i8jXwxlvv/Ear//S3+brv/u7/Ef/7X+DdEdM777P+G+/x4c/+jH//T//Z8QyF3Ix9vsJRKniAR0a3VFMqpuiLD6//oZaB4ZhGkA7iG1CWfYVLahAQ/ADUNuSv011PvF6hxd0MYmHJevanxU7xOV1EsiqDL0S+sTt50/5UZYW+lD57eGE/vzYrTpzm5jUc61rqeTi/uaOBPjf52ZXuoSLODPdv+llip3nmTJPxJiIQe9Ye9VlIoulp9x91e3v/fgYvovaGYzV2Jmyx5o8yQ571KlmzrsV90U5USE0P+up3qVYLXvr/7/f7nprZ0vmZU9nS/ymRzSWVmSrVY/rNJ8Uooh3jPh+rOBFa5PzgXlbMcaaMXWYaiF+eFiD8J31CYiyt8LenG2+xAyuZZGBtO+8PUiOVzTNYvsePBWs8FB6f53ir3NbAxF3kHIrRG/3Xg2Vn83OyL2qjnCsNXBiygWwM+OFVE6053HZcUriah4d2Qgdb0siisPonQhv98pXjy9458tf50tf/RavPXyD/o3X0XXCppH67Dn18ob6YoN0nXM/qhdk6RQkIUdn6MUx4ZVj9PwCPT9zNYYY8/uPmX/wYy7//Hu896d/zl/89Cf8m5snfHee+GjaYRhn0qJNY+QUOFM3yDkOkV3xNZYrBMwbrRA5TYlT6TkDD09pEO7resF+nHkrrlrLVVieap9L3EwioAypY310RN/3zOOe/X4kqHJ8dHTY19ly3Jc/mR0MlFTVGbXm0OyFegjFisBOYGewC4lzW9QmwlgzY3UXvtPoBMrPy8ymrV3uifJacC36uhGFcnuGoviUM7WZ0gM4lMvqEPPfkZZr3QySXLu8NHPwMls8Jde+Fkv0GpjrXSDJy1So5VcU2JTCZhx50EU68YQvwc9sxBuHy3mkoIzF7XJ6fJ99WRIr8afWSXXuFX6bJ441cR7DoUaO5gmFWxGORNibcFUL18Uh8leDcqE9592a02HFOnWeAS3iUyjG2Ax51FoRa1wAv/C0wcoLM97vNQ1g6kiQc5X8tqkvFTnjbiI9aK7xJom6nDKjZNdeLwdIU6LrElaMIQycyoZ9VaZG9g04CdQaErKoYwrNlthonhC0xsFaqNEXFTtuyvfvA+Vuiy2HNWNoe/3SBhtv0IRBAlmMTS30wzGqgTxO3Oxu2N/est/t2O1GZit8+Nmn3NY9G5v4YHZP91ei8GZIBFGK+drvO31tVjaJJzby6JP3yZ+8x/r/+H1WRz2vHR/x9W/+Il/5W3+Pb/5X/wn8839GTOsj2E/M2x2Y73ak2V3Gqnf19/D18dJfCUGjU91b1+c3cJvqaiFnn2xrrgem2x0Z4a6DMmsrk0XX1z5MLYYEI0ZtkEjhcr/hs+mKy+pet99aHfPV+68z9CvylP2QIoQYKdlN/Est5DYVO/zrGkxtr6HUxb7Cd1fVvHioBkKbrlWDk9TmfNjJ51za/ro2kfvd77N5TONthZsKt1W5NmMj7mzkTEkvwdmM8xB5RYVOSmOCN49tWQ7pnWvk8sn9zSO4FOzZWtGr9UByK6058CnHmhlM86UWITZJyDFwJMqzOrMXZaqlySGaLzH18FBObWd4pN5p/3KKjBUPOTGHGhfXtyUzeGGyL9pvTylyJGIJkV+sHB/GtpZoCMWmFmKTqPml7XKzXuDdPNOpcl0KmzyxrYXjoBynyIV2vpaoxvdy4Xnecx4SX0trfrXreeX4Hu88fJ2vvvUm77zxBuHkDDlaI31ApFI3M+WjT1033Qffxc0ZiQFU0NUA3eATWYjI2Zr49mtIp9SrW/b/17/lyb/7C37yVz/kB+//lE/LyPcmzw6vOHFuqHA/BErX83SeeVoqwsxDVX7v7B4nmng4DJwG5aZUVuq7zb5NVUd4SMtpMI7EGHQhTsLpvXOunn5OkMit7emkEnFNs6c7FZJAlj3zrlkupngoxLNVVquePE0OeeOQsixynoPHvP9hpWKjmzMeq/JKrBxV4abCFYbFSNKFFioHAqb/CIcp97WwLTOKcK2BJxa5EDiT2uxjl/83vBqEt8VlXxm4rYG/KjNVCp0G+hBJISCNwJmbtaYEkAa1GkbqEpRCJRFU2c2lWZeCEyJbaym+XorAJhe2ZaKLgR4/t7VNdIvHxK5kknSM5jvRXiPZKi+qcVx9jz01j4RslbGpcrY18agWTgiHeNsMfF4qbwXh7djzan/C0VFP7JvneHVCcK0V2n1Kuz9EfD+sEg4FzNp7W/SeIotFdPsyfeT8gmpnaXTukhrbPFqXROl2HJbvtI28KTo/KTQzmyoNOSOz6gfORreSHjHUlJ0Ys9RGOvM2yVUs7nJYl5cibrqU239/IUJ/ERe+QyAP96b4cOVlSxhC8OJszlFy3bc/A6Nl/ni8ovvxX3MqHcMqsQqeMT5Nmd00c2lbdpaZ8B38mQpfSf7fKLhx02yFq5YdnsRXgisGTsKadQiEkrnebnh385S/fPQB0x/+S9J/12Rd//qP/oQ3Hr5JFyOn6zUxeNGd5xGwgyMNuGvZ33zzint0d+uEijBll1B4SYx0gzYrON9T5pzJpbQPs9mBHs6F3HVq5g9FwAjisLYXz0De3vKDcaLWwG2t/OO+5xe+9DZj9kmu1gyaMIJ3ZLV1S+rsx9ByRqUdTipIkIN4XlHyNFGK73VdalYp4rv6XOYDxOM7pHKQGZRWKJ1BXnlajEfFYdzlIC5xiEmUSSpzNSdP2TIVwba2JKzG5J5tgYtd22m0DrkdwdJIGO50dpeTna26dOzAgGwXbfvQlwKPGVaNs37gWENrCIRLq0zVr8Yg/hoW9rm2qbcCfUich8TrYU1lomBszCftoemvk2hLK3IE5WBAQyCIMlg9uKj1ogwhcKqJI0nsKWzKREGZxLixzLM8E4BvxVVDNSZOJXIRIcfIozJzO89cjjNpCPxWl/jS6QP+6/U7nJ70vHV6zqtvvcXFwzfR6AWYpfiUjN1cYzfFdZka3IwkRqSLyMkpetS3JelMvZmpj59w+dknPP78E95/9jnrGb7/3o/463nD/73f8mw2VsH4xdURfysEfmNw8uYRR439XsmMbviyTlxX5XE2fpi3KJWtZb6uiYCxao585yj3AxwvUCluienTRqBQGa1wNe6oUriqI3vLvDDHgvZWmAyOVBmkMktmLyMdSpp8tvR85ISYuXlRrnfnp12MbkzSsu2rF4tx8rSjKO5lkFRQyYSqdEU5Dcspc1XF2NCa0Qr7CnMth0ZzVwo388Tn/uTSBeUoRo7Uc75Pi/Cwc4Z7ZuZFhY7ArsKQEkfrNV2XEHzPr22VpvVOBbLsKrsY/WYz8zztWoiN9OgFr1VjpK2sjHl3QwiR3hZ6qnNzZhb5ojJZoZodnNCqGRuMZ1np1QlzWytMNbNS10hva/WQETxe89XQcSFrynpglTqohTrN1HavIkYVJcWIxnQgndTDJ213gRztPXlFD4drXWSZsLVB217IY1SqKVKdE1RzIZdKteLfv4gnooXFLU9Ai0c3t72137ENKbQCqPvwm+fIH4nybiuUewpTu7s6de6Q37Eu4TyWSG3oo8ft1ib3XLzB7OA5IXAIF1pCoHTBQtt36uuGwFrViWht2Ii4qiLEFTtxzsJxHDAao79UdtPEte1Z0iciQpRE0NwQLD9nvQiDpOYdD4ME1qw4P7/PbEYoM3U7cxYGLtK6+Y4URsvAJfF/++w9/uMqvHZxjpSMlUqeMmkIHN87dZJgznfd1hd22T4WhwCYeP6zCn3XURbps7XoP5xAkGKEBjksRdubu9oe9kXu5L+27EqneSJ2gVoKu5s93592JEm8Naz4D+4/pF8n9suBzdmnItHWbVkr1kroIlFCQw4W9ruDyTVGYghEVWYV8pSbbK1Z1dXS9OEcJurSpoFstUE0hZ357npjlauq7HGZyb4WauvmoyyCfSexrGLHGhjkbtft5LCWTMadBhTskI8KbafTIKbSLv7JjFxLY83WdvEtVJS7sArgkHrTGbyqHSehUogUE67yRMHh66T4e68eGp+NwwMyhMh9E06OjtltH1NMWtNhnKp69CS+x87tNRyMFtRDHUoFbVDLKgTOggcqBHEL2psauKHy1GbM/AK4qjPXqeO7k/LxuGWfEl/uOn4lJu7rGe+8+gqvPXyFNy5eYXV+j4vVGln3oMlv6TxRdjdYbQpPESyIu2BpQFZrogqiyQ1KVgnLlfLx5zz+7DEfffghP/voQ3784mN+Mu/4Ua7czhXVwn9x/IB/cfuIXVGu5pEQI69p5NdS5J3VBUOfmHZ7Ls7v8enT53yar9iaMLc40KfZuCXzpdixVmFTJx4k40k2VgjJIKo3gD2V1KbNIMKuwm0Txhjw6OYJe9vzw7EcXKQSwr7tDM+qh1bEIAwthHLRgYZ2yZacKXly1KRLDUr0Rm9BXNRcBVJLYbfdQdthdmIglVoV1cogC3/D0ZbJ/DXfiHBN21HKsnN0jsRUXX65UiHXwib79yQK391d8WdT4LeHM5IUPjZ4ljNBKl3zcSaERh51Xo1P27xE/PMHKaauXfDGOkZuZ/si2cns0Cz7XWCU/QbRwErsMAl2qBccnCh3XbKvjiwcULidVV6oMDSYeVcLY6msQkAMvtb1/Ho45SwNpHUkhkZUHGfKZkcISkgJU2d0L0EbirVoYmn/TLBG+l4KlT970pjzvrKktlFMF5Ml5xXl7GFOy0S7/LdiioTQN5/xxYPC/J+zFO3W1NXa+hxHxgyI5lkHjbLDiQaezHvuxY7rMr2kcnGp4Fo8LzzgK8ssHgLkQwvIQoRtX6lD9HKHEv97sHiLSdUlM0AOISRLsVbzbO4Z49Zmbi1yX9xprahANbTvWJdAmmcmcWQpW+VUD9Ejh9+LtewBlmZ1JqXInCcIyVfRoaHbOSNTYYgtXvM8VP7g8c/49HPlw3FLDPDN2PFL/Yrf+cVf4fToiK4bPGe2Ns/xalBeZv224k3b54bWofmCwC/DpeC3F7/shTDXVR5Y18Fp9mbtC8gZaoG5EqOyAz7dveA2Z14dIr8YOl576y0vRKWCKjGmJs8SRFyqpTUQ4pL2pW1X3uRpba+OeXfqrmqJPN+x33NxolaITnybsmtPrVlE1FYKR4O9wXWFTVE27cvv8PSXJSpxb4vm2R/+kxDplYMOuphLQpbtz/LZLlabS1f4MiBVudN5z3Up0g0K/xtF0l3IDs8sgwTOUs+xCaciLQPYIaZBlb05hPrycQ/i+6WkylQyXxsiOs3szC04X1hxOBxt4RrLVL9wbY3nVl2raIEgvrtM6nvkNxFmm9maN0KDGMcog0R2Igxd4L4kvhaNv52O+b2Hb3F+7wHH9+/z1tkDTu+fM8RuGSx8CqkV2e4Jmg9MFGUp0gEdjtCjY6fL10z59Ak3mxte7G748U9+zMc/+5gfz9d8L89c18qu5IMzUlJlmz1BqwvKubpZy0UMbLJHr9JiWI+HNa/du/BJJ3Z89uIF7+9dJ3yk3tDurLAL8DbKVc1c1cJVkUbAUnbmgQ+YoNU9x4GG0Ph3uKNyXxVji2E8w/Xvk/nJypibf7Bom9sKg0hc7DrMb5fl8nvpoT880tZuSZ9o6nJnMx6ejKYGaelslWWP6vpTzytX13CLEkM7V9Wn7lQys1aWa0XEveezeWSpAvtS+dNpy1Sz7zEN+uDs4SrLlOPclrTwZkqbDidfcyHu2pcwJsucSmIIDSJtDXA2fy8exJG9qahubZpasIQzm52/4u/Xm/ogPlmbeEOwbwPBvnF4dsWd2tYirr2WjiSRru8IQZFSsex+CGGIiAZEnRsi0oaSg5PiHQS8rMOkDdTa/kHJM+Nc0BgIGjArzHNhmkYn4bbvWdtKMKbmodF1xJB8gGm14FCs273usk9fLfp58X/+MlwtElqAlJLEuNCeizTS43bF1bxh8/Cddj5ZMrNtsSb3u82ap5hqSyN8uVj777Xd98t9ubi1ea5BaN+XD3oLkbGYtWZYOJeeaoE6CzX6IFLNn/MY3GPflohdFtvTBcXxuya2YQdoAT8zt1c3rGJHSErVSFR3xEQCpuWweojnjTx0XiuPo9IH5ZXQ8aVXvkTXr5GQmHOlaqWIgmUotXksy2FKXhrUqHKQSokKtRQ31YcGk/iX6XtqP9wW2qfeYBO3xHNf4CKGzZWYIsOQePfDj/m8uIfXSoV/eP6QcP+M3WZ3MIGLyW02Kk0CEtSN1GXxyZE2XUubwNtlBFhwYo/VntoMYOZcmHMmzLm9D2O/34MZOWdqm64nc+3uZRGuCmybeYf7IDtrWdvrmsXYZ18N9CFwLEovsLFMxCHCZZpe7sUgjdImjbB1KNa8BIc3t7ZayHaHVhwaag7iC5et4F3nSgPnMbEOxloTtyVzXT2xLIp7M0t7CEr75rS9n5U6uentmMh5y649jC/MbRSX/47iBiTOwHXGwK0oc61cFTcySSo8SImokdeS66ADgWvLPCoep/ntFHlneIWvPHyb1++fc37vmO74lG51xBC8+MzVmObMbrunThlV5yF0Q0/XJ4iKREViAiIEKPOepx99xKcffsj7P/85P718xLM68pez8Y+GxPfGiR/OvhDY5sqLmt3lqRXBY/UL5Tx1dArIRJLAKykRxGMS7wdltsxnV4/Y3tywOlozx8CcR1biueePs2eQY5GpZs6iS15eD4Grkg/Nztg+w1dUOVM4bcvKgrO3I8qjOvNAfaILBF4T903fm1LwM1rEkalBlEESPR2Lm1RESNJ51y/qxKSlOIvvf5fnekm/knAHuU6WD0EzQe6aenDJYsfy+RmixYt1dZvRUYzZrc7JITY0y6c+pBncmBv3JEnc1pnPxj0qbiW7oXBaA6NlpjwTQjhUKg0RSYFQI2T3Q8izh3lmEWKs7pQnylFyb/AXubAv7vQ3qOuBYXHYEkqeWam/106Eoa20BpSpIY3FjNoIuWbGVB3x2LWd5r6UAxkuoaz7gdgpkgIF6GNCY2q+F60hXkxQVL2whjvkcIkltjZ46ELWbBIuijLXkf3VLds6MjGRqYd7a6BjRU9KidT5n0W89ZmLNysaQ0Nalp2yxx+zFGtz5MwaCmhtqjbBpWEheEhUgFMG3uCGPcKKu4jlA2fnpT7RuGOLL02hiK9wdFnct/O2/JwFbVysWItUMPc2N3F74QVDLlbYlsJU/fnoNXAaEn89wdxd8sauY6BDu451Su6qaIVltTvjfx3MvvA6BJfhTubIUQEYX/DafAr0WAoM2VGzUOvhMwSIhvA4Gx9Y5cU0882jU74S7/Ebv/KrxDpDrVxfbzDLqCpdVLouYjlTi08TGnxqFfGs0DnP0MgVKUSiRnc/y3M7UC1perzgiAAAIABJREFUZtF6HYq+/6ygQsF3JZVAHCLUmaLw2eMn/PFYUDH+bgx856tfoU6FpJ5mqqrtwfCiVZveu1hhERUF+SK3W1shdL/bBmipEYIRLBILxJyJXWlEjWYdmjNX+ZatZa4qbMy4zMINsGnuRgGhb21gEeONIFzm9vfmtpzHIdLjer/Z1NmiTVO9TNd3E7U0RjYs9IkFplqm6VzrgRm+EMw880DadO5WgFFdGjVXIy15wQijzTzJws/rxGz+mSYClUonUMSLeFJhLO489lpKHEtiNL/0nhcvZqsmgUnmF3bFEZXcJrVBhDeGNWHeMpXG/KRwpD0nAuc6cP/4gm8MK46GNefvvM4b9x7Qp45QjJonpnmk7nYwz8yqVA3EFDmOHXK8gpiw/eSTs2XQwourax4/f8onH3zMpx9/xMfjMz7MM38+FT7e7dvTIbydBnY5M6wSZ0GQGcbi8qFXQiSqMmjkXohcGPSqrNUI4l7034krVlp4mCJrhbW4NjxTual7XtzsuK0TO7P2ePtvm+JN3aumHCskApd1bqlgwlwXDsWym/MJWRGKuSVwxK0vT2Ttk6lUvtHtEXztMlrlqgh7c/OZQWAQ398uagjF4bmgQkiJmCI1LyE+C/TZfPTFLz1aUV2mqJ0tXs9fNLhcIMKF+DmIkKTSC6xNGau2ZLkWxiKeZzc3eHJersagbYIVbqy2yE0vWDEKNhvjbk9YdUz7mdQaCtWO0C53VSVqxGrGKsTqdr2TVc40MKlPXisq6+AeApua6RpDdrbEfhy5UGsGQO7zjTkPZ9lZL4YfC4PHzC1eq/lmd9uakGUNNsTIyaonLUihgTTVxaF5WlAOM+Z5ok52KIKe9VBaM1XZjlt2+5Ede0YyefluxGVVAwNHaWC1WtP13pJUM0IIqHpgSc6+8liGtJfB00Xea63wyYEA1+B4oRm2NKVICKh6/dA5E7qOV2d4kl12WNo9MZpzZ8pL9x4s3PO729zM+TuLbfZCEgwv3fcHeLydwkpFzfkfNWdGKXcOiCHwRtfxZY18vYsEEh/mHb+/3bDhlldDx5f2yuux8kbs3UdfpAFQelAR0e5yMT/D1eBRyVwXYazwEYWzcM3FXHgQhIEVqVs7RyHnw3MVd2bc4vaQa+3Ylsr36nPG3/+XXCh0dEjqGfqOoU+sU2TdJVarFf2wIqauQV0+UYejNSEmh5dKcRe16hNZ0iNqzeSaW2dcmrSnOe7gYexlqu5sZG4Z161XnK9f4dNPP+b/GW95b7fh4dDza2cPOTk9ZirWNOOZhUg1l8I+z00bboed2NKpBeRAdOPw13cHbzkXsVn0hRKJuRA0gLkF60b3bGrmshpPinFZhQ2VjTkJQpDmRCTNI9b4ugqPRQ5yriiRU3FrUaiHgr1vlw4s7PDWobbufInjW6RhrrF217GlcM92J0VxtKHB2M2LeCWB21LY2nxoRAKVnRnPTXg27g5Q6ComxjIzKG1aW1oHTyV6W9xWZmakAJ/nBVr1Yj2oX64jdw+eX+JwT4RXuxXf7JSvhnu88+abnJ2f0a9WHB2t6fuBEN3qcd5tGV+8wLpEt+pJMXE8nCFdcklV0+CrKOTC9ukzPn/yjA9/8gE7Ed5/9B7P6oafTcZjjDdE+VLyz+dElW8H+M7JKVD5xODxvD/Yw2Zrfs4xchEiDyVwpu7/XCiMtnAUjIdhIBt8tRM+zspKC+dqnKg2U5IABKplKm6OQzO4wWAn/pq+HM0T2Ai8qG6OMVUnK7nUrzIfDC4a6iXSAkzUGa9UN7WxqTFgjTN1Vu9aYG/SimXgtD+l6zvP+61GECUGV0ekmPxZjW16K24EshA3l/57eZZL8Z3n1hz2Dq3GV9w7YG6XsUOejb2Moy8rgaL14NE/0ySOZh7lisdXenay+4+ZRfZlosdVBB6S4cSL/TSSkpL3W1apc7RHBW2ufUsu/PLnar4jfaCJf9BFPpwr34/wuO4YC9xrE9yxOjFsrMI077kflGyVTsNhT7ltkqqloFUOnDWqORo0WqGIkzjFFr5KJYhx1CVqrhCiryLbPy9tL1zNPwdTh6Vzntnsr7nJW2YvQ+5kiKeqdSQGBpfPpY4uJYZhYOg6v28W2V6DdKme9TCX0W8pa2Y0uTRgtK0XRO4attpuUZEDUxxofJWGer407EFDKlYdD/aR6+LJbJNJIyIu8PEXfzsMNPiqMONIj38+DQkWv6sWWHq5E90S23+t4lPPtDSabe2YSyZobdkKgZ6OU90xU9BauUX4mSlXogSZOFNxcxpoT+DiIbHout35MgOfZuMKYwKeTBueZSeoDSrcD7e82Q3cF+Ei2CGIKP6fu5nNPHJTHTq9KiOfqvCno3KTXRbTR2EqdiARicBajaMQOQqJM4mcI9wLwlnwjNVBAj2JVUqsUs/R0LHqB0K3QtOKfrWiW3XULlJCYxGbsorRLQbniToXiMpwcsTt0+f85Gef8e7uln0t/Erq+NqXv8qQEjQ7O0EPeu6kikhgKsY8O3ktaDPuM5xcJLTEr7trxnfZ9cCOV/NONcVEiv6gz9NE0MD15paf55mnBTYCn5XF4dr7quWBXY6/y4oCW3IjphVUIiLGhQrX1dm0uboRxIwdQiXGemdfuqQILQ9PqcWNH2wxxK8HLeLy29JfRokMIRLRBue6o5hRORIvLC+q7/LX0ROhU2i+3yEg4t+ViDcHvXgM3DvJc503VrmpLleK4hepy7acwDE26CkDr2rk19Oa3/rlv8/6wSknmhr7pTqk1VphqxUpQoyBbrXiaLUidJGui5TVCpkLN7cjL14848WzRzx++jk/ffSIn05bflY87rFX4Z+kM/542hAQHqjxG8nlVJHEbJlBCusu0IlwWwM2C6/FIx4mZWuFXuBeTM2Qw9PCdllYK5wGh09fVLisla/FyM72FHzCrNWRlrQURyJd9NCAYpW9VW6qM6WruFJAgKuq3DOjMPOoOAO14CEJU/tmn1QYq8O2x1oZXuI+GLCSTOSYj8vMfXWeQGys4HP1S6STSKLjwfk9VquBGL0x9VyADLUSoxsZLUlzKot7YdsTLk6WVkkxMO/9gp+8F2n+z27TeVWUW/xiPAceBD9zy0+stCb1C9dzW3mZPyfhpcmlaqBo5ah68xI10GN0qqhGFD0gd0txAX+t1VrWgBldDFQxNiZEhTWV+7Liois8jELt17w7TzyncFwjK1Eez3vSNDOEwJl4PsJRSF8oD7P5tLa8p7tFV2WBd5cmfOGoVIRxt6OeHhFbMEUtTgCbcmYs2eHWWpnnPSMjG5uadMzv4BU9qziw6jpS6qB4g51ialwfOUjAbrZbh9VVfUqu1jzFPWpzGveHFMUY44FATHsNAFEV1PfIy+jtPIg7oycaLEx7nxaEcZ4pAsNqxfnlESobqrmr4Wx+n8yHWbrd1S8V666dx2B+++7b95ktoyZIC0fi8Irs8HOWn2W2NFTWdsx+p2oufCCVvNvzZoIPZmOQDgKMNXM9z2RT7jOQIgR1FnsvvvsOrbkWszbi+IR969Q2ns87bko5rB/FhOd55lmZyEtD2s5r/HS/5zQkVlKZpTKasc/GvSi8tVqxyZXt7CSHY3Vcf7bKs6nyed2hMtKrchyUQQNz9X2u2WId4l/ksjc9jpGTGDlV5RjlpO3+jhZKvXSsJRy65Ayk1YqM8O78otljCr/QBVbHR8y7LXHom/Wd66qDGre7kV0uhK6nPzmGOSPT6J1OpTEv9JAkthAjvBlc4j09B3yZqksumAlzztRiPLctH1bhispJ29QukGYSL3JJPIIx443ObXXYbl+cluBfh3CiyifVWrpUQxtasd6Vwr7kBp35kdNlb2YLY/2OAW4NzsH8mVmIDoojGPNcG2QXDpdbtsza4EIjGyucI7ySPAQhCk0qFOgEJvXO9VmZPN9ZhYfhmL3NbK3yvPgl2rfL1MxfaxQ7ONttqcxW+NbDL/POl96kjx2bcd863eIhMnl2gsuqw0JiCgGbZ8p+5ObyOZfPL3m8veGTDz7l+/MV351Hno0ju2p0QVkpjLUiJvzycMLIyAfTnojwgRjvlY77UnkQdgxih8c4A/saSOJUrZnKbImrMnNB4FbgqmY+KaMbmxBZm0+1m9aMKdI4DZUZh/ZicZcxxXfKUx4xXGM6mXDTGPQB3LISeFYrD03JlrnGbShBGBuqkkTZtMI3ZeFGK51UBnXFgbUufy+Zd2fhDc3e5LVz+lYU3owda3pit6ZW4/bm1iMXxYmcgrEaVqQYMasECVStB5MNayQJNS/aVisxBfaTO7qXNmFW8de9rYErKi+sMtVM1Z5TnIy0SP9mjMkax8WWKEXaeXTEri7Ti7V4Vw2sozeSQwjNRU2bj0JyQliMBI2goRkmOfUuF+ep9KsBMWO00Kw/hZmJlQTeDAPrs3t8fZv5bH/LX823/Nl+w75Wbrihj5HjbkUQOBVf0S3OgBgca2Jj+Qv64CBK11ZLhpPSVo1QBzDaTLECpXC93WO5UEpmU0e2NlMpaEMoViRejxccHa1JXY+m6JLUUrAm+xJ1M54pT+zGkRgiKcXWBEzkaSaX2oDiyp6ZQiYSGEgMoafvO2JU4mHWESdUAqpu67z4VhxkZYcp24v7gmwuclgLwuroBKmBjp5sG25MuTTf8U9t7AkYcSEoc8fFWXhCs0AKvmZcQlSsDTG5FWRpds1Lk1Tbr9vh3fhPz7Zo4o3bnPlUhHm/YaWKmov3ZvO8ij3GM4NXMTbV0GBOejvUv0rGaW+LlbQgPCv7g/GLZyOIa7FF6VVZqeclKPAn+5E4aGNuBrBC2wEbN6Wy3e+86KhPUUGbG5hFLrpMCBFtbxbzYt6FwFGD3TzzWJodpk+M+2nmyTQdILzzEDmK/tZGm0niHttU4UV2S9IogYve90v3+451Lnzl1bcZolLHZjGqAdHEOO+96bspvPf556jOrIZASCu6dETqEzEFZzyX7O5sxdO7QvQUKatNk9YOmQWjzIVpHMFgP8083d3y19PMTYOfwYkmi05ThZaX7Jd31ybvS/PDMpqbza9UOV0ObttP+qPbLEdrZSyFsRa2tR6KOfZSr7l0CSyw6BcPc2jgzOLgU8zYt45OxTWtJzFyFJylDg5Vv4aSFx14O5QIdKaM1WEds8yDuEYRdkyMTZ7jhBV/KOf2XgTP7n1SJ14hcmOV1x4+4IjCePkCgk/NqevJyXeCz69uePzBx1w/fczli2f8vNzysynzXq38bNrynx+f8FGuPDFjkwtRlSNpOvjSLF9j4DvdwFpmfqlbcQU8LZnneeZK4HNTzjVwbB5jN7VuZ8B92SPQS+XGKscS2DSkYyqVicpeMpd4sSoN2t4NmZUqN22yWGGcBONce44ksQrOHdYSuKWwqy412htNx+9ObVGcZf+0Gh3CbWvQwLX7K3FGrEnhBuOpQa5KLW4icmHwD1aJB3LMb/WVN7sLuuOBk2FN33UEiViGJ+Mldb9nM+3Y73akxlJN6gxlK8WnUmvyH3FfhEVoKNW8ARahqk+u2QqzeWEtSNPLBkZzhOAmZyabGVJiWwK9Cv7uhGx6MB6JsqQ1CWWZjPHHMzUiaSnCGJROlbFWTjSyF2FA0djRdR1ShS51h0LisCk+tdZCEaPkCilxKhBUuaFyWSfQjrUkurkSh46L1at8Pd/nqzef8HnZ+WqhzszNqvU1bVI2fII9iolcObgDLk11ECWqMFU/S37W2qSK8FG+pX/s2vl9m8CTCCsZuD+cs+o7Vo1L4cqcpRAZ87Q/kJUkBIIqORfmcc88z55i1hLNF3+E5beF0XwsAyfD2ReKbq6FWqBI8AFJFE3p4I6WG3FYlz/E/ToO9bqhMFht03ZgCJHOArkYqVvRTYGPa+Gq5sOr6tTXi0t69MvJXPLSZzMcxqbGZxIjS3B/ila8l3jiuVYmKxym7MOncPe/tRXzxVUN82REER+qxOCkBNQTShiaw+bGvOEXfAc/2tI+KLNVehQxZVdnJvNh5iz2vJkG7olwHoxjXe5v4U+A+GvrE/7J6gHf/vJbrI8TOc9sNzvG/UieMlUEk+DmGzlT9htyHdnZzJ4lzs6DLXbVeF6E51bYUdgR2ZbMLlfPyrXq5gj1DtB4XgtX2SfLYIYGuMqF85gYotDVSK7G471P8td55D87PeHtd74CxTc0ZR7RboUGgcl3v3/43o/4n64/5ePdyGy+Z7zoAychcSaBNxUeRuFIEongMAXQE1nFni4m+uTFXRW0moekVGFTMjfbDZPBsSi3eIj7sS6938udnx9il3kIW+wAzSSNDDhJ6bbtfBa6v3EXzl6oB4OSuTo7d2kmFrnC0mW+TKgIDTb0cHanQBTuCGmCe4cHDVxIx9Ac2EJzR7ofl+8Xbo0DiBTFISo3aDGOVZlxT2XfUVrbXfslXRDG6jKJk+BFuzfj7/en/NK3v808b/jwp+/xfLPn+bPnXG+v2dueLROf55n3svL+PPFkmjgKwjo6hHsGvB6Mz7KwK7k1SS6vSCotycvlQg/DET/Ij+lF2JmHlWxKJgBzjYwBtkEZWgEswAbYUkjS86RkBGVon720y2myTG4a7r4K593AKxoYRBkxXg3CPTWUQJLAvXRMEGOIASlKCoGrceYFM8/NGgPZ9/UDwrrCIB3buufclCLVdfqirER4U4y3knBfB45l8N11cLJnFwaurPDmxetsZIRHkIbE9eUNj+wzrmzPu3vhsVTWKvyjLnI/nSKpa26Hbr9rpTBPU3vP3rRrywqolfYN+w3mOuBKuwOZ2lzk8GRtvsxOeBuLoxHbUNgQGoP2TqNc2zlWuTvf6XCxOnlxaMV8b4HRgrOyg3JkLt/qMCQEUtdBndGw/IRGDGopge7w6BNVTJGzztO/rmrhcQkUJkyFNI6cnHZIUIYEX51PeS0HQgzc7HeM5iqC16I3HsEKoQbupZ7n00SyQw1td0BwAyX152cQ/zUfmjIX3cDR+ozjXabve4aup+v7tu9u94BVijlZDpPD/jaXwn6cGcddCzFa5KdtyFruBvw1BAJR3JwqhUhQZcoT2/3o/15yCVZV1+7PpZIioF64USGEzlnjh5dmVHMRqQVpK0j/lkWMmivTNLO/3nKzfcyl7XhaJp6Xymd5PDC0O3EjmSjCyvzZjgsHwCrowl5qiYUNhSm4AcrC6ZlEvHhLYMTYiTPnx+KyvgPj3GhrCX/WFzY+rXgXFpRgAdUrz2rmRzlx3lgVxQzEm8Kd+hrt1OAk4CEvVtmXwmhOOF6JT+23zPQoa3PEz/Xg7b395nDCOw9f5fT8lH7t3efJ+UyZK2V2aj4ixBSJKdGF4Hozg1IKUy6M1ZrfNe4ANmfqlKn7mZp3lHlDnmfG2VOStvPEzTw73GKZJJGdZW6q8Pms/JFd8uk8UmrhInachY61zmxq5SgI/+HJW5ylHrQSrEKp2DwTY0cW5er2mv9984in48RZjAcLyyf7zLVmrmLiMnZ8XARlBpm4QLkI3hFatgNkuBblVFverLhz2tYKsxWO1MjFl3dqNKLPUqiNzpaieWdRqObkhTkOB0LCvrbp0+4iNMF/3qDhcCzMKp26L3C5q9lf8ONe9nw07d8y7QsGUg7FHF7qSEOkN+clmC1acDfwWCCjhRDkB9oLpDOUXfqzt7FdB3f/7rKby+JwVG1NHQibKvzx7obxf/mfudle8gfjjrEUTmPkGyFxP7hF7EUI/FpI/HqfKKy4qcLz4vajH/eBXgLvpEqmozbtutDgWYPBYBR3EPtx9od4NuiDC81UoFPhWANrXOKYfEj2lY75GbitTtAa7S7FSQXXcYo3Lpg/dN+I/iw8L5WHsTsYhAwSeeuVN1it+zbdKjfXN1x9vKXixVoFhzlb5zUI9GI8iJWBxN/Rnvuyput64rpnSJGkrvGex5H9uGcz7/louuRFKWyq8Dtz5cPphj8Yb+luPVClM2sQonBB5MjKgQyl5h7HqRH9Xs41/qLxRPP8V21n0UdiIWDFmbeHz6v94baSSwjN0nQ6grOclyUZyvAd5q21vGuhZUeXBrUvNreu4Q3t3Cru1T3jqESpvitEHBKuuQXf0IxTuGt+lYrUQuhWiNAQvyaXZGZXNuh1Zeg6OlUuVgP34wpqZnt9y5xdTunEucBkbgYzYWyispv8vffq0H7fEAERo1dHU0Lb7faq7A3Ojs6Ig7vLWamUaaKG6DK1NrJaLkzzzGbccmM7duYqhYSv5ZbfB1ogSDfQdcn34rk0SZjnVJdGuspATD0pdVgzw7FiVHNOgwjMqpQ4kTv/9wLZ3SlDRKLflzlD2c7Mmx276ZYNG17UwpNS+WmpfDzvGau3Z4YdYm/H7Ks+bYEh+1p4oIFXIxyrT6STwU2VZrMMK3W3RG8j/Uy6+Zbfp6tl8DEnPU4SGaNxGwI3eWZfMnO9kw9KK5iDKEkCJkvL4+yJ2ODNYsZV3rOTwueibOvMNvuSMomg6i5vq5AYLDDVyrj4OODobBQ/9ftaGYO4dzzma4D22MXf+M63SP1AUbgeZ6rNVCuE4okpKkqplXG3Y7q+8ceoQmiesBqdIRiCP1QmrqvWdUTXHXBM0FdBvIuIKTr5IQYQ5fbmhr7rWHVKd7zmhz98H/vBX/CHdsV184Xd28QqRG6s8Hunr/LKt77sryOENg1l5mKouYTh+YtL3h93GA4tTbW0OMjCrcAuZ57MMxHhNAROU8dW4Wn2fXNCm7Wq8SB4ATLNhwCO3Cbee8E/TIqyp8Ek5lrlQYQuOJyXpLa5AVYW2FRBJbFrE8utWSPSOCPS2t65FyegrFU4aTrUxRjl4AluXySXHdzj7sr8XRFnKTY0sojvr9cSGdR3sBOFbfVCvbc7Vm9tu+eKIypjdRe45SLY20wSl24dhSXUpDmhYQe2eTHhqGlsP8h7vv/4Q6pVigW2tfI8ZxiUTowjhRc1c1sz2QJTdSipyAwCD015UoRs/rDvxWUxSzctwJuaGgqy473dhl4DQ4z0EjhLwc8k0GMM5p/3UqkjsBGHnQvCiRrPi0/sikcsTuLSnCCOoGws87wG3qLyuMD9AJs60onLPfa7Pbv9FlFlvRqoY2ZAOTPPBP56cmbyWhK9BAqZo37AxpEjIp78NnE1XTOOExmgFTQ37XD47L4mXgsd1YzV/RMunm35XYHb6g3ZTQ3cFmsNjrFW16/20aFTq4VdnuhjYrVaH9i8h6mDpUg7K1607bIb8iC6SMz881Vxxrk3cA0yFddhrxqXIrx0jls7wMaM29b8HlVXBIX23BS0MXrbtNiaRQQ3ggGSueNfwRMCl524b7y8EHhTq227CGqF0q2JIhzJHSy6N/eIqyWz3wUSiXWfWNExSGB/vXPJW/v/nErvgRFhomRjCso+BHbVz4uqF9M9laAwmO9Gg/pZORJhazNUIYTINO+Ztnu208hEYQIKE5WK4kZILjxyNEfQxgqPrFYDqfPzkBsnZpxGJ3J2iSWpK6pPwnMuHhmJIxURIQbINVNqRmqzlw5CDcF3zNOIlR1lyuzzxI3t+bxMfJiNj8vM83E6rNxWCkNzAau4W9++Fl/BIk2Z4d9nQhArTFWR4LkFp+pn/qYao1TG1qitdbGipt3hvvINyxlsZ6uYNvKXF8ZLQGJqwTBLNKk0VEfoNTKE0O7dZSmlPqS91MTmauxsZlMKUzvjLgdoDX4tLku0zKaZAqm4MkLFpbnbkrlqBlJ9EVIwlsVA7KMHvNNYf7kWyAVteFRtfUoMSpdWLP1orZlaCpIFCQZFqA2CNRNqcVepBTDAWrBGY23SuvVpHpk0Ugfv4j5</t>
  </si>
  <si>
    <t>48jmf4XrfdfAd3s4qHYW3h4GvvfIWX754hXlzC9Edy2LsqMyUMmEC5w8u+B9/83cYUuTq8Zbv/vxT/tX+kTPwxN2otlbY10InMFjljMhp62im5sbkRhIcIGw3PzCgEsW7d2tGCVqEEZ8iBvUwhpUWOpEDLA20PYb/vL3Bcyucq3LcpublD8GaMYMfmlWbLrYYW/F/Z27fTrHFR9ya9vpOk037GfLSn6V57ooInUaS+PQ4Y+xN20Hy/e0y9khrRire6W6tMFnhLCw5Tx7+MeCG93AHzS9nZrbKZLBpx+IodOzLyGSeVrZM/EeirHUJeHBP9bF6MzM12UgV47UAGffCjuYyn22duMkT2+oF6MEq8M3oHfVN8UarC0qnscHl/hp7a9arRoO4YS/GhSmjVXbVWKnDqNKKc6eRqRY684ZwHTsuVKkmPK0TH5jRz5mPiiJq/N24p7t8TCcRMzd81WFg7Ht+hwu8/AaPYqwzlYm1Qh5n/ngLz2UkW+WoQWQD8CDARVCOxYu8L1C88HREduI55X2BU02kpoG/0EqJPgFXvFnspSek3qVCNVNLxaK7XC0M8Sov83SrOwmKE2A8GSpgVpGQmhQGNna3h355S6giROIh45m7n3ogXW0xnpXZp0RNnIqz1NWWJ9Ev9ald0MtvIs3mFv/1ORfSELHi0juHae2gfFABrXjzIQK5Hlz6ApWCsKnGdVOAHyucaUSmlZNjk8vthEovgpmCFE5JrNf3+epUeFI3/JTIT+PErhkuZStO3jLBSiAFZa3BtegIlwWeP3tBZaTR43z9ZE6Kci/1NevU06fOHSJrAV1UwL5jzRXKfmp3MQwhsO57cjX3A2/o2zzOzHMhxkAf3dammDF30XXfoxAmuCmZS9tzPc5tbVB5QuG2FKZSMfXVWv1/uXqTJ0uyLM3rd+69qvomM3P3cI85IyIjOysru7uKqqKlaaChpWloloAAAgIL/gr+CRaIsEUQaRasYAVLFr1oaZAWAap6qClryIrMjMnDw93GN6jqveewOPfqM09LifB0CxveU716hu985/vUCchqztjvalI7qXJXJqyiJKsQuQw9zsz21bVgLIiOqzgqr035YoIPOmUTAjcFXuVAEuWdpPQEngWP46N5gu6lJW1ZRpZtc1ajAAAgAElEQVTNqrcNdGIRsgYegiClIpPII4Mi53J14j4PY5kZQmIXE7uaH2aMB1UOuYnDaBUGdaGdvpqKjJoXeeZB6gpi8OZhVnM3SYM2pW+xHSC1WabOmTxlYqhYfbDl5DdhkeYs1d5ATBWuNVmIZypAEELvTEE19eX9R8vsYtX1Jghps8UQbg4nvnrzNf/P91/z5fjAKkRWITrGjwtS/PtDz9/4/FPe2e346u4GswQSib3PM8ZpgnHkiRq62bHa7NitlH6zQf688I8Pb/iz6Z7vSyEYrINDQHfTxJyUh+Td2Na8874IhQjs1Xddh4oSeDfgBykJbIMxW2AubR/Q6Cq1v6vVfqz702qQxNehzOBuntn0Pe5O5deviBHMyRUdnqhT7XAvImys7aM6bKWBmmB9fcSNJOq8ux7Q8xqYoRYXZuIqRDeHF2NUV1w64bKwbWYtUqUAK/Q7qjJVFv1aAiZUdnPkaeh41py5cFtDr6KViUwgMJvxVTlxnI1DioxzZhvhIq25iMIHErmq88SjGg8lcJCm7OXCGiBcBGFvhaMJKk34X1B1GNQnQsrzGHlVpCpsCkkCvTirNFQoV/BkPdeiYFuv7Xudw27tAd7W7vsB4VQmrsvMsSjrEHjeb/hh6PhxnzhY5u93kXdi4m/TE0ioBLLNnGxkqLX+zfGONzryZ6PxCsfxtwIrFXYx8GmKENwAZ4sXnBsCe5R7jFiEISidZkLwBNlTHc6YEYxt7BCKQ8cUOrHF0c7qv5VIF3tW2437QBfXGmhGDrH6X0dJC/OX+nqaGEhTNzMCIUqVk43c02xoqezuds2FIcZF4ta732oAhHdJJzMOOWOiXPbJ2eamZAKTuWBLounks8x7mtlC+1y2jEiHBVlmlWbms8/gO9duDSqEIJTixjJ9DegPVahmHbyQ99GKbwXo6cguC3FYk/CCM+PE0pUEroisdluGvaDdHp3hF0m4ySNBBn5AxyEUbmu82chZgrOZWpyYGEToSVyELd2wItS9aVPFtDCpEwFD39HSXFufOsdoX1nNuaBloqQOG1beoYvRMbAqng/G08xeJ25t4vZ+5E0pfFWMNxTusxNhG2zcZuHeLAhTcRJx4960ONTurSBICPQ1KZoZe53bscJXDSvH3jwIFSu8nkcOMfJyTqzFOJgX7TuB96A2H97xRz0bzzjpluWVZHMNcsHHV2vxArgP0SHsisioaS3iHE1tP/skDt1fiPC8cixG8zyVOnd6G7Q8Ml2yCn+fm6hOXBJ6FV0qN4rwYJnZtDY7zmk66CNIvOSJFPu6vuQ1GUsVXbfVrB5usyX5tiSgpr4mUbu6IO4lJRIQc5griKDij2urWIo6IzOYkmIg9QM/+5O/4P/Ne8CVuJw2n0lB2MWOn27eZbdakbMz1EWEEAMx+aL6XAqyGhCEec48vP6eXJQPX7zDv3b/IZevO/7JHfyrcORXp5HZlH3Tyi2ZN/PE09TzvOsZ664oeFfR1m+eBnfUWou5HaHBQQMnNWbxAHFSDxnU9RrDLRDBSRCH4gGgiIv8R8JCNmtrUOVRz0ENZi3YLTabspxvZ9PWz0WETKSr6oOP+5embwuOHOxEuKjPRMbnfv47agBeuh2fCZ2scCozmFeskxpvNHOvkRchccGa1XbDaljRxQSq5HlmyjNTUXJWLHV8f/ie5yHwvRk3jBzMkHzig3TBLjp5LQNH8+p4Y0KRs9HJDl9lyQSOCOt6XdYxMpbInbpn9uuSCaz4o9m3OJ92K56Hji1eSM3C0rWLCWuES3HI7ruiPAmRa53cM1yFqyB8mBK/GwbWq6fsYnJBjmnkez0RBVb03FlhJ2u+K0eONjKZ8nlas5aOTVijmtlzrAVHY9Iuyplsgvslr2RgthNJhEuESZ3Ih3jRjPnnjkEQy4zmBfZkvoqTKr/ilfqK1cmsFpB+LmbzVLsNwmro2W62DJ1vf5R59rOFMKxXVVTkkW6BVOi7PocmrqYVY6wKXh54mux443FEfFZeTFELzhqWc7f8+O9tXXEsDRaM7A1OGnioXXZAeDc6U/xkSqSKc6A+2w5190LkUbgUHo+S/O2cC5Cmlpws8H2p8Q7hOYFt9MJ7rGhTFHiRj7xnl8RuRwqv+S7DVSh8b0Y3H1nFyJN+4N5OPNGZX1XzmpMWPhsCRxMmS4xmPJgTkkYCzwV220ue2oa+B1WjaKCoMY/Z+QamvskTA4gLn6hAUbf6LOXsdRBDQlIi9AOqynS457B/yfea+TYHvs/GrSj3qhw1V6e+KjtLEyE5IxSN4+If83J1231J9f+3PXzj3DW34Nb0wtvtcG6Pz6jfLirhoczc6sxXpcHdsAmRsU+8ZmAlPnIZJLKO3i4YLkzzoE38yDiaMZqwFR9tncxJoiIwBC+mo0TveA1mzVhMSzj2mG2c8DGTinHCx5v7khlLI/d6wm66CI2UG4TKvQhsYmJXJcJTCjwUR+wmjDuDuUi9FpB+9rOfoQhJEik5JLFYX4rQd53rL3c9qetJMRCTW2laCJga3eA3EKtEjqo0E12hvSZu/0ix/vLOa+BQnAH4i+s3/Hm54X4qTKpskzCXBvvABxL5/LMfkkQ4HA6kzudpbdG/Qbwq0R/s3mUUbZy4e7ijdMrzZxf8h8OKz66/5f8MB66nEzdkl7PDOAKiMzlnLmLPVjqHVqpTEMBF7HhShJ0Im+Dw4sngiAtZBFzJa1RXY1qZsBZlXY0g7gruiR0cLnkWOzocfq4TNhr5vyxJ1Ku3WA90FqsB7ayMtXTS9TWk2oU2dq3Vmi1bIddVgQFhB1zGs1xiIxJ5UPWZvu/Q+qxwNGWsdoN9LQQecuYuOJ9BMOa5oPmAwbJuciqZuWQOuRBC5K/mzJeq3MxTXTeDe1XvRiTXVTD3r04irINx1DPp6Z1Q0QxaNSxsDU4SyKnjrmS2MdVZesfX+Y4nsePTbsNTUYJoLbK0euuKJw8RkgkfROEquBXij9MKTR2T+ehgLa5bt+fEH0wzf3kIvNKJH8iKn/Twg2T8/nzk1o4I8A6BH3eJEe/YZp0pzNVVrXAyZUIqu97h7quovMzGVnq+07EGNe8SulqcZTVCgLEGf9//9hHWyaCXzLuxQ3Xm65JdCcy8GOnrNdur74Q+NWW3P3J/d8e+niNKcSOcrmOz3daE4G5c3rh5RyoIVazK5/kpUsYJpz3JW8FKlmbARxxZq7wqbTOi7lubw9wt8PtOrdSCWLg34wYvChD4VDoOApMFgnmDUMw5NU3HftG3phW5UoVeKsbyqAOLlZsQBL6XQjB/hvbF+KbAToRdcGXChEF35BOBOGyJAt+Z8aG6h/JajkynmUQgM1chG1dguJ4P6PCUJ8F4FnsetPDFPPNFnpkV+mFAY2C32pGi75iPuWAZLBfEFGzmpIVcxjouFdSi7x1X06KJkb2NvCyZX2bhpRbuZt/x9sQXXdhFz6O1Sev6E7okGqnkKNdS92Kt8VQMbwJawRSQZdNlriQ4kcanqY2btW2Yeq+lWSoHkpzdFpVqmuIhiq4ilCdVTpqZpPAy9Dw1J/4P4iM2h76dkHawwFHhqMookdkzkJ9FrBIkhXVyYakkwn2hrr811T1/p1GcOHZbClMwpuJujGcfB6qI1Tme12PtAJU11clQLTaddBzC2af8ZL5Zc4RFQz09f+c5EMklkysr3FcCaoA9jJT9DWfHnfYDjdFmJjIfDM/ZV5JXlEAX01J1ddF1nVOffC5S2Y0uvt+jpxOp6/nZN1/z/82ZSETFD9lRM6vg8+Hf2zzj6fPnPrvVXMfi3vGXopymiXn2pf+m4KWqHO4fyHNmGt2EbZ0iH3c7fquM/EUY4AQ3xYk/a/GO8aYo0mViV2HSSg5QNe5RjiF4J6GxzrndP7V1paF2qiNOihACUmnnbkDvhciAVCWc84wYacLxXtlRq7Em7WiPgtvjOrWGyyUYtgeiQWtmnuiPGIfiJia9BAiJtVXYHaUXXyWaauHgrjfB58wNbpRIhwsGrEKoTHzhwQrKhIyuPKf4z/WN48KMy7aeTjN/NB+4KZlRXcO6x0k47yd3KvIHyOdPnfhU85kIr80YMAaBN+prdR+lwMHg+wKdKikal11kFYQnMTFx5DuduQyBe05cEHkajBfRfZ4TkU1w9nSpM2AssTEjSuJlOfCL+cTPtVSSV+BUZifeVcLZEYVO0Jz4jdRxaYGtJa5rQXCnyi7Mbt0nAa1rNh7sHBpc1/PjxD6HBCeDWy3M1UjCOBduCBzNldTah9OPlM6Ek8BHKTCNB35ZAtHc0OJi9u7TpHCSwKoGvk+Tcn97X8kKTuJc9z22XtP3iTxnQqiJLFT4uPpyt0jUgnqoq37WUmDtmtdSaMIxHszOxg22vIfWgZ8DXe8bNUyVETwCt9ktDIPAa1lxrYWxFpZHE0bhUcL2zCymdcQjlCC8JXTYknZgkdg8y6I6pIm5hXB7AE+lsE09rzTwb67WbPXAsWRuY+GNRvZFeLCRF3HiWRCUwIgnjYeiSHBy3C4ITyXx/uaC/f4lt8eMKnwtcDyO7M3ohgDZk0Ip5o6BVde7FyVRuLPC96XwSgvflsLXOvN6PHGnPoffSuAyJTYx8bxf1fdVmHTmZvK40Bpgkep49ajoajFF6z1oa6utA1yStdTVKvFiMiFnkt9StDUXMU9y5RESI7CMLZotcNNXX2KbiBPvzMgqvC6Fv6TzmGWyuB0W822Ik5WF3HYqEydcGjuZ0IWOPjj59jIkViK1qIKxFPfr1sJR/ICYOdx9yDMHhEkzo2lreXwGL9UNkjM5uOmaD+IzbYfgfTTnO+RGEdfQHyvnZzFwAtLhNBEk0PUd621fpQgL0fyNh/rw+ZNkS/YXCUynkYurS7bbHa9vrplzJufZDezNxeHVlLHMHE8ZBEJWmItrM4sQrDCsNvzh4Xu+OB04UtiK7wvvzXgWA+vU89vPP2Z1sSUfDoxlpjOqqL2AFG5ubjgeR8ZxxAxS39MPA90wkPoV1vXsp5FsJ3ZPtvx7Zc0/UCWUGebMSc0rL/N1s5PNvMzGdQnchTbldMjtYIVUma2jwYO6bk1jYAc503KaN3VRrRVo9D1Rcf3wx3vbVuOewuL+1Yi3zT+7rRu0B+oshCqLb3H73e0nC7LIge5L5i6fnGhEZBgiz0Toxepc11iLd2izKb3ESrRwxyGfy/vYIwV42g28R2IQTyx78blWwb9/HQIrcWW0jPGggVe58M001TGKVQMNXy+7CoFV9XjO9aGcLXCrhVG8E/0kRq6C8FUuXJsxWWHGO8UCXJB40XVciPCbvfAk9Pznmw3vxp5DhaeOqlwXF95YhZnv5siDCl9b4U597/T3Us9VKPwyu+DHu8FXfEYKdxIoGfbFOGUXoNnLxF8bBq5t4lXtJvyaebc3mtHVRG2cd+sFFwdaqdSxirFXn5WOZrzKgUncSrN1nM37uuDyta0ILOY/9ypGvp9nhtWKw+HA13mmFy+8ckzOWyByMC/i3lTNqTnPxK7zVZpi5Fw4HY4+1tICkjwkiSwGE47Ptx4rVpKis/eVtq7j72uoGdKsjTeqjK74/Jp6vgsuz2v1Z/VNItM87I3m4j+lynB+mzIPeJKbzLWkIoFD0EVdr1k9BmGRJgZZfkezpLTosGBLCGKBY5m4mScCrujogi7Kmzlzn5W574irFatyYG+wLoXrELkILLa0DTW6L1LFMrQyom25p8+3G3ZH5c58TS3oRN/3dMOa2MF4d81382vudOZGje+y8L3BN3PmNmcSRhfiEleyQZHkLYQqDygHLURxZEtqwRlqjEkVtUxV0KWtealZ9f7WOqdu2thS569hIdc2p6ymC5Gi0EYr5/joXzObrze1baTSGA7WOmtvXpoSWdOW6KtWgRXlWMPdwzzxRSl04tsk+ZHoirVnpSIH55VCnyV3mllHo5OebQjs8NiwD+dl2VmVA4UhpOWnnrQVAd4oBnGOTFfPXBSXeVXxzYQUqCSzQB99Xm44pD7XIjBxbtjG2rW395FiSgSBeZqZTqP7qTbFL/Nd65yrraRSFWpgvdkQUuDi6oo319dMx6O7Y2mrwwwk0FUzBveg9h1PcmFdnA2YuoG7yWcS2dwQnijMWtiIp59/ox/47JOPmCZnOWrJaHAzzSZOf319w8P+oX7NGT6REEkh0q9WxM4TiztT+Zw4hkBIHb0GVlq4P+5RK3xTPFl80jn0fVDjXtWtMyXRm3ArilqhqDHqTHMfSxLqoXfYr6guh1tFuYornlmga12DeXBqimKTNXOEc2W2L4VCIUkkSao7wI8TdO2r5XxEDQ8W7ljjweJYXDGpQ0gxcSGBd6KxDYGE73pmacQff+yLCZtQiEXYI+yjcT8rT9OKH8WObTB6KRxNOZWw7HGbeeBrBYXgEOy9KFfBwXq1QhfdSuQH3RrDNbsTwtMgXGvhjQrfYRyysYmhdsGB96IbPERJXMqKrQzMTJxsZCagFnm2u+Tm4Z6vivB9VnaxPb6+1nGdlUOAaMVNSkTQEEGcFd5L5mdl5FnoyTXoqAlrSUgSxjJyFKWvD/Tz2HOtmXtTgvl884DyWoUnFjhRGGoXPFuhWCDbuc3TGhxuUD4NvjJ1QxMHYbm3M96JtGDhDm1GAydL/dyaDQ/zgbEok7iL1IO6BGgSvw7HavEnC5WyoldUGJlIrqOMECqGVAOzC6yc1/665HwWxTkITm50Bn/AO4dA+LU5Zj2/0uDpOuurBWkXQ2WQ+H+b7bwuWKrk5Hd5RM3XDQ+10L0IrgBmofnev93LBzm/34W1Y4Iq9LGnr4FzELeAzeZcFlVHp4rU4tpcGKoEI6UNF+LrUaPAcxGuatC/rXP4Yp7gukpaepWViwBHJq7vD4wWuYyBvWbuZ+Prh6/4i7vCywJfWuEmG/sycVTf4Y3icVPNkb2jFlKFjaWOrjbJHb9GVY46+5weH2UEZGkyDI/xsylTFbhqMagBObEmJR8reKJO4Wygck7HtcGzc9fsUPnZCGaB001rMfA2s6D5mrev0xpTcuVewLnpKaagbrQ0W6me7+cNHasxsHXdViOcv0QnqbWvWwer2u71eTJP+alK1lqIfvbQCpOfUc+AJ+V2ukazKolafdTljEIUUw5qjCJ1bMOyvrucKzvT9lKDniS65q5VOHwJDaXWyNYYoJBi5Hg68vFHPyCEQJ5nzBUfHCoT92SN4ezChbVeL0CCVTTypBzmiZ/ff8dfzie6OlfQqp62i4ltH/h3Lz8krlwcQtBFccxScDKA+Q3fbXfktWPPx9Poe4YBhi6AFSyri8Obz5tzBILPK6IEYktopxOjCb8/z7yZRh6K35RVCHy63vLTGPksPeUfj68d9jDvzu9zrmILgZUIQ/OlrdeuHehBhGexQW6VQFKD8FSDxGxeBeZaDfrhitXgo7lr+aPRYBfag9X+J0a0QLOYswqzFDPf7e4ST2tAeRo61lXtSAnMOGGiGcSNTAwycj3BdRTWFvkwRn7Yna3vbkqgPUYHg7FW7p25KD+4//Jrndl1dWVE/eAGCXwSXWnXXb+MXpSPYuKzakISEHrpCAgHmxBcZ3i2whvd86Xd86c58MU4EqJyGVb8Z2L8z3fX7EvmxTDwUwZGcya/YqyCcCHukHYQY21GqdGlJ3AZMmNx+9GTFS7F4euxwm29RBLKVepQlA/6Lf90f8M+z6hltin52llwhbVEJIjf0wnfNy2V7QwtMLkxQI97ej1Q2LKIO9Zk5hX7qM7WzXXeGHHIdlYv7lbrDTen6wqrKZvQcywzORhBjJ1ETqoV1Ra3cIzizxeGmhfaufiqT4hOfQwxVGUy6jzbu9O+65jmvOgEPJaojAIPJSzgTxvcNDKa/7WdY2rB6c9Trl2oWvOKPxeqCtzOowfSqul+nQsaM2v11UswrO0OL9Ds2wOkRrM0FfrQsZLoIid136AhGk0YJUio4ihaC+KZFNdcdAPr4O/zrlD1pgUscjJH5ToJbIKwjj1vpPBc4TrMvBlvuK0cmUmcVDlI5Gm64lIyHzPyB3bgrzSQiVW6mUWzYcaJlB2wjoFt6J2UZcpRC5sY2LIi6zk5ts2JKO7VPiuM6gzv4pdqIUQ2Ex+XVK3eDXWu3RTQzym3NW7n26tLG3C+d00Fb67Fl3JGDpef8ejfxaQ+DVUxsiID5xWws81re+1StfmlooOz6CK809VZeTZbxporcUJZZ460+OvDFTnFpZ5JyZXxrCV0j1FJpAqheHy+rVi/O9E1FMPPfaE6VFpZVreW81gTp5kun00SYp3tVIUbtQVy9cqnPV3i61oIczVDT0Pi/n7PcTzSpw5LHUGdoATOaKRWDliFfEOrtNx/dCrwT+eR7+YZ1AXyJ800tvpfDys+//wTUgzMZUZLIRRDEr66E4TrNzfMs4sgllKQEJzctl6jpZBLRqQQNLg03q9Vh1KDRlZlCK6a9LI4VLNLA+/2idfTyEEzf3G45x88fcJ72zWvD6PPtzV7oSEVysGF3nPx+VkXpJIYAld1vrkSV7N60AoxiXckzkZuvtZnMsYCK1rrLGpVZ+cZYIOQtHUqAhGlqzAg2AIpJolsRbgKyi6s2cjAkJzJpeZ7rkNxicshdtyc9lz1Oz4O5bzjKIWjOat/rq9rNl8xA1lmrYqLwDSnt6ehZ0NgMOEherHSifI8GmtJHA0iHSvpl7WwW5251YmjObv/pMIXptznwjtdxw8DXASpO7aGZvh8FckUbvJcO3GpEoB+vU4qjEa1/HQWehDYqXAXjIsQubdMlMDBbGGcttnYXEljsxb6sGKTOtarFV/dqTuumaMSqxiZER400EetxgEsMzupO/0S3OqyBa2uKutlVU4S6Wj+6OodVTsH5ozWKNFFHdQLjG0aeNIPfHFoa17CzXziruSly9lFH+d0nVEoZBXK7OIgxkzRRBhZoO+3/pRwnneG6tccWthuxg5nwYolUD8K4PLWP+feqp35KFYNdGKFClkKl1YEG2fJ03ryUMtMNcCm2uvkUoiivqP8VrKuv9OMFDq0uDtSb14mi0FHB0xonVPO5ipXqxCbURU6ZYbtFavgz1ZvgorLDh/xdUnnsNTd45hcSsKE+xJ4JZmDFr4tPkJZiSf0//Tv/kN++o/+B1K3JX/xc/7yv/8f+d/+j/+ViROKsiItsH/BDZzu6sjn+ww39WpGzjasfR1z9sFj4PwI1lXTOp6w8/3Fn50UAl2ILkAUIk3nul1Lq8+7k2dtKau0PvtvUQbqnbaKXMx2Hg0Ifr4na58/jwDbhoPg5jdwhtkbxcs7XScVNuU4cGlbXz9074b2HLTO9lAmruKWpwHubeayBJ70PW/GE/ePNqT6mrRPIdAVN5+x+rMGEZ9PR990ulIXy5kaAhtc2MaV//yOFIVJ1UcxCM1y2s/52QwmtcusaE3WulShttwsakUdUXMJvGfP3mGcZm5ubsi5sB42hOhwkSvD+zK+e/zWR9iAYJhkl1MMgW+Pr3g5Zme5lsI2dFUI3W/K37/6gMv3npBPJ0+22TWjMWMuSlB4/eY1c1ZKnryo0HA+PVKH/+qSeiIBiwETh/ciuJBIwQVkzJdJ7jGKGjflyCyQi3GRElOBz+MTvth/66o2Za6uLrUDEFkS6qne2GTuvTvUufe1ZNYl8kHyzqPB4W2dqgnUL53zrx1wrUm61DlvU/Xx+XeFrioxJpiS62qPCEtV2YfIBk8WRxsRCnGOnNN/fQS1EGc/MD9576/xwScfcvn0iu3ugn/yz/4v/vkXf+qexOorOi6Q7/XxYH7Ts7gC2q0YH0nHX9jML/ORuzK5cH5a8Xkf2IXAhSRe68zrMvKrDPeVy3CsYibvp8RfT4FflMZSL+xq2fVyLry27PrDJH7YCfc6oVHYhsQ7MXERXTrxaJFRfQRhjx6cGdgEr5V3kvjTeWYbEwdzboWKF1HOLNflIexD4CNcve+b7PsCJ80EKQzBk+2oMAWqt+1Z/tC92Z2cGKzOV63Crnh3ZhgrSUymVb7Wu4E2Txy1+DnFHd0uUMiBExPXRRELNPxlE+u5F6/uBUFMuLMDF/SsyopS/yeIe/9WWDm00dZin3guJ1tHJFI7YWuPoL0FgbcewINw6yfeTp4sP7meV6kJ286fD7huefMRd3/5sAgdNTW1WN341FxSRlr3RSOdhWqn63vMVoQ5eBHlBbAwxARlqsnZuzxQ+tC5WpwINinxWR271SJ1W+e3dwW+mk7L7PSq66qjmIP9BzNyhjtTbq0p7iUmK3w37fkt6RA5kj685P333uWV7rkKsc6JfVtlrgX5sSbfqe60NxvS0pA68U6vmQEdzVFJtcZntmVW7Ah0Tba1G13FxEaar/sjKJ1HDUWdb2g9AY2A9esfztE5KzE2Uq61dVth6VZTTdYxtAHbI+5Bff0NPseaKNKjr6OJobjZldrZTS2KC3QdNXMZjXfjlicc6SWznyO3EsmVaAZOouslcIqJsRQXG2rcHhH6GNnEwEMujj4E3HxGqMXOeWQ6YcwSKvIGfijrOq2wvH6AlPPMMnTCoCXqpfqvFZQCURn6FQBPnz3l7vYWM6Xr0vINDRS1GJZxqiBLMgm1GNjPM8ec+Zfj7Lt+5ozyuzKRzfhwGPh8WPHjH/4QO44ucCGulCZ1LjznzOFw4ObulqHv0FyQCqvWF19bTSebOHxXlZmCQYk+JzPviOacuRtH3qg7MzmbsEGVxlXo+bjfcPHiGf/Ln/2KZ/2K+zyRzau5VXBrwFKvo7RLKmeShmFs6sHzXUCfZ7aj7KxIrWo3j4X6zw9FO+iPA9tbyRqW99ug8EKFhcS1sXepY1sPwV7hlpFj1bJOwKF2elHgIsC7seP67prpzw6YFT77/HNef/PtIgjzTQ7sxR29/GfYQpI7oRxMeJknfnvd8zv9JVeS0DXkWRhnYyVu5ZfrO7opzoZeSWAQuAkOl92pEolci7IvDi0fKZNSVG0AACAASURBVLxWX8kqCuvYcZ9n3ok9fzgd6QwuUscHEngSfA3M7Vil2jbaArApxsGM56IMYnxRJUoPWojREPMgGRHWIbILXR2pwCdd4vb+luv5xCYkJjN6lMkyz+nZBmUtHjBagplNOKhwMlfKc0tVZxCvRfDH2c/LrTov1xEqXyeyWpitu55ViBQKJsqL0DOhiBS+zB5w77ILBoUkFHVv7j7A31zv+M1OWMmKVIsEh+PdO2AY+prMPHq0QPLWAQTX6VY3U9iPJyZzTsCBZWHQ/5HzmW4fAe/EF4jcHicAD77Jg8kj4qXV7O/PfJsxW4U4/Sta8QmgVQFN6tzSloAv4kr5pRSUSAzNbuHtD3v0Z3sqzRzRGKeZ3TSzlaYBHeCt3+8FkmHc52p5G91FamyxAidBDSEyBHg9jbz61UuIRu5WxKLEjz/iTybl3Wg8j8ZFFSDp2xwU3wbIdbNg4S7XcKh1jVDMmNQVC9vYLVogSVx8sKElxTreqsXneUp9fodWC3R99H1nk1Ha1fZXWO9rEF9tihbYBDiY0qkXSX1wj/lGMGujs+bP4BwYq7oUFdVyolVtaPy3JVjWyZoIWCRgcnYvFKm9WvSYsw1resvsRdhZYYiRkM9Qvc+ozTXGayOWtRWgtjjVPU0dKQjzNHqhHAJI4aq6A65C4FfNT0MDvfi6czFdRFyyuVkRQJqrOMICfdQEg7ZBeU2+OPX9eDzw/gcfoKrsD3sfpIdEzjPh0ZzN8YtKMDHfGS3qswXD2E8zt/PEv5pPdQYibELkNk+sYuCuzPwHu0+4utpRjg/E1QpTxcUaAjrPjKeRm5trjvORVNdNpLDAFmpWQSDzQCWCBEMyvsgqPpmy4kP+0zTxSk98k31d46RlmSUnCbzJR/6b3Y94+d0tt9lT0dGMHrf16yosUlQp0jpVP5inyl78G2ng766u+FYf+PNpZv94jsT5hps4kzjbGVZqD8FbD1H9fi88HsNGsoQLh6n8uq8ksI6RHYFV8HnaSZU7Ffa4fd26vmrvX30X+rO4olu5gtLxeOJP/uxn/Gq8xq0QhW/rHH82hzAHYTFgeNDMVew46Mz//nDHtb5xgX315H7VBf7j3Y4PYl1xwNeZXGfZX0Mn4vNWMr0I95XceJH8Ne0rbSoAl6ljtsKGyFcFthK5DIn3YuAi+M8/1rlj667buZ1RDgKfp4hQ+GbOPEmBYq66FoJ3exF3Ahu7nk0dObwbN1zbAyc1BvFrMWGUYHzYecC7CF7QLSMEAvOSrL3bMHEi41oSmYlnEngikV+KcZ1n7vO8wJP7XG1Xa3H1Ttfx0bDhb/WR56HnNz79Ef/J3R3/1bP3sX7F7uKSi92W3aanS4GbmxO/2h9Yn3wlb86ZqWQCnoRS53vYakYXu7cy19IxGQvDO8+F1A8cT6fFfKJUomqDSBvj1wlFtsSdSJtx1o6JRhAyqIWkmo+P7FGnfRYMruY5lffxGH41c6cowTu0x8ncE7aPyOY5E5OQYmy1AGLGmcy5vGWKeXJ18ajAaZrJx5ELE75Dlxl/08MeQmIsmZMZJc9sY0cXziYlIAz1GT5VK8lrhG++eYUd9oRuhU2C/PB97oArjcToGw9ZtIrVwMkC9yrcmguazss79XddKimvXftO0lJTtCI/1d/fCFuPIek28mgjrkfB6dH1Pl+v8Og/vF3wVFZ1cFnQIF4Ef5jW1YwJYp01N6WvyYSDGkeFk/g4a2/GqObEx1rDtT1oF2RpI1D/GW3dDHyvXa3QoPa5wJsC1+WEiHPW1yGwMu+KW3cfgd6Etbh/tb99dZMYCViZMTP+9npgFxJ/kCIPVpjMY/AzjPd741I6bqbsmu8SuJLAZMKRzIrICuEYlGNdC06n6vEMfihTcEPzLvnetAlYcQLTeBoJIfDs6VPuH5yRHSXQpUSZM7MqVOao6wo7pZ2i5KJMRUnBk9mclS/LkfuS6Yi8N6w55cJYZ2Av+oHf+uQTVilwr65E5g9AcK1cEQ4PD1y/vqaXrvp0n7vbc8/aDp09OlPmBUlQR+9zYZoyeyZelYlfqnKXJx6KLisfv7Hd8nI88vmPPuYf/dE/r3NUZzOvQp1F4TBZrExaf6irY0uIHEvm0zTwg3ff5e7lzN5mTrVC6oHTowdGK69AHkFG8ihQta7aP2/E2jXAuQpsb7tdiShubblJibW4AEcx1yt+jXJbZtYhciHRpV7xfecrE7rUo3P2HeK58DAf6jw88FeTclsyp0oAjBLI0bCQKozkgeQiDs5cLi4lS4KVGEMMXIVQoV+vkofgmr1NHCXhMPQFiQdT7vJMIrGODss1wY0grgn+k2FLHyJ7M7apwzEgr/WdyCSsg5NJvOPzuzfjggUv4uAPmM7clsgmdgzis77XmpfrKcBV7BApdALfFHXyj7n8bFIfx2zE4bB1cKlTQasulCf20pKIOQISu8g2rPlFPpGDj6p+EhNP+8CzuGLNlvXqKe9crHiyW7HaDITVwCp2zEOPpUQ4ZT774Y/5+svvUM08THt+9eUvuLMT35bMl7PxHcpX48h/cfGUv/PJ51x1WzT5PdY5eyzoO9+3bnG3dsJLRjODmgSoiWDKuRZDLTiek6SJLKpXLaC7b7IhJlVCknoWbJlNd9Y09B8lhtoptjLWVdJ0edZbget/eIcV5IyENSc9c3jFX6Gp/yPt9VUVR86TNsUqK7+JsgjTOFMEhmaEUr8+iWvVr0PgDhhVmUOgN3WeSgjIsk3hhcmlBCbgZMq1HZBY58+rnvTx+3waAhvx4O8ITKjKco8h4JagoZi7iC1qY5znvk6G9TcbOTO5F3T1165lG9W5JsHjduLREXn0/9vf2xVp6EcjWCaEbYpk8y2Qf72LPIsdzUtbzfUKJqu8J3MU6q4It8UL1fsQfZyo584/2xnle8x7SNVcJYr/vak/BoRRlT/M3ia8myorHU+m3k2HZQ2uE1gjXMToPJeSOZWZoxmTGl0w3o2Rn1y+x4ene6YCgykb8TJub4VIYmVHRvEGZGX+ehZZanNBr1Q5B8kAxIfpWhnix/L2zVGUROTAxAebd3j57Xdc377h5nCHAL0kIoEUks+6o0GosHOrrtXhJkGZKJys8IvJb0Qnxodp4Cs7sTKXZvuP1ldcffSMPE9oAC2l6ho7mU21cP3mNau+Y85uREKdnVklu0nbJahZSyuMFkShEro0G9OUmZg52MybAq/mkUOpUUKEy9RxKIX/+vIFt19/xR+e7rmIkaMq6+pnK7XgwXyFZUm6Uu0cQ+IhT1yEgEVjtMxUD2HC6E2YxOc1cwgUixSFGB5lXFgk/lwdyB/KuHTb5y9tEFazmPO9UdfK3YbAugaag8K9KNfzzH0ZGSWh3cCKwINlLoLwUQz0q45oSoqJvu85TXuaIcLPdeZYnDAjIgzVDGNqgVOEu+L946Suzeu1XSBUGcGeZlXg3edK4I5zwPRkarwIkVfZzUKMwBCdpAIs0oKK8du9i13MFHbRCR4zhWw+h0u4s8+Y675vDSUJh/V3DLzSBzYpMiuoKHeaiRLral1L/G5/uULYrbeEhwMfrNZ8dTpwKkqQyIvQufSn+Gs18dcRgYugPOmFtQTW0nGjc91XN66evcPfPF3wbw1rhu2W4erCzWZU4binHB64u7/jr16/4mgjdzrxl7PyB/NIiYW/FVb8O7//J/x33/05h5K5V+85kgSGEFkLPO83bFLHe/GKy2eXMGVyFCQmQt+TUkffJ2KQOmKi5mhdikepY6d2+NSMOc8Laejx8lSDQs+oj99bt8n0JBmsAbvNlc6/N9ao3/gY5wThr0vEFpU0OBdUj7OGVKB6Uc4Sf19Smxap394g99ZRak3YnkDqs1jTUhTxkdo0Q4qsHqFr4IJEq5BYm0O7BY+HJ4HVo9FV8uocVdjgQkeTKa91xMQcvxwi/bvP+GmfuC7KWiK5lvRNL9t9CNS5MyIIpZoC+atyolXdjJG2H31eQ3rcNT/mJngxc060b7/Ls4LZ+X6fzTbaTxBs+f7l2RZHqw5mHHTm5FpnRHG/+ixak7XVsYcX3E+i/9RRXV74VJGSR/3ZotBmeCEnxMrhcSlQFZgl1HgCV9HFVG/M2Km/K62/rw/JuQX11IZaiO0IhODNy1i3ArCGdCqXT3ZcjitKl9BpYppOlHFGJ39dQ/A4ZebDNq1jRkfg3Fsi1QuZ3nn21CuZEKshvdXd65kyZycdiFBKYaNrPv3sMw7HI33X82R94T8keIUhInX/szDPE1mbxJwTz0iBeZ4YGflORx7EzSMu4kCPez1fpo5NTPzWh5/DnJmn7Lh/PeShHfbjkcN0ZNOvGfqecZ6ZalKIVCvAutiW1ZaHzR/Ic/0nGCEGtChKYS3Gk9Qz4+YKZOV56lhF4Tev3uNX919SxM0vFK+AVd1kQSomfZ6LyZLAowiXnRPqvvz2JTc6+h51rfBG8YN+gbALga30vKokBGePO8HJd7pZIK1iLhxSTOuO69vs1wZjAYi548wacRs6E27xme1YZvZFmaVQbGQVIyed2Qv83d2WFYG+68Eg58yDTZzMWagux+d2eE2xTCokP6oxFuW+TPVhDgwhIXWtKBL5IPXL2o4LtsBBhX3FSVwm0q/Fe6nw+5OPKCadmQ0mIh0udvDalJfjkeerLV+UB5enxEhinMx1mmfL3Jtwr8646K3Bhj4O2OJBMEjg3ZgYg3E0OJXqilbt/MDqqCPyUZ/IxwPXmvmdbuDv9APPwsBVDAwYV0F5paXyemEtHZcy8GR7xXx01bQDM09DcqvGMGPzxO/f/pI3RXmlSg4efLDzKtSdGndTqXwH5apbEQV6i/zW4GYXz/uB1zM8TK7s1GHM6vKv08ktc/urQgoJtZkhdQvb/O1q8YxamTkPQKTyU+qIQ+o606iuBz+ar/wgVNa4z5exs3pToPllV2EgamH6VkLwGXfT+Q4VEfFzVp9vY5lJhrof3kQ8KkeMxraT9nAs76slaz+XhBYdfIXO7XnP7PKEd2mOqFl1Jix0IbIOkGqnlw1yheIHfF4bHv3eRfKzJrcgAQs+pgInh/18UvT2QFjvIEakX3ElG17yQK7XbMANbQpGrJscc4RQvCjJIZ5JjtLEPdrS5nnEds7VrR9eSiLqfABpDHJ+rSCCJf54sj6fl3ZemxBU+75GJMv4PjsGX05C6Gc2YpwMrtWNVtRC3ec/803cqc9JeqEJ79TX1nwr3ur0paF2noSPnMlq4BsZ+zxzFxN3GhZkbGXQRx/57rUwBOGintlUi4l9LhyrKuZW3NjmZcn8+evvSMdSScWuIrGqGgAPNtFL4FBmthI5mQsZTabMOLGvmNIYFenFixf+hrRKxM0z85wxXS3EgxgiOc9sdzsur65Q4PbuzjW8S1m683arQggM0SGEGJILY3Q9RWC+u4ejcrAjhbojTeEa3yk9WebvrS54750nhOIWf7GyUHKBYC7OYmZcrDZsdzvmeaaoekdDInbRxVokYJrJOXPKIzOZWKRutzb0wBZGbER5EuFjE3bdhglj1QXeD5Gf9ImLTeJffD/xtFthOtJFF1SYzPdYfd/PZ1btoCSoFH/hRRj4eT4wAt+XGnzqQcrACtiKH77P0oCNI+Cd4ylETxoiZ6MQc51bsUcazBVOCbRKt3Yx4ruZq5BYYayDcVsi9/gMtKmqNdvMCzqf4QPvxy0DQt93br9XCg+a2avwWtqaSzUVEb++XYW4HaYUApHJCkfL3Gumk8DTLtKHwMchVoUjqdCXcjR/3wokU4eIRHgWjFsr9CFyKPPSAY0U7lTZ58xRjT6t+Jf7I0lccvZJ8EKg7Yzv1a1OjwGmKkjTqwtZ7ALc6Mxk8K5EnkbjSYQXwY0gfVM80UmPpIF+s+PZixd89qMf8Rt//GfQBySPRM0c7m+5ub3j2saq/ub3Y2KmWOZPb+65V6GYozSvUCaB34qRjw9HJisIkbW5Yc6EC77M6tfHxTMKIVBhUeNudiJkv71if7zjy9MDfUhsgxsNrGLHrJnJCnfZd3Mvh0iw4PvWhusvlEIJgqpX/kHqVnUjQRrLjqhqI6v6KGfOWgtNR0uwum5I6860NgM12NY/s9nSrJ/LhUf637QA7cnaO2OpSnp17m0VQrRHfsSPur72p1Q+zWPSp9Sv971d76QUqlCI1Q6rkaEcCQgiTMVQCquQ6HAEx8dzLBoEHY60DTIvIjdtNu5dr6M2AA+1kO9F+MpmyrfXpHff8QF+SGz6K16d9gxoXVUThmq1Ibi72xCUDYFSIItQxOf4qXbT3VsDaOqVbh/y1t+t3XA8vnmvavz69QQWtKJ9PN6zf5y4qe+5R3ioimejZf6Z3fP7exjovPOvQleYj/RW4kVgwhuE7tH1a2MRwZn6XvC//W4aovOYK2H1NY14IXpU5RACazFH0MydDe/yzEmVoY9ccObqtLFJqcVjHyK9RH6ehTc3rzmashcvUC5M+LhzZ8MbzTTk8VkUJlFO5pLNaplTcE2PWDcfUqpawBINaN6wwf8MgRj9Id7utjx5+oTT8YipEWNaXLKWa1GrT2kdVkqs+jWr1Yo0DChwTIn9yyOfWMezMAMbeunJBn8sJ74h8LubJ6ySV4EadJlPqxnOoC+EEHj6zlO/VSJcDQNXPPFkrlZ59FL/ruwqjBZDdGchNXKeOR0P7Mc9e5uYKWwCfNoFfojUKtqFOn50+YLxsGcb4HkQ1LqqHuVzunb2naLvSjkXBLrYsQ2JSwn8tHMY/Vcz3Phb8h1AcUb0ADyNbizwLPR80B2ZLHBQ4c4MlUAUhwgfVN2EXt0oXazqjVPZonK2tfTZYN39FCdKgHJQeLDMKWtNJFa7IiOJ+iw3dTzrd1xu1qTUMU0zU3E70bui7Ksaz1w7/nqa6lqLcAD2ld28xyVKt3V/U0z850dlJVUdy5pQTySJsbfMhEvUflS3sjspPEs9l6nnQoQeA/HiaYiRD1PiXgN/Nc50Ueij8yKe1vmTAe9G4cPoD+GKNYorow0SGbZr3rl4xs2c+bBktgWm+UQ+HTmSOZn3NcqRm/mBr+9e8ns3r/jqi7/if7r9mldT4c18ok+R91Li94bE+ynwvAr7n8yYTJjN1fYcdvNCYo175j4PianMfJV9T/1uQVu8gzyUwqyeQHZp4EVIPBM4FmG/6vnFeOTF1bv88voVD2o8D8J7w5Z3Yk9vMEb4YnzAKlyauwGKm1JYcTa1q5idBRxqqAVro6caqqWtgAolF2QVYJzZq2vJF1wbPpk5s53GwTgH9fXCAbG3Zo6PP0Lt1DphmT23JGDW3Mu8RG3M/fNEdxlSv9W116F7XWmFlFx+dhHeqAmw4OpwbrfokGqUQKmEJVe9KmxXK3o5955epPlv6sxYR4d/j7/WnQbzmaXUsZri4zIzmNQo376C3/0xrTN459kFX9wU7mcjoryIcBWo1pCh2nw66VHFkcl1aNJVUpNcS1h1LZRWTL39oW9fMEcarLHOaxJfCiMelT+/dp0f3cfmubAgK1ZRCgtELRzMuLPR45LULRwCm+gI3RCdBPaswump3uVmXBVqUdIKvraB8PZ58rNS9Lx+VupzeCyFY0hkYCdVYtngtRbuSqEvM09Sx7vRXRttNo6dk/fG4l6LDzkzhsL3tXlRc2GubIV/UYydJJ6EnhXCVfRN//Yxl8KkBY2JVdcto4XUYK8GLwlCTG7QEUOk6zpO44ntbkufElMIHPZ7WmWpIpTit1lwQYUYQiWtdYTohzkWNyXXUtjPJ6a6stSLocwEiUxm/G4X+dHHH2DqA3mJkTy7W5HhnbWqkXOucJzR933VNW6dc6hfy3KTXJvWu3WRQJ593przzDB1zNZVEoc/MHMNjJtQSAQun+744pe/4LMucKXGaRXIFp2t2HYGHx2IgtRZhMvJ3YtLm94V46EmJ2fRO8R3gbAJDgm/KZmn8cBfFGWobjrUh3BvTog7ZtdjnxempzBIrDrCtXWxtkvqDOo+JFY1oRcLHMUYi3fUTuypHbmdJfw+HdZcbndsVytyrDPmKmW5F3OioLrVnnc8UmX3/PXuYqRfbfiHqzWd+MqLQ31hWXvJeHcy1WTdS2QXI5ZdHjSgPEP4vDNGS+wI3OCSfRvp+VEHz2OCwYuNS1nz6Q8+5L8NLhBzyjO3dmBvU2UhBzqJDLUAaKFTRTlw4rjf8+X9K/7vyQkko5ZqkFBqYvBVjj74ruVBT/wOl9zPB+5zdq04EXpzrOVpSGzk7UDYVtRGlVrsVBc2hFf5RDesyTZzLx7MtcLg0fxpTYKzyVEOZeQQYGuB18H7/7syYhbYm5MD70TJ8wnwwB0IvCkTauYmMHGFlpEYpJ6pKj0aZUlaWN1YqNBly7eLer24OImJYHPhpHCR3H6wFyPjc9r8qABo134jbbHucVdXoddHUG1zootGXfNxoR+pRWkLbB1SZ9YsXayzC8/3wLs2n7mbOjAdg8eGFjkcNXNmtd93qyMJHy9NeV5cpbIpwzDQy9kfPJs77rnIh3djKUb6ct7+aKzjWIlHrWDJlIU2UL75BpKnpRHj6Ysrvv7jI6+jv/cvtWdbBWoamtaWbbWWKwON4Ndc/JqqGPX3Pl5v5C1i4IJA4Nd7Wa2S5V/1685+E23n/NdLpPYdrZRq10DNGe8Ha2ZLHu99Cq/M4pajl6YUS2jsuEp1zcvqyFPaPN8dtazGs6YFIFCT+fn3NxJce8+Zqhtuvt8eRJwcW/faD1p4mCf2KbKRyDbAtocnpeOXoeNX84mxZPZlpmS/7+vYs46BqSj7kpkiREmsOzgw80wSg7EUGoqPE7tI1UTx65Sser1aqJT4dnHNluopxcR2s2G/33M4nChFF0W0X9+nlNbdVQJAEp+NW/VC3h8OnGwmAJchVMs542CZq2j8KF3yZHfpVXPrlttRMCdkqDqIEWKi1MQtQYgx1rmU4Mvnob0omnwpgBZfL1NV8qyu8ENEredkmRnX2zYTjMwPVlecTqMbpYdEJ1YLCFnCfVvgaEBewRPh3jxgpXJWpQKpblgO9b4g8G6Cp1HoXZuMFT1/b4CjudPT17NwQ+GhZE4l86C2GJ0PIbAJifeHNRcEkLo6JC4HEgkE8wR6Ue/wnVanG4WpZpIGSVIr53UM/G63ZX21I4jSpUgphb1N7LUZhNgCYwrQR2dhbio8O5tyKBPGikBgLWt6GRBzQY7JRo6M9QEKHK3wphgnzaQQXDo1Cp0Yl7LhHXnKf/nBms0q0ffQ2QBzJGvh9njPNB7Iq8T++oFv8y0PWpjNd1XdFMCVp240832eOYh3sBPGmsAG499erf9/xt6lWZYsy+/6rb3dPSLO4z7zUZX16Je61ZIQYEIYAmaYjBnoSzCGL8KHYMqAEWYwZ4RhGBhIaoSkbqmrsjKzMu/jvCLCH3uvxWCt7R7nVlYbUXaz7j3nRBz37Xuv53/9/0xWOKrxJnWUnJhzx1kdoboEb8BUC0Ny07gX41/MR6oZH8rCHBKkx6IMcsAoJHK0LdwZOVlO9IDFx1Jy7LuDDBxtCS5uPwPtIDcDdzliczLlB1Em857X634gdwPfFj8SS1EPaj1BY4rg6BBl8pe7K0rIZlozbrIZQa+abde+OtxgO9PYAE484pKHe5GQLNxyXM9et8ysnZq1r/v/87U60/VaZF0nEYlKSgQS6VO71mQbo0ttDaHfqkxGl/L6e0BiyqMFbJdJgK2OqeC2qCN7GGrbs8oBiEsXgTEXtjMs2prluvVKHFLHXJX7r3/Frfgp6XPPy5trP8dloRf4sBSmoFxzuk0HMl53PS+6YeXnv+w7t9/l17g9j/a1BrCzH/m6X/OWpf6+1+WEzvOvR0uFRvoagTCVjgBWrmvVgjMnT/Gyt+MwZjJztByaJGabfmnP2Pd8iiArR7LgTruLfv5GS9pmfUItS5MLFAnszX8Wg6N5BRKEWxlcr4LCWWfe5cxU69omzDRegMYA5zHkYoXFvAJ7jZf7ezE+auaUXcGsgfTaXunqyqsXD1G3jQ1efu66TN8P3N19wzIvVK1Y9JdNLzaeXI4JbA5TzIFK0zRxf3/P2QqdeM9loa5Ueq9T4ucvv2C338EyuxpX3R62mQMENMpX/j0/tv5vL1elnBALgYFAmpn5Q6ylsJTCMk+M08Rpmnm0wqMt3NXKb6twb9mzuuRO9U+vb7l7uIsNrREte8m8aVazHjcXOOyIsR4Lfmdx8n/F+1SKg7SSGC+yy611ZHZrf2ahs44Oz9iqBeNXKTxWY2pBC0KPH8w/SJkvOqFaIQdSfZDEIHBWZ1Ma1bP0e3PlMUxCtdj7dIu0aovxthv4+2++or+9Ro+PdFmYa+HRJh6C/7zRobZD1Ulml3xM7Sm2lQLva+Wklfc88OtloaiPc/2dPPDnO8/IFeNNGngzZDIdHXk1CoWRq+6WXy/vOb4zflMq31lZe0b3IX5RqPynu57ZEv+0FIas/BEDL7P/XDHjUeGhSgD9Er05q1g2uJOJyZTviivxaOo4msZInAP2LAknq4x1cQlPOl4d9vyb85HXw8BRC0POvEl7ci68zd6/X+eK10xmI+OscZglDM8uDdzX80oi0ouvKeLvdyas0DyOgMlDAuHdPPKL/R4T4VfVjcxSK5aFxSpZXEwGgUPKvO13vLzaU2VagVki4YxTirMcVZvN5BIzhz7KqZvOgNbKqAvX2Xis3od1g+wjba1k2ipSGYLr4LlRX11Lm69qRi/+fVkdaU7jslK4vmt9v4ataFQizs7XHIqaJwNa66qD0H59TwpmrI1docbeL5Gdl+iGJ/I68iW4A2lBzmW5+CIVQUkhIylrkNYBN13Ph1J4/81v+HnwOuecuX3xgl4y97qAOAEQjQcifm8lMVXjo83cdh03Ka2rdRngXDrutoYNSZ9kAweuq2ib0y7248FWC2IuucM/dd0tqHKdbCdlqWbsasGSj6n5c2585RsXXvoGPAAAIABJREFUt4jbntmMMaoQgzjj4Kj+rBbV1R8l8araIN4O8JZcgKJTJltdMUBNjng2Y0o++y0Y+wS7nBmSq+qdVTla5WwLVzT+CbcTnumrS2Zmr8Yl/B6vohrdiVdDr3G1woMog1QOmrhJmRrCXPXCxnZa61pmNnPEdJbEPC+YGl3XcXN7zel05HQ8UkuhaKUshVrKlmGLBHGHBEI7Ozl8Sj7zrMrp6ciJMw0qr8iapSnGT/MtX/z0C+ri/M2XvbNW0m5O24gkWlt+e7FpFBD1H1DvR3lPyvvZdXEZ0KUsPOrEd3XmL0rlt3XmQ5kpGK/SwMu+403ecbO74tcf3+MDN17iaBGOMzBJbH9djbDh2apTJSpDbFwNqk5PZoyKI7Zv1vEwlyQsOEFHxYUqFhGOy8JJN5L4Bpzok3CdE593lbdpFwbd165x3h4EDlr5SOW+JNfF1koJGdQuItjbPHBfJ/ZZ+JN+zx/87KdkUSyeZTXlUSuzihM2BGmHhPNLcaBaP+hcF37RX/EmdfxxvweMUz/zYErCy7GZjeTl12XkL0vihOOFD3QBLFH+0V74H8cTiyr7LPzEMq9yx+ss7MTxBwM9L+U13+kDowr/WmeO5m2L2+QUqU0pqEhjv3PgWUZ4S+JKOt4xIyQeApWfxMusfTiuJ3UyoNkKP5GBK+n5ehnpUiIn2Klra7/tdhCHuZXdmgO5HHFKWIzlGdddx9B1nIu3QwpBGoKXWHV9/u5Um6RmsRoCOoXXlhBRvimFPj6jmDHWguKqTRbP7Q+lJ+UOcykS14xOrnGeUopM24PwZxU1AUluDDVFJSAnilYmnZ3lTC4yszV72bLfNutbEHZh0p8530/MfFtD2vcuvm2RkSXZeN+hZdiQVFZgXMumm/PWJFG9I9DvkeUGzgBzU9N49uNdfsZxOUfFdQU6ScyRSzQxiKYeyHqHLW/d7muJYKbJNA4CljITM+Pdo1/7eUR2HW9/8jMUJ9jpsnAlmSy9t290Qc2YGkLCcgAuCXvivzFdXMHvz5El+r+tl73t3RTFzB/tWf+egkn7slu6WEfzfw8iaEqYZVBjaglfrGGzE9IuWHxPF/GvD7jDdhEUDwRc0zFadFFl60krbaln2Yks1R04zX5562/KPZNldlK4SnCV3Okv5knTfU18np0db12PCKI1rueq69nFlIHTCWcnADKLIM8DqUE84bwVD75L9sBPL86cq3VVo2pBVeksQ9d5L7rL7HcDXe758OEDx+OJWgtJhKUWam1ztl7ORMJPRq9IDaS6kyylcjyfOJnno2pOhn9W5/fdk/jjL74KRyV0WUJdxx+Zz4hXtCg1lLcuI3VzvAIE4b6nIsHEk9xpV1NKWSjLxDJOjPPMR535zaL86/nE/VI5Vhfl2A2Vfuj5Yv+CgczIFIfJQS8uHagr+KVFkYrn4MX8T40s2FGMrUfi+81LM86CdJAOqCHXVuljMy1hFEbgpM6SpOZOx2XaPFI7iHAtynVyBbCu9WtiiyepkBIP5p93RjmXmfmiNCkGVzlzUgd3/N0+8/bL1zx9+EARfwZjLTyqMkt2kZJ4Bg112sqFMxuxxJ92oWBDz8yEUlmscBCfWd2Ly1q4YLu3SBYTsMSL5Jn3H/QdlYW7eebF0Dk4TuCjFs4G1ynxyhKdFL7oHIluCKdSkbxzsBZuLDtx9azOPGgajJjHNf6oz+wl865Wsjjz3lWXydacS/MRbmwmVT7fOV3qhzLzIvXk5K2NxSpfWEZRevAdZBJ7xFZHIGF9MkYVeBlR/8ncrc2m7ERiJExWgEzLvklxPmwjpHidnbTo4zyvc7GLGaLFmdVqAK1QftFnNBu5ZhbqOrngzjhMbBixptjnf48qVuw1py/OlOK8Bh3OfXjpsIkz5L3OmAHGs5hr2fbipSduQY0HOyGaIqzv38Bkz/uULbBtFYjGsKYtQcFxC1hyZx0ZdpMQ9nHUy1le/8UR+oP5veQkq+JU1YWB5Nz3ya8qx3P7NJPd7pWo1G1zzl1UVZIIo1ZOD0e0GjaOdLtrdl/+Aok1HJJQtHKuPu3h/N9+JhtCulqw60krEweafN19v8fDXlzl8xn0Tbzm8j7Sj3zMVjp/7scTW79ecOe2jqwCYvXZGNgzKoA1w3eQ2A5Pnlzkx5tHNSLS1jrKNM1uVs6fLn7vrImMO8w2CVDVmMzBfzuBXtT5EqKitGjlgzmXxZBdN+OTeJZOMldpE+7ZiaGpY6xLBNo+jtsmf0qwp40aSZrAVLfKTPf1b37jJe/ckbocLEBKmRefxdavOJ5Hvv7Vr8LhFSTKQxqrmQhGMxMvp8XcdK3VRTe08nQ688S4Rr2KrUa1F9hLz9vXr51iVB2IJBZFwnhQOWVm9f53UZ9JTv4NtFZk8YZdSlvvuvXfmtZqnWaW05nzNPJYZu618B7DGpBCJKKijrcZXu9vuHv/Pgzn5pjX3k2kaJeAIj/grBFkJQAcodKkF07yKvobSqXHsJBelMhQwXg0+KCFsW5MRc7oFFlfSlyT6EWp1him2kbfiPUVc7pMEcZaY7Z7Nb+k5Eb9dR5IKH928wV1XshdpkhmOo98c3wgkXkiNJdtC5p89MUNwJNWJjWu0sCVCFkqvjVr9NecTa1dWSFmGdXXrkntPeHR7K3s+OtliZEkXWfze1qFwvnIX+UulKng3ozrPLBbDao7hkmdiraKr5OXxp2u9HU6cLSJx2Xh0DVkfY5AJJ7lurbC41J4eThwd37kpMZAYU5OljGp8otBWQK40hxq69ml9e4DT4CPsL0VIeeeX81e7ltMKZIZyJj47OmCUqrFkxOuc8cslakqe0m8zK41frLKgOMchnBio21d6MmEVyljpSBDpqvDSnBk4mInjXlsNbfi5cS10ozFCKhEhmGB9m8jRh7MCU6baQHDWttnYaC3tY2An1AQRCNXCqNGc9Ebt3Sxshq1psDX2LtMNke7ChtZK7BHxmv+HJbi2ak07gYcwFRwad72e5sAT3MwDggFE580GLVGKM5aVl4DjXCkzWYYPq21aEt+WAPDqxi1+3h6CPS+wLLQ/dHPeTXs+VgLc/UkQNj6660320kO5jJZf9cWOMhqJz4NJNpaXiLE23vs4t/yyd8b31R7ferAfyyTfx7IGEjr9BJgQqcv3QBiLeirFJyz/xYJNLkHa+t92uUe0mjJeDWnES7tJDOl0G4I29veUXBq5pc5qGiBThx5tahyxjga3Jj6hEnykjYBAARbcUFbUON/K6bMWllyx6TCmBwkV2KdXfK5PguUutubG3dqOa1z1RSlG3pS56Nb7z98YCoLp2mMzZDXUhYR4TYs6TzNzNMcD11d67lWTswcLeZmL0aT+uix/vLmJwz9QF0WLCW0Eg7XF30aF07nM48PD3TDwLzMATjzUsfQd+SujxLeZjxSykh2Q7WootPINI48qmfX7ys8WHG5yZToZWGXMl91PV/mjuu+46+WjwiJasXLMOv2aoAhaKMYbaN438EVc4oJ80VmZTQ2NHgZjqDYQp88H+7Ed9qCyze+L4n7cl5BDCsKE6NL3jO5Ef/8ES9RJ1oPu5JwUIVr4iYmjLlWzmZrSa8FRVOdeNNfcejg5z/7itPTI8PgY/uPTye+qSNCz4POQVLhK+EZv6wApKdaqGr8cjh4b0mEJQpA3g+yUBNysMdsxkmdiGaH6wwX2dSoPusO/K+z94zfzTPS7yCnYC3z/TdjDHQ8BijuB6u8kcxt8sNfUBZLjFH5MDyCXjBeiFDEuJaO3+rjOie7z8lVusKENAnULgzvvRq3qeMHPWIYJzWKQq6V2eBN8lJkwtbxnrZPNAK9KsbY3JIIP+l8P32Dj7pUnC71JgyvUJ2oppa1FdEHgvikjoK/lo65zO5o8D5aFuc6OJnR489pVhc7sFKww85pXufZ6UOTkdTbIY1cZANyRsh6Ye0lC1qNqj5VX0yjlbD1q0/aBBCNlgm3bOmyt3+5ThYAOcPR8i3QasavS4lJWVmwRPyMrL1r2xzK1lLzK1AkFNJiPn6ZSdmhTX076wHk80DCVrZB1lv3pOOovpd3eFsAHzhc77Ypwrns43PwVwVm8cy6OZ2M01iaGe+PD1hRcs7YXOh++SU/k55fi3BWX+shSGuyENoGeS0FPyN9DAfQstaLp/rMUV86181Jt4Tr+au1Att2aPfWSufbDADP3v+M+c42URx3yh7wbXzm7mMW2yh1BlWWlBnEz6U/oss0t1GPEsCySjKjpo49PrbYet+LJtdwsHZdTlU6hl1ecNDbLmemaE1Opjxp5k0yrkR9bBYnyBnUq7qnuqxCHi0caGOcJcBrI8Yp2ruLGRqBSlNja1Wybr93qYdqiqqSu479bk9KmVevXpBzx8PjI10/cACmeaFYjRGKiNyS1++zwNXhwO5w8PltVcZp4uH4xDKNPOoSM5R+4ScTTlX5B7sDv/zZzxzMdnEQzAythVKUWr2UvtvtPJDI+RnSFOJgK6QUc6JYzPk5eKkWZS6Fk81MNvNeF7415ak6ccZN34H03CR4jfHL/hXn0yNHW/xgizuYYi0u36K4FWHaDqB5X87J+JXZcmzEhEbZcUejA/Q5T9/Uul77Yq5p+xFbM2Kv8vhhz/Hwr5OPFszWxrGMbN77riYkcY3cJ3X6vzEiu1GbKMonB0ngy5T48s1rptOROhvLvPDb9x84acJMGKtG3471WtrnzObscosav+g9qt3FIRsjw+vEecQHcTDGYp7hTklAnZCgGswUbpPTov56PnPIbv77cF6dwD4RwB5jx8AHO3JS4bEU/qTvuU3GIK6M5h1czzYLrNrhCeGzOFBPCp8NewzlKmX25tG7K3v5Ak3mEnr7WnkhPf+mnNiRXNNW01pGayV4w5gRGiL5rF42PWFOgGIeyMwmvMmZaVm4LwufdXsWKgfxEv4B18qtyTEdV7nnReq5wjgL3Aw935WZX+Ybyuza8Nd0XKcBo9LlnmtrGsMLL1NHtURNDqJMKcYIozKmND7nhlG5tIWRbZkhuY1kGVq9VVLCdA/ifUTPmP2cFlMPeiIrUmtYlrT+jkZNuha8zYFZRRrZSRtjamGM24P+GRxtK3/6ZxiorhNeEt7K0d6KaUUkY8n3VjIP5FrmKi1Ih/X3tZGh0RLjPNNll6Ac1c9gsxVVmgO7KMvG9flUh69vMt/PV5Y4mYsGfffbD+QE0u2w8UR6/Zq/NQj/y9nWqbWD+Fha4+RXi7Ewc/yBBwLPs+LNoW5O7tKJtq8+d9BbP973QXt/c6yXTlueOe3Lz/D/tsx/Q+g39L3FiG2rIolICJe4bcwizHWBrnf/s/7uBpxN6z5qAMOqdQ0MLWVeSAfm4NwlpaAh3m58jFlojfvIOFDzJInFKmdVHklM2RPUTBBUSUeVEkFx7JQAnnmiZ2EnK2ctnHNPp36fRVoKzIpmb2eiq0txNZ0E0uaYBcZ5BHnJ0+nI8XRknEfmuaBrbMsaDyc1pItSdAznS9CVLuXI4zzyaDNn877dPg7PbMbJ4PP0ksOwYwk+Vy9XxYNZKss0U2sBg2G382MzpHUO21mZiv9MRFONb1tMSa0UrcpSHNV3tMr3S+KHOjJX41wdZLTPwm438Cd95urz1/zw3Tf4XXsPpEn4tVeNDV5pvS2J6/fofDY4qWe4pWXj8RAGtgi3hoPOsVcWXNf225L4oAuTEhFn+5+t0ddBhL1UlojaK76xKuJEFebUmvcKjxFATCFWD6zjEhLX+HE+81/d/BHTTiiPBZ2NcVr4Xp+AxJ06IGOOICWLl6xSgGt8HKKwGPx5f81h95IXQ8+UK70atiw8nc88MoJ5uXE0eNLEgpM8NAm/SRd+LomzzdyXjdmsqZE5WYzr0Cog0jGpcjJvm1xn4So5rGPSTU+5EweGFY8PSKJ8lT0LvqsdXybjo8EepxbdjL6XxQy4Sh21N64Y+LacuUmJD80ECVznnpNlroMNrhnCYsqomSPKiDn7mnl/7FGVF7JjXMaVGvSpTsxx2F+Ki5Kca+FU3SCUrDxGH/tGdvxqPCKfKe9PR5Zl4S75mZ2teIUAYyquSX/VJ4yO1HWeZTYxYVVq3frBqo0v2a9Jo4rVAtXsBmR1xtXcyYOP6wg8U54rsoE1iYyjVWva1+ziv2sgHH/WbDr2wkUcEQHYRclZqwPPxCKoj2J9AkuBf8HHPDEHyC45sRfjiAcIeXUFbj2rbpgIEZDk1YrjNJG6xE3umMSdudFK8LI6TIm2QvMNTs27GejWnvuoyk1OfFeekGWB2ytsVNL1Lb/Iu2jlGTNQkjBrJWmMdgUTm8iWqeb1ipoN/92y95rxXjjxy7WF5843tefWwGkXjru9LpHl7SlfVik8ybmsfvgzz0FHe3l1rc1oZkzS3t1Aac9Z8Wh7xhyUWayyoFCjNZE9kGrKZFHwXO/f7djArL6WvXlFqguA8KLKmH1MssZ99yRu88C5KAvFxapolentTqoRY6KVU8rxmf7ddjJa6LkSpxStjpwuishC13Ug3tOe55mHhwdKqdSlolS2YhI0LKbikWhbeTXDlspSC6dpZrSFxwsO7BkXvBCcivOzz95AZK9koUZvW61SS6XUQi11ldd0EPgWiScRhmEgp72Pj0UfqsW/EjutamVaKqMp72vlB3FGm1NVTvgpL9U41I7X6QXLOPLBnpwYwXyBvaz6vPCzmZYWfdtqVCZNPh4QzsHiYPYIvTmRxFo+YispTeoCEEdgLGX9Hmz6rYrRyxCAhojIZNuszYktEMCGFFm/90nagVnM2KfMZAuSXG3o5u0L9DxSl8I4L3x8euBjLWQSDyFuUMx3wEBauZZdl9avdp+EkxXO4x3jlDlbZWH28r+kmDn3cu9kxkP18rCXtoXJFo5l4W/fXvF9XbjtvDTf5BEXALE10/8895xtZjYndfls2Pt+M1/3Vr56UOcCn8U1ydv6X0tHYeFXWngjiReSKRg/CKt4QqtyjKp02c3fjPDPl9mfiSqiQhHh1WFglaiN3TiactLEnSlPbEpUAH0yshk3cuA7PbLvMg+6MKtxkzteSUdnMEnikDu65CIejaqx4HPkn/cd+90VeXrk79zccr8s3HSZLmXeTxM/FH8+L7sdf5h7rqSQlhnpDtSqLFU9OxFFBaoISRUNDdcWkDYyB4lxyW4Y0OqOzzNzLw8Txm8hKEVJa28yxfs3M8X6p5WGtZUGL8z2ms1dgMzimKPBQ9CyPq2KJgmGQwJ7YzRV5e2Ntupga8jhGhfSvLTZXg3g6AWYTeFRQZcCKTlXA20INKYMlBVxbdayynb2JXqm0ZqK7LxivOgG/s1k6NMj+dBTuwy7zLUcOKTE667jwzJDAM5UiApH4WAdO+kcZMllpnsByuNiGWjO6m9+pU/+vTnVyx628De/fvf7l59ziQi//Hq1DT8wqFe1JjJXCXrzWesuKZ16ANBqP1sit6Hx3Zm3YLJhDRyDgUHOTlQzmvAiKwdzmuAhd+QARS+4TyvuvrhJcIigSdWTgF62IKSh7V1T2/e922lvVW1hbMNxbM+jW8qCFp+pBiPt99ScyTnxcH/Px48fKKWwWOtAbselzepFwcH7S6WyyIKqcp5mHqczR1s4mtf3WwBfgKcK//jqFfXVnuNyXiOMWiIssEop7qxroNJd61pWlZ0ueY+mBGJZmzUhosH2ILRSg9DiySpfL4n3deJcPZNVM3pTvtjv+aOc+OnLt3zz8XuKbfG+g7Zk5YOOHGNFD7dRBUMCASj+MNX7U6VFjRExeR80jEpUHxo46WTCxyqceJ4Ju3pRiKBIZkg92Rxd2EXpdwuonDS/xvebRmzRRuISQBvzMvGoxqsu87d3N7w+XDMeT9Rl4jTPvHu452TOmXRX5wBy+NjaEGU4wUs8o/k42T4n3tdCkpEPENrhzhqUgEVc5P2onl2PSZlVGK1CgiqFB5SdwD+dlZvccywFEaNYoaSOxYQnExDlT7sddzYyGZyofM4QKE8PK5dw2mdxwZPFYFEPVgqwY/A+r8EpGafgKKiWgohBIupXDqnjVjp2vVL7gVOpvB76dZRPTfmKtFZQGgALGhixORyHJt1K5kvpeJcKu92e4/GRz7uOd2VhSIl388h36qL2+671j42ZSrFEjd750vW86veU3FEw/ovDwONuiLE3IR92tK5/IvFSMm9uDkDFZh/VrNVANMZQ3ICkGDlpUbLbgRT34HKc/W7njFR1CYPrgUQLnhfL7KLkmz8x1i17znGm1iwT0FbO/eTn1TZQm0SG1ahbV17nJNSloFnQnBAzB6h2Pmy+8l4HBD0Pye+/asyPO7lRsyluA7ZgFzbHfRRDFwfr9RGQuIFu3N22lovbPbRskthbDR9zBoYAod10Hd9R0A93pFe3aO4QyRxev2D/ET7re152Pa9S5kmNB13W1pnbGVemysLFHozy/sW1tNTj9zvrDW+wtiN/1FH/+Ht/B0L9+36OCJDCllvz2rRWZzg98XtYzMGZL0UY4jyPonRUqrQwayNSsQBHG+5kF1zHeq7Od+GZrycBO+uYrEaLS6hJ2ZfEPiVO0dpQjEUTS3a8yHWq7DR7YlGFBY1Svqv3eaiY2InGZI3LvS5xXhpr24Z1YQX3dkuZsaKgjcBOwZRlqRxPJ87T2Q8hjfihCczLemRbz1SBUp3hZ1oWjsvEExNP6iXJTGYyBzv5mJPx9qdfkqdCzb5IOaWYR9WV73spM1YdwGaqQfnpQCnF6VFTPDzvb0TJRELBpSq6LIzjxNEmvl6E76mcyuwzyziUfy/Cl3ngj3vl89uX/N8f/y2dGAfJWACVSus9xL13FwYoRS200FDPLvE4iwOilth0jbDeHTYRWUsEF76JzgYPBvchhJ7XB+tiK25u/RB21sqKTbnIM5hqFgL2MFliVCe3L6rRS/T0rg3md9Fi+FvdQCkzy2gsy8LxfOa9PbFY4mMNDd84MB0Sam1+qBz5aOQs3HZ7Tla5Fr+nk3o/0KNLD128LaJ8ra6csxMvcM+mlCq8Cb3rCegl86J3UoE9HsV2XaXDmKxREiY62SLf1kpoZX/vczn/+CCg2XusnZkLclA4h3RnxcFEXfKRjVkb4UZCURaZeSNKnc8ohcel56RwlTtuO1/P2Wwtt/XhvE7qZukW5ye+zh7EXKXKTVLyYccvx1u+2l+TBK53Ay9vX/Ly9gXSZ2dOUi8O73Z79ldXSNdD7sjLTN0Jf/7v/0P++p/9P4i6ni5VkVI4To+czkfmcaaMC6VT0jS7opQuYHVDNde6Gs+qFYlumLuYCNclkbJXFqxUMGNcZndUeF/81JxEZCAd6cJxOT6grmfI97IQ7Y5goRLzErasWWEzwpuZb2NuNQJwDwCEeV5Ih533DZfF64KeGq8MjylK0FoUckJ0o69MFo4qesMtw4PG3uYB6tGM6TiinSOQG+q9mlcDewkmu9VJt/XcEoJWRE9IAI8Sj2XiJvfU79/T/9kvkNmQPvPi5Uuu88Dfzp1jKsQJPaaUXCUv2NWqbNlkew5JmrW/mFe/+Pul8/yx16Wj/pt/8sdfrV3yPL9vSVBUWux5zx22qkRLSIo545nP2KQQBHHq4CXY0tYqhrVAxaKgsgFe5+r8Fw3kWiO5mbUyWWUxr6a5nK6ro3WhvFbD/ozqAOqDhLpXcBh4ZTZwDNZ4K4S9JNrYbTVjEU9ohot7VhOqyYYSn5cZ1J1OG7PBjPPpxN3xgZkts3Zk4TbClNC1L1JV1lrWrMp5mXm0kU</t>
  </si>
  <si>
    <t>ctPEVmJQhHTdyr8lk2/t4ucyUdPe7oz8tMlzJ9zmCGlsq8LCzL4qxqcRA3g+G/skRA0P6+oJCyS9FVz/yXaWQsIw8687Uq75eJUzCmXSXvgx1yz0vg83zFv/7+axZz475E575lzJM1djN3vENk2S1Q97KKBI9w9KfxfsUg0acK49Uc7RI/m/H3PlThSOVYF4iAohNZWdWaAUgR9XoLwT1BCxxaGaiYMalHobN5Sa89Qyef8Pd6RpH4490rlnmkDDAuM8dx5F4r1RJ30Y9tc4NJop8s3sJwQ22oufLVqK6UVfDIVqWukSPEWJVlTlbZkZhQvl/OmBn7nPlPhhccFe608u14Yha46oTPu4GfSM/31XvKPVBRHrXwm6J8LAuSM7swuwcRXiQ/TG+DQakTL0hlnMDlbbripQz8N6+CfENA+x3aDXTDQM6JPE3IeaYUp2X47PPXvH77mv/2r9/ysRdvLWHU08xTOfGgT5yCnGYQ4avc8yfdDiVF8Dcz0shNlJ/mA7Lvoeu46jqgIPXE8d0T02+/5o5Kqd50yYGtWBDO5oHGgj/HP/4//xn/3df/knstPMzLmhm9XxbGcMRd6vjDw4H/+rNf8uXLWw5Xu+gruzOLH3OhB8JZtp6vKSRB1jlmpS4Lag40FWRlwVo8Loy+Y2vXbFMVzblvZcqW+zWXfmmwW988MuxWtZOtz9cqGtUUJDEvMbViHoAOOWEW2bZG0ToChrku5DwEsLMlJwGwbWX3MPiSPOit5mfgqJVpPEEyOhOqGBbg04b+Xut1xvpZao4JyGx83m2ILYvwsCy86Abqd+8gOc2xdMLrFy95KhPvSsfrnPkiKvwKrr0umftaeVeF35pxH6V8D1gaaJX1zBpb5vw3vZqtu3z9zrsusuL2E3rxJLcgoa3np2FMIkn1bHgF0enWjqHtqW3PaFRDezaOimaLfLrm+VU2prRZ64q7qKbbNREa3KrU3JJV95MDznrmn+M+wUWT3OFeJRjMRw6R0JawLXD1gDWv1SEP7OKgxCB9OwOt7QLQLYvHgZ2kFfCUup6PxyNPNjOvWMhWQonlslZiaQPp/vWlKosWjjbxZDMP6mCoXXJ08miuJ2wIr9PeR4GqAwKWZYacSdZjatRaWOaFaZ69D2VR0giif5JHvw4+ih6TaqBbC5YTGiNoS1k42sJ7Ne6tMGtZCRzAs9fP+p5dgte+t16PAAAgAElEQVTDNf/q/I4cgiRtVtmlH2G2tJaUHMxhwXHr651lmy31ntpGdrFt4E9jUi+OL2t2bTwFG1XbKHvJlORRQVp/u61lSwkn0NzxFJzJPS5v6YbJzUEK3uN2JQUvz7weBm73HbvkGuHLMnOeR9S8dD3bVg5sXUW7OJfRCgQckf6krmnrz97ZpIbsRs6jTONFUm7ESfBfSOZnw55dyrxO8DIJr9LAf3kYGA5vuZaOF6nH9h111zGPZ3Zk9Lrnl28+46f3J/5WUf6jeuR09y1/XWZ+tSR+2sMvugMvcofQUXFwlIj5fHMyPrt5ybf3D9xah+GTCGUeUblntsK85kzGXRV+qIl/+N0Tv/n6L/lXy8S/KBPfLzMLws/7gX+067lNfoCdzct4VxfutHKncF5PkzKL8f248J9dK8O33/Lfn574uHzDXVnIAre550XX8zplPjDz7TjxYXGSn+uUKMmRrn9vf+Df7YS9VR6jpL/PiSQZTLjOG/f7y27gbTdwfXPNvCwM2kMAr0r1/rqpkToiXzSkXsy4aozxiaviOWjVWKY5GKMcKd4RggrmM6tNt33lVTdoUGen6HR8wYIFg5uurSXHY3hSUFbjuhnDS2MMMFfDlplpHEm9G9hS4zlGyb1hT0wrilCnGcndStTR8CON5KWNpgqtOmAMKTPVwjjPpDQz4Ip2wvNe6cLFYcEXsvXb1Twob73bGudyEeOoC3r3QJmVjGK1cLXfezCe4Deq/Nu5ukylVV6lnhdOBeIUwjj9bs/WF13YnGRj5vp9r8vl3XSuf/e1AtisJQ624gx8pbegJ34s2nyXI13tOz7P7J9pEVxsQVwL/Mx8T9fo+bfnBi0wjCRDNwKSdk9nq2tFBraASqI07cRYW0W59f+7CPKbrXU9b7iK65Ko2LRKQOOcv1y5LYvWdRS5hL3PbPZVBBq+vHPxQoBMto6l+LjFg00eta/la794/8AWyfh8mIZOrlpl0cqZytEWnlS5r16Xr2YcNVOseHQixst8hZWFKomlLJSlrFBaUaPUyrTMjONMY3rdFlyQ2hDD/mi6yBRVih+SCguJSuJshQctvFuMUTX6ydvy5Wy8wYdPVI0ParxOWy+j/Vk0rQhFibGpihOziDRdLUduim3GTdjKUC379Rgqyh1Rthot81SNI8Yx2gvOqZtc9SUlivg97xJrhlHNIWYzhmpEbGEY20hKRZ5lxq30lGNdsyS+Sh1XKXHofPa4LMXBaCI84mX9y8PbABoOHNrIZw7JVbm9CqBeSkpbP1Ajat5J5rMs/OPs8f7ZCgsLO/Hqy1ErIgs/lQMpCcUm7u3IeDKmo/JgMwfJvDof+Ou7I/98escPJfPBFjKJ16nnDwbjscL/Np65R3myxhbnz+s2CV8J/F098z+czyguKA9wKgtnbYxSyalh1XjT9Vx3Pf/OMPAXc+UjwlSVl6njRZ/ZpcxNOOsOiZlLf/I3ybMBoiRXSCRNmMzcyICa8Jt5ZK6OVfhs2HNImQ749TKxVNjT81XfB77BA+597sjAD0WY6sTHeQyxg8a/7Br1c4xhvuo6vjDhcNgx3t1Tqjofvzn6tRgQzHMiCqXb9u2FzxHDBYHEp0PKaYrs1IlwOhFUvT3whHO0i2XaIFYbrfNKj2cqMw7sW2pd21CzuCOfYyytaPXxLBEsqjvtlSRAnyaYLoznM73sXVhiWWL9I5lxq4lWI+XMVGf6frft8UgQOsn0UulE12yxiZnk5LPX4zgz5BhfjXPiuBFhEtt041cr0EqwFs5aQirSV/qkjiU414J+vENnyFagZG6GHecE77VwIz2Z7L30ZeG7cmI2l4W87XpedQMvk8shT5HNtoDnU0fyPF/+NLF4jir/9KcvX41ExdHwUam4yHLb+Oo6AWCbQJK17xkrb0cLG/1zNsUxi6/PuiHCm5FqYUgjutnSTv/fWOt6hz46xkpRauKZeheiK6MmrwRFxWmQxBLXXsTntBsTZsaBZl1L3iRwLM8CA4mMXkAdY1Hjszz9sqBkZT1v3chMIwQYGJhL5dtvfs2DTmHgg14z1rmVT/rYUieHvaCS2VnHjHGyylMAzUpko2dL3GldM8U/615SU2Ucz6SckZzY7QasKvM0cz6fmOaJ5QLvebk5LmHvajBS0ZCibEw3Cw4uetDKbIkndWF4IfOyO/CqE45lRlHedHv+pIcv8g3fzB9ZzFW2ShyCbVMRoDMJxLtzgyczdmbcZOFlcjfdWJJieX1DSuu7uVN9VOGjaVCJJh7VeBJHTV/nnqvUg0BRUJSdVh8TEOca96Kpz/FmNc4mfsgxXubMdTLOatyZ8V0tHJfCOYgtciC7k/iowqSVf7BzZHd9f+S+nKIf7/PBExZ93M3geF+/YurG5rbf8VqEYyn8y9MjfyVOd3rd9bzOA2/M+Lxz/ezZCvcqfFvgHRM/lMIUFLlEH/uf3F7xP0/Gr88f+FArB0l8OQxcdR23yXmSryj8x/sF6sz/sXjmdSvCT7JxkBIgkhz9fB99maqHNENOvJSe78z4D8TnfB+XmWKVq67jJ7srZhPGujDq7M43Dt1tzrzgFuM9sznNbjUfAdrvjFcxVnO2liVIjK/BnRmPQSyiGAfxiYXXqSfJyLFUinqkfyqFERfrmKvLqo4BHNynxE2U5k6l8L0k/v4+Mx09aEUL92LYwjrvm+IefBwPtDq3ko81qctJqqPFLW3zu+SKiy7I6rQlRs9KraSaqeeJaZr4vhofzOgM3qbEZD5vPpmPsTRpWcO/nnF+fTVnnhvDcS8B1mlsb4sZc4wVVmu5r6w8Bg1w2egpxlqpVMqyIEvneZIqWgJ9G8ZVqvfsPXtVTvORnXiCAY5P6ZKDXHvbqCQlxo5cWQlGG0nh0RaMEeVstrIAttl0n6hoTsnbdo2pqwsHpGYc68wViYdSmT+847bz/pIMA69//lM+Sx1fz2feZKFPcC4l7tmdpCcZlafqX2nYgZZZN2e91VE/ff3+bBo+LaHL7/y00LLdGFW6+IH1OmxzqLaOdXkLrdnc9mrOMtNGOz0AuiszS85cS88UHkMEH+mVwOywtQ1VlSotoUnhIBNZLrBcGF3yesJ7U45VvHcd/nAv4hMSGB9Nmap/zucZXmTlSl2XYx/hXQlmztZaaQQq1WokXJCy0jQZEsK1QUmJB/Uz2o1BfZbJpL7jw/TIk80o4ixQFtlo1NWruZMk+aINOJhHMUZbOJnypC4J+bF6xLOoG4hHlLck3mbjtfRohnlZkKU4NV97+CEuUqgsFOa4xg2qsk0jN9hEK1o0YFgT0Ggo4Q8V3lWYxAEiD3Uri+9TkLHjVJu/rUpPx70+zyZbxFfw/tRl780Q5qCNPJuwhRSbe1vHQMRn/1rGpZZ4AkaUR5SnZYkNRqAWAysQ839Dt4uKhz/8SZQ7S5yLO/UqUEToVdiL8qjCB6u8m8eVi7zxkbfockgZC8W0A5mb22tS6bl7fGK0E09VGM37OZeViYJxqpU+uVJNksyb3PH3+x0/yU4b6oT7XaB4ldEWJivcq/G+wr0lPlQ4Lb5aOWVu+46iyusk/Op0oiZ3MC+ycNP17ETCccA9jmF40In3S+FV39EBB6khxODZ3YyPy83V+1aLwFIK3wv8h/2OD+rh4VmrK3PlzCCJpzLTp8Qu77lS5T5NXPeZP8lCORz41XHkYVk4a+UgHVfdwI04mryNZLQVq+aEKZN41pjxh7Az1zP/LB0YGblJiZG19hX7pEam7IZ4Vv/sSY2r7P2y41L56fUVd3MJQynUquzIDLnjqc5eNUqbcZ1HH0lbaiGrZwGlVC8d5+QRv7QaU4r7iHsyz8irVkrpOJ/PTLZ4FSvGoo7mJDpFoido3rNswfYUwYPivdxGJFNW1K5n1BMOmvQstdHiNoBgg6HJOg/sjshLxP2ywOyBTdK6gpW6sF+ElG9VH2U7nk/0ZGc3jA/r4gw6YLI107yCOGvluht4spFseS3jg4Ps2thOMVvpR1vW2VZ2/cQIJKrAWCv73PH9MnL//h2f54SeJ1Q7bnfXjFq4n5X9sAT3ua/ljcjKEmkGU11YtK6Yk/anrVojLGmvT0Fll9975pQv7aPoj/S25eJ+f/dlbCVji8C2pQQSI68NLBYX5iBf2WbK/Vkqc05cidujNlkjrYwR62txz230LWPB256itZtW/EqjKS3q2guanGXPAcOOnZkFp0qWtOKcihl7gRfALmVus2sOVNR78qQVZ1StUsTbRqbRPkgetGVx1rQxKse+l2JDjTjo62SFj7UwmXI0oVorOtg6jiQtMolFmNohRLjTyrsKH6rwhAOySizOaIIKXKXEQkVMmIurghWtFPUShuKo9AVn92oZfmJjvm1D+M8J8bYYT/F+8MmcMOSDGvdiPFbPrmatzieNMVjirJVXaUCB74sjNJf2kGOv+ChVe/T+WmhUoP4ADybcR92mmDE2lCsbd+0c11zisBRpbFdeLpzUwVOTEOxWkC2B1FAe85JyFd9MIzAmZzpq86EYXBtMKXNnyg/LyGMp6wx3ilEZE7/Oc3VgzmSJu/lInYWTLtzbzMcacpxRJi1KgDXCeYuQK2jKXFtiZ4mXqfAiA9YzaUcRiTyoMJqb1weFdwrf1pnHxUvPh+SB4eNS+NNhz0Oc1M68dG0IH5eZXXYN7C4l3uQOxfi/RjjpjC7GzdCvz+CsiRM+7z23gAVjqUYRo0wTb/c77tTVrBYD1Upe4JR8r+RogWTJJPNs9ieHPce68L6MTNVHxLrslKGfdTtGK75nzOdxl2C8WyLYQ2CySlXYZ+XNMKBdx4e5skuZkzo/9lmdezvLNla06pDHTpyLlz+PurCTV/xVeULwZ1YNZjEsPi8hJIVqlVd54Hx8IqlxnOe1hF8kCtbqZT9MsBD7aWVBheDc9hGzcRyZ5olK8WqGxQx6GFwVd4jNSBOGuuAjLb5DGpHMNp7lPAaFU8qeQKiTPZXIULsIIXPzDOZEFiJwI4k784CknmvMItcV5NkMYwv4Da+ynJiZrbJPwtHRtjES9Km9kSh/CkPK3AV+puKCRq1/XGkshPHWta/LilMpUYUo8bsedOGojtrvk/Dh4YH6/pH6zW/hxYH04pY+JSzVEFHa1AJ7vA1ibPS+IiUqkFxQS0fgIFsAsV5U++szr8yPfz32yPZDF3+3yzd+Ok+/fZauZ7M58QtHvb77+f+3Z6EoU6nc5+Dst9a0iMbjheO+vKytdRhtH7a2awr+jRLVnGLZBabSRsq9mDGba2ZIhlETlj0QPSTHnkxVffKCVi3Y2iKuruDf602Zgkk8ZUFJwRWhawDVteu/YsdHO/KohbNVHtXHgDT6jw6ccZrFQUKzOUZ0SrC8KMq9Kt+q8IByVuM2ZcaIhl1ZKnElwhMjV/UAVlBtDDTOemXoBfrPH8fGX3M5fN4e2eXW2R7TbLaWtp8w7mvhXCqTVsZGUWcwBDXhtex4pwuPQd5BLHBFo4+/QSbaHGnFr3HwZUYNnpJHUhYZhY+seAm6htPwcozfmQPZKrMqc1Umrcw1yoEpoSJ0KJ05N7iKz/Nd6tAuZkxJ1pXqheiZ9RyZeKoXY3kma7TpFIAOEHvZZX5bKx/G99wmzxIe1CsTT5iPWoXgRxttqdFfd9pA42EZOdeZv1zaWk2IOOvSPgmfpcxr4LPOOKt4r74UFlOGBPvcs8vGuRj/cAffFHi777mfnRClt6124ZR/xm32+d+/WEYWUawszH0f5DDOtTyHIyjxHjPfN0UdEPc2Z/73swPLkrj8JPhcsq+nG8BDzpHNK5+lHp1GOvOKhleJlNkWvugGjmrs4hE5Gr5xmPtZSsAcpe0HWfil9NSU+KYk55UXYVHP+H1eM69GseEkvApzQdVoSiLzq2UES0xWt2mECCyTONJ10cptMk7z0RWmijHghDaWk483JaMUg5qxYEyrZlTd9lIWSF1mKWeW5XkFBp5nOes0RQSODjgiRjU3dsAVhIRnQ8UKo+YVM6ERJDivg23GLJzRbE7acugyR1UGmTHx4Z9GfNKILnrzcmi7zBJ7fbTKQbYMtNpzF6Vm5BSg15BdvKttUEo4xDiYByQbO5eXaoW1TBz7sYpXFiwqL8cyMZnRo+xz5v3DI/X7Dyx/9R3dTw7I1YEuOR3ppN428EqXw9bMWhji9rQhsRsgtjGrdSJxH5s7XOFoP+6rwyU/f86f9rZ/7PVJ4v7sfcbWu26XIrEH2mrBp4xp/qpxnk91IcuntC5xtfF72giwPPsJt2VelZD4DKeMruZ4BAEWEQZripBx3qtDfztJLClK7zhm56Um7lIim4/DwlatWBnb1pU0xLwsLUANEKfiADfwxIVEZtdf8c34LvSpG8nG84gmh7PuEXbEPGUY6tkcAXpXhCeUY5QdB8kOEgkx8dd9xnCjpqVRS3qEVOP/nblK1oP/fB9sX7uM1DfEdxw6cwPpdJzGkynnssTGtuhD27NN9kIO/E/zew42cKZSrbpcHTEHHb2oBsXvLkoyErrOIPSWOaM8Re+tZRgeNQaLDl6GkSi9lNXxebnlJjtlZGMNG0ToJXFSv4c+iOa7IPhX9YrAWGdOtbLPmTQIVeFjLRyjvN9J4jp163oHXw6W4Kthj8Vz9WeqMWLjLY1znbmrUZlYszuvu6nBmBRTuBZhn9zpjLUy18Kiwq7fk0zYZd+sXfTN3y+OV73qhVNZUDruy0Limv+3LozFeKheVp3FuIp+UaUpKpnz+tbKoxlvkl2UnDy7Xtj6dYaLpvR0PNayCizcYYi6jKlF76JFwiWedx8gxHNVdtLx0U7sUk9CEcn0YpGt+O90aFWwy1mjtnVj2YuDZ6ZaGSXxhwcYTPjr6mW2GnvvrMqQc6y2IKaRbcs65qiRcfuzSvyKkO/Tll1YjN/5NU1mUAs7qRytINLFSroGktUElkg5U6xGdUfWfqNLSUaPTxJiLlRT6uZkLw/upzZWZHsWLasqOGOUB4aOSWnz/g0k1aVgK7OL3qZsuvTGVlIlJa5yz9GUKzMGvGzrbbMgarH2/kyrAU1hzxbas4zASFu+d5ketOzcr/Fj9epTY9cSCAe93XsbxUzru4I/IkqihrcJNDyYmI/ufXh/R/3he/T+ntpX0osDX+RrvtP7VRDD2sw4DXkewYJt9Kc+mtSqpZFRKqsTak7zd5KgT7LrVQ3t8hufvDabLBcBgPzufqA5sfjus73TQqCtldACv7WtYF5y1nCmSS7CDxEHkkkDcz136BKJZwtA279d8KmymAfMRMDtQFG/q5a8CAHAjYrlIHAlwpUZt132ceP4XgucINbc/Cw3AOMq7mQOOutX3wJdFrjiwLiMtBKBSBNTaBEY7JKxi7EAdx6blJvgNGsNVzlZDQRilAHVy985wZc5x3szxZoMnF9Ob8ZCBSkhBOA35fy6DQ0eWbbZugm8/9wQ26zzz2c1HqpwwjjV4mVwe85ZXFFOWvjPd7d8tAkDxlisJE688rx754Z74NIIWZC+C8copVdzINcQ6YX3N8wl9MjU6GlgLVJ3gMLHeeas7iylxw+sVhbZRj4OKbMTn7M85IE+JYq5jvY6xxkRWcWf25tOKGngHCj+xgiXBW5yzyEJf5B6EnCTegzn3H2oxnvEgXvqkX+jBk1IoChdzUjFf9cgmTddz43A9wh31Uf5BknsTbgJYpPIA7jJrmaWqvBglVo8y8ocuK8ju5zZFUEyzpQWIKuddA5okwYESxQt7DqhM9eXHmkKW2yVGfHfPSRhn/dcp4EnM37Q4hWg5GCWXvw9xcx1dpOwzx2gDKoM9Jz0SBLhoXqF5CZnbrtNCtKsMVh5u6LNWnopNQg3qCxV+DwLwwLfloUluAVScpKGV/3OTUj0hUs4tSXaElMDn1lHwUvhV12Ho1H8LPe4dGxO8FRq9NDdQYoIA10Qy4Smmnh+43XAlgF5hmpqqFVakLnJVm5Z3AoyusiWmgMza39awOHtso1n4fk6NbjUPiXOF2evBe3eMkhri6oT4coy93XiINfki/zxeclW1v86/377zDCodtl/9e9IswUia8Do/PCVQ9/xpoO9Zr6rUU2xLXrJIq5GGABFkY0sxoKVEIG5FpJkuhgZXcx4uD9j50dkSNhxglp5shlJzg55nTv24nS1IhdZo7FKqrptlyCLCtrYi+Rl27dtpS7TovY1efZDv1Mab+vDVtJ+XnWxWPPtiXya7crFisvFT/yuq4/9BDH3356RO22/zAue9rBX7fdorHt4/09vNfAT7tT7qH5cXic8rxZ5othYzOAqw7UKTyn5JMK6Zs9Xo/kzbGOpRIxdyhwuQozuih27YeDDdMdOXM3oGmGft+yztYY6vJl+nbqVvclZv9yQ+6hW4rPa85h97nonwiKZXYa3ueNaDryURKEywZpRdzR5caMnU1i4do8V5artGPVY8AUHx7OAma6Rz4SzST1V4U6MD6XysMw81BBEF1ZQQka4EuHztGeyiTcIR1EPPkSQ5GMtjZnMS9ge+ewR9uYZhkdeXlJxUQ+/vns1fjuNnD29ZaeVl/3AL4cBVXiMLXlN5uvlTDHjdpeQlHg8+/r1XbeiBkWgyxZat0LVhSSJl6nnSWFIe/5s3/HCjA+ifD1PPFpFBa5T4kWXvYRWi/N6mTFgfLnb83k2bpKv9owjdb/VxG+WiXMtpOT9urFqIIwzZy3M1aVB95LJyeiS8bHMPIjPphrKhPKkC7tuYJDMgnKnym+nkSclRD8kHIKDy/6yPLmqWHXRiiziJeyoIOw7eJWNLM5E9HYYyIsy5J6O5wdjQRmj99nmHh/rwkkX/r1Dx4daOdnMm2FP1ollUU7Rs08CXU5cd5lOKjkL1/2eR5v5bS38Qb+nT4mHeSYn4fNu54BFXKfbgU0BLIG1r2kRhCZJUXJ3wOBUq0v4BQp6f3VgGpViCzPN0XrVpWUMHngaV2nhbI+cS/GRppQ5iLTUxZ2DCV/t95zqTC89t1xz0+2R3f/X3rn8WHZdZfy31t7nnPuoV3dVu9zu2I7bjuwQhxgkpAgEgyDBOAMUCSaRYM6AARNGSDBkhBgx5z9AygAhQYQAGWFoJ8Qxdtx2XH60Xa7Hvfe89oPB2ufe6sh/AIM+k1a1WrdPnX3uenzrW9/nDfqLyV52Z8m9EsWVVbCUs8n8lnPyWowQnNg7NWZkLBB72WeZOjqfd2MlZbofLUHU3q2mcDNQyHHS04ZaPXvO4k6t5nxXSWkEmPZt83anthbHmAM5wZHa7v4cK7ayhLJRb0psVghbQq9J1ERGyUga+Cjb6MoJRT3L3igz1ijdtZgVbjcOnM4bTt0+76V18ThPVOXTHRmzJU1lDrpL4lLOcupupy7rpGpMinccCG1XorsnjZncKt5lnvENo0scVo09W5mC/mTEk1gWgiJ5iqK7Lm7Sus83E/A2L8ov/Ln76SYx7cu67C+TLX0sUd1IXpNo6+OFws15981/u4vfE2IwpXNr7oqbnyghx62giZNMznHLiN8VkNM5ljiepwLjxm560Y0wxUQK0Vq2xN+QEgORDYk2KwfAQmCppvw4OYwlTNgoYQTcCinkY6Fyu7HM0jmOxNFkobpxHn7fLSHDQixN+lLB2wPZPd6pc5tg4Kky6XM0k4qcuY5Km+yFORBhIY51TgyM3HEN364qvn76LPfundIOA6l2VKp4Z/PYSSwlhMh7P3uXTduRQjSv3xsQoS35W4c6SmQgbivwIU9kFWHSFjeGXS4V8ZTsYCEKLvGd+S3WueWf+wGbyUcWYibnWexzOkyLWosEIBSZz6L85UVoMqaU5oWn9YCnjk946vAWOQ7EZKxXEcdiucQ75Y2f/Ddv9GYFeccLLRWrEPmLF77F/sEBj84/tRWRWBSXyqL+BM1phtAHUu15uP6MH3Qt98Xz3Zde5dmjE84uP+fRB+/jGMg48LXBrzGUHfuwJanNRViKspTa1r1yS6XwK1XiD++/RkqBMJhE7Gq1ZiiJuEKLDKPN/dc5GKTJQCWOB53nwdgT82DPXO2LOGQ4J/HCbM73n38VP/aMq0vaMTCQaKgQcfxaPbLOGysQytTf5koVMdccOYdq4r1hhUrgVt1wpI59KbwBrAMyP/TIpD+9iYnrGPmzkxc5XVSMCC/4FQnHAs+GNevcGtEM8+euaVgXYYpG4EjmfKuGdYbr1PBxNfJhGjkV8ERuOVvzmMQWQpmHDliymwrhSkzmMGWhI5Al07iKZc4cNY4/mN3lurngUeppRIovtvkSxW0ha8+1RqlkzvcPdceU3d5FxotnyJmKin8c1uS85OTwFou6Bq+40vqKU8SVZKaKd9bdp5yIcQp5xWdZzDRjCCPDmJGrz1goXOddwPUCVTK0zlah1HabVbdjtopiUFHaiYkcKNk66wNVBmDuPCFDHacZssH2kwlMBhpRuhTIyXGsS/abOXVdoWMgx5HkFCqHqrUJmgxWzYiNI0Ii9hcMuS3J1nzn+xK0Fbedcxr/RrgKIydOuH9wykfn7xqzOO8UJJ1Y4EecnZ7uks5O8aq4DDpTRzhQIy+6MLL0FfWrL6L7ewbPnq/43l8e8oPcs5czCxVmxU8ADOVrC4ejAzry1minn/goqeAZWR7H7bmZom+m292ZPs4k/7KUXIBl2ek+TOe66yrzTr0s560v+W58NaEwuznvrmufZuKlcJXC4lfLK1I+Z8xW+FXqHr+HbDnBYYWnU6UP0UhmTPcxaZCYjoGX6X21gq9RpVUtpLRUzH0s+NQlpkIsMSttR2GUM9dsuvExR9ZjwKuyh5BHoKo5FeHQsT1Tf3B0xGa9RkeDcGcIIwEvFQ7zbjbSlVWJBpIZdN2WZH2eMpcxs5HEUuCpAsn0yXSMFWMsvzg74ZWvv8yzv/xN614rTx4HGIfyRntImUcP3+PBmw+IKeLF45zNYifxFCYIDnaduZiA6j6wcMqgtoOdhkzvDCY6nQ5HhI4tu3sAAAdMSURBVOsYcCI85RzfqOf8Q3dJmxJI5kQrjhD2FLpkLjy+VEUTu3OycfOlJtrLMNPMHafcdXOePznhK/fucfvWEd45UjJynvMVddMQ1h0/eetH9DlxBgwRrnPg2fmc7/zGb3Gwt+DDs4d0m42JkyGgShhHxiHQhpEhBtwY8bOaj358Schrnmsc3/2d36Z6+XnGn57x5uv/RrtpEVGa5Zy+79msN1xcXHBxeUWwZQMMto+s86bA1Zk7zW1ePHma3/urPwcVxrfe4+G//jtx1ZVuocjHDiPDOLJpOy6vr7i6umJzfQWqvO/OWSRlHF0hACb2VTgunfzvzjy//3d/zfz2HXIWhv94QPdPPyR3HeebDRIiIQXEVWRVQj8w9i2brgev1MD12PLZ66/Tp8hXfc1thTsOlmqQ4jqZ6IxplAf2vOc6j/zJ8Vf40x/+PdViybBu8UMgt9eMb/0v8cMz0uWKnEwQJ8cEseyIp8y42dCOAfEO8Z42jLz54AE/fvhTKCWkER9H66QROkkEsVVDyFTZkYksvWfMmUYcn6YLZuqZq3LYzPnNuuGP//ZvqF97jnTdQYykVQtlV10qD3WFNBVS1+SyzpULm1LUIarkvifHgFQLZH+PTRr4xvf+iI9/9gHLw0Pm3m1HFOSMqxzee9P210JKckKKxvRGFVVF0m6sMwNSyuiZMBdMC7oESAdFlnfaebVo68qoZ5usczEMESWqMhYrTEWtq8kWPCtVUnZ4cVbshJ0YkjJBmZmFJI72jzhcLKgaj8REDgN4j3iPqgXNlEIRTvFWfLY9XzzaMJOeK6a9W1e2BgIqJk0ZcyaljEuUMVPN8e0lBxeOTTIBoCmlGEN9p2Q2dYWT+JNg89fEBN8a4qjZLIn/p/sE1CHzvXLuc+7ObvHc+BF3nRRZzLKbzCQHbETeTRK+SHAdlWuBVVZWRFTSllB3M90Ku1nqzSS9Uy2bCs4vgai/5OfHPkkoaE0hXuVJY3vHZ5DSbBV9m+0oS7bNZrbnia0zTtnJEraWBGtiNzMy62LmMqu0dPGGNDXqjEtE6dqdcbLaZJ35FON3xbUwy8KsdL1OHM4rV+K3610TiluLMpPEXTw/jx0LdczUUJ6QI3frPVQyD4cVq2j/wR1f8UwzL2zwzFyUPU3bDSN/sH9A7SoWzYy6rmmahs1mXV6+hFOPU0eKIzFEXOXxriJm6MLIo4sL5vEKR4SYWSgs1YQ5vMJLKL9a7XGgcHx6jC5qUCFvVqSLgWEcyQK+clQHh8h8Rggjd5++S+W8iamEiK9MfHQYB9q2o+02dF1H148EIp6KpQhBYlmqMIDknjMSyUQymVxrpq22WgLHT9/m2x8NvDNErmPkrsvb2dEdZwIl04slBQqZlt2MG29w/GUKHKnjtF5wvL/H3qxm2KzYhGCKj6KIc/h6Tr/pOU8bFOWWwsvecTcuueUC7dCTLgc+Pz+nXa+Z1bPSOZTwlwX1FVpVtNefMVye82m8ZkyR+35B7hPh7BHvvP0jNnEAp9RNQ1XVhHGEGPFEZprosq1z3V7c5uj4DqfPnPLFxSWfnJ1xfXXN/ee/Sv9fH6KHni8evM1nn3yO5kSlytC19qVLmTFGhn5g6Hpi1zLKQJ09r1QzXq5mRgrLIwMDqxSoqPh5f8UrT90nPOrpP3ibdHFBPPuAs88/oQb6TUsaIyllkqsZVenaFcNmTddvWMwbhgRhCJzHnteqGb9UzxkYWIp1KINE5irWjUnxRlPbdvja0S3CcyfwL2/AqjOXqQjjO5+Sri6NQxBMzziEkc0wUKWMT9kKp66lS4Hr1QqXM9cfvI+XjoY5h/UBpMwqrM2ZLgfO04YotssumFFALJ3RkBIOx1XqWTpfSIiJO7pH9evfRIJCugDJxIMFEgIugSxm6MEC3V8iyzlxCAxXLTKOVCEZBOs8pB7oSKsr3Czhqznd5+ckElo55nv7yNAXmDLjvaeqK0toKnhnCTpGU3pTp6ia5j8xEeII6kwCFfv+aJ5CO8VzwBKflJnttBo6mbJUuXSbWRgK2WYiHE0RfzKDMCcwV5TclE4eF9iYyECVOmazPRbzGdW8QkIkBfP/lqYuOunZOuoYqSpb7VwhOPU0N6QxK3buaxN/w/qs3b0O2bNYVMzEE7IhVxMALSURbeVQ2XWg04hxMqBoxHgyV9kIlA3Ku2Nbmtwa5nN0NuPg+Iij9RlPu2rLiZjEiccMG4msk0kA31bbNknBEcV0I8DkT4EbEsPFV1pukLu2fz/d8067/fFEPYG6lJW+xwuBSU9jGolMHBFzFTQiIwXpkELI2nLE8813QLbFw6TJMXXykzLn9OtU4lho5mvNnJe9OfK9P0beTQO1CAeiLDNUCh+ro48mwxMKuXNqVKXM/itMZdKLITMgZOdpi8aHlnGRAAfa8Eqt/Ge/QVCWviqro4GXnKdLmdeWh8zLHvhVipxHi09zzSwmdchfQC6eXE+uJ9eT68n15Hpy/T++/g9vaYdxWWzFdwAAAABJRU5ErkJggg=="/&gt;</t>
  </si>
  <si>
    <t xml:space="preserve">  &lt;g class="cls-24"&gt;</t>
  </si>
  <si>
    <t xml:space="preserve">    &lt;g class="cls-23"&gt;</t>
  </si>
  <si>
    <t xml:space="preserve">      &lt;image width="259" height="346" transform="translate(146.77 271.91) scale(.72)" xlink:href="data:image/png;base64,iVBORw0KGgoAAAANSUhEUgAAAQMAAAFaCAYAAAAaUDj0AAAACXBIWXMAAA9gAAAPYAF6eEWNAAAgAElEQVR4nNy9WZMtyXEm9kVEZp6lqu69vaEbvRIEOIBAcigu8zIyzbtmRP4GzX8Z/QvNs+aNxjGaKBsZKTNpZgCCIikCvQFodDe60ftd6lbVqXNOZkaEHiI80iMyIk+eunUbpKLt9snKJXb/wt3D3UP89//qX1kUkgAAIUqPwzt24h3JnomJ6/APAFXI2mLVQuLvlK6z9U7qPFW3XH5z6lZM1qL09Zw+z3438U3pGb8/tz1p/aSQuYyz38piPQ5/CwDwdbTW/c8U8g9ZzOzHtH9K9eTJZOaa8Nf0iL+DtH+tCfV331gYY4ZxoLb6fKwxoa7GGAghUNc1Xnj+efTawBiN7fUWL730IiyAs9NT135roaoaWvfouhY/+9nP0fd91HYqPzOSUS8d7JQpILhRuu38jkzTHXJL6etu45MAV5puWPc5BPZ11OOfTBJi1MYItCKgMQAslJJwOGkn+yddBA6CwW10dcQVFCrzpOkmeaVfRJ1T4BD+sScxQfDFJ7cJEjdMoly7f3rpCftz1mwjThUDIVOq6mrMwcK6ejGiBwAhpa/ycC8LBrNZ1Snx4Ih3byvNJt5bYMOfFChKX990OqUs85wUynrKnENRPMD0CnZMkuKfGKgUxKs5Ih0lay1MaPaYkxjEKjc7jLVBdJG+rEnO4KYyK09yIo85RHUbK3KxU5845yE9kUjxNdRvTrIT+os0jWXrtAfGOU3qCdJnTzTuri7/v+I0kPS5EFF/Gr6qF/rOWvddNMoF0IlG8yggKCmJMs8OEbeYQMR5VTni2yMVh1PlPKm+5LbFkElR4esQCRJwmKUwpHu3VgdxdH5T/ZZNhfe/Lhji88aYHkKqSFmplIS1JgCAMQPfKL1SUXNlJT0LBYT/PXFN4z8LjZjz982KP16r/iT53waQCbh+yq6WR6SbiApz00GuIH2ezcQWm3cTYCWwyZV1TH5pv5kD4PA0+xk4sLtBMr8namMMlOR7cIBSCsbYCLPoWpKuwIMBL8st5EM15tY2ezu7EhwhA912Omalj7ixG5ZF/44WH4Lm+B+nwnI0OUdvZIhnBJqAyLUvozU/Ov0jVfTG/XQc31BaZEzyTOt41Re+P43RPh9furWRnkBrPSgTCVSDaPCkeoKDxHZ7Wvrc11OKlywQTN2ZIdZMJXtTUPhHlByTUuB6RlzBtHhQFAtugYjnbFneaBwK3MEhruG2U2jdhH6Fs/vC3Yjf5bsItBuRcAZOgfiUUHWuVvRYtp6Qb4o9nwU2JaDK5HVTJaedqOM/xhQBQJH7OyAezAACCPFE+pbSp1MiyLGAcCuiQMRuzqvBaL7QwpISvydupSS01vQyhFLQxkII2jqkb5IWMRCY3Fo8UNsbfHI7osIhopzbmMlyn0CheKPybjE9ke7CZTD5zm0BwdNOvASZu5n95vCK/zS5Aoe/wl/n55pMCVgISKnQGx3qpqSA0TroBvJlDYsUActhC8RbTk8iNsxdiQ+9P9cMeW4d5ioQn7bY8MR5HwsEh4gnt++fKUMi1rfcVCHLP+HzgK7tATQwmepy4i8Bwe3t0kzPy5zVIOAB2NhINEhbGnYVrA07J5QnbS0/NTA4SnE3I6+bEGn2vVlvTedJ2v/s/Zm6hNtOQhzWnt90l0WiAASH9ARpL424CFduqd6HJubXJX1xQ51fZwrzKxgSOYUghASk8IpExy0ImaM516PG/TECF+DYBeWGA+c+Lcv/t5mK3Ie7Me/dQ3U6oK+4LfCak1xeT4cypJAZZaE4XmGY6fdDK/UxOoV/QmqZbOLVz83DdL5ECkP2TPcaKiMe5JavwBWwvG6HMzhq4HwDC/dvXIVieXnQmcudSCHznnmYrvMhULgpO8y/vQ2dRenZXG/EmwDBjVOmrEPlHZX9r4sDyPTRlP6glHTfOw5AyKL4UgKW48TYG0y8oUHT+Y0afJNBKeY3LaZMfcsJogQKJbHhqOdivBUp8eTytMABICjc/zqBQE5Mwq97a/bYHYTbtuo8tNOWlueUiuw5xvOD/5nuSESOS0KgepLKT6UcQebQLjtZiYC8ciPH4g85D84aAodNO+YqEEvcgBQSJrNNw+ubKTT4uk8ly4DjSafZLNDIEqdMXrHIqZaeFAii7z0gpLK5ZTJyeBXz++br2sUB8Gv3ALVMlwDcrO2zwHeajZ6WcdJ7N5LNJ96LZM8DeaeNnQcEOecbWTC3PWz/8LSmJ3EBc3UW+VV6rB9IgUAKcbtAMOM+T5O6hK+R+G+DKygtOKWU4xSMD/QyzluAY2luRyLNc1Zt5ihzckRPrO+NgOCINEcROKW55ikaICEAIZlwyj2/DsWFKVnvPfmOQkr4cxWxU0BxyIbAvZMTuaZvzAWC8HyUXb4Px7em851LvMdG1/I3Dl/fIB0LOMZaGKMd3SkV5RH1TyIe0LMnEsvKXmkD8RPr+7SA4FAqEUCuPiMgGH0ko/tzkH1O+XO+P5bwgfncwj8WICiVPSlK4jjR4bZTqnTknOpIBzHBjZXGZwQIYcW3kQuz8GyAMQZ1pSD8f8NzYLBKzJgnW4sKQkAc4dOeS3PEg6kG59IcQuOyuxAiauAUqkZ1yr/g68AGlufH+K+sDqFQZk4BNLIrvyFQ3khGvKGiMPvaASA4rl5ipD/I9d9gUJRPwlrYqbkw8NCz6zaOJJTmdzsL3TRXIAaLST/3aIy0NmiaBcvHAFDR9iKBAS0SVFYFDJ16DChMcQVTeoJRPsBBlrtcB29IYYdgkYcAobSTEAgjAwTD3wbGzpC1fbIwiDFEjJSMxxLNkwAGcABkZ6zk2aJnAEE2L68Ktxnzv7mA8GtNE1xBMVE/zGkHUwpyVt4IDwXWDnNfDqKssyr0i5VU0eLFQSAdp2g3weYqegw7m/zNf6khNyX820iHtm7y38ATsIBrAVtNDgyoYH5ggXsQ83YWjqljLh2rnPp1AQG/TkHhqQJCKts/oeh6dJXmcJcJEYd7GPqBApdIKYNFojEaRkt/X0BKCa37yFkpN075rcUDHVMKf54qx7Ky+LEpAJRBiQXjnZlyB+VsM7J/whWEVwIB5yfonJQO+NSkngMAT9SnIY3Nil3eCYGXYhXeAhCk928TEAzw9Lb8WL65ImbNkcKCcigsf+AwrYXWBko5G5hhLXf6BLejMHgvRgZGUo4sEJ+KnUGkobzJpM1OvCQfm06agdikyDue8PqVykyBgCunaOzCBD3EHQgRgdghQDhKyXdsyi/rcRmZ99yfedEqvvVkQDCVJMbKuCfiEG4RIJ44qxkcpisncTDyhQ8cw6DcDopFKaGkypaZ679pMCiIC4Q6VMlb2x04Jp8J2ctO6JfHGu6cVeFwEXKZNeqZlZb+LrCENwaA2+rzUNbNxAJ36/aAIMcdlAjmRoAwpUw80Kdzy3oajk1Ec3MOBwrh4KT0hO+aJqUKz3XynbUWMmdEkk2Oz4gqd6uNLtSBzHLnfMeJZ852XppvahWXK4duh3epp728dmw9cylr+hyV82RA4DwRRfQvV9Thm/OB4ElT0VDp1kuakWje5+b/LdBEaQcuJy6F58kC43R4AsrrDJSqIKVEpaoRiEa7CYDvbDs+smqU0u0Yph0X7P5RHMOMCUWDfgwAHSw/0RWkVZFg21dzxIIkURsM7zPGIfAjtrLK1SkCeAoEV8wyNz7IG6MVd5mOEA+y3EEhkR3LrFU7fccrhtMqz5276e7B1+XqTPULbsysbLepQMpE909K6e5J6SIj+ePZUkBIDdGPqZGrBL+F2KBhVjpyZclyMkesuqX3clxBKVhK4A5m1rHIcXgOYOQqnFmFo1W8sJLf5MwAAVtmNia4gacFBFNpcl4c+HbkkRh2iOJ7N01fFxBQOWGLMPStDaIOGaa5H9pGBJRUUErBejBI06gPnwaLV075/eU5aRowDrPhIRW4gkEBOqE8y3Avs+zup9rIQQRjYOHEO6JVIUbPDv3L1mUCBEpiwW0DQem74mEhB+ZNOtNsZIRzVNVG6WkAwZT1ZrTgCsdFGWMgpIRhHJWEYO+7d4WSTLSIPRdvdTdBZBphYVB0Uj0mSEYGySMtc8LC5/ZuZ9k5ZFZ02j2Ity3jSTSlgKP3om2y9OHE4MdbezNBBTjOsnQirxLLPCWu3BY38DTSbZop3CYQkJidsu+RwVHCeSsh0cOg7zWqSoVnTnnIxKcgRogweYmTd8UKVNw2mdKsrTNGKFM289YCAuYgEc7xhBNIqjOqnwUnlni7sWx6Oy47v/rlZf8yCKR/07ZkZMk4CwTmAwBPTxaBeFpUK353DAhEyqZ8XnOtEwGM5OBw/xhQ/DUlKSQMTJHeQtsSroCv8vSec1ZahPvWWmhDQVIdF5fbqg2cgUB+M250P7Ny8hQpXzyguJ32hENI2OFCEcclIbP2B/l3p8En2BskEzK35z2VT/rMVU96W4gYgMf55AHD3Tquk8QM5fBNAQCYCQIjlEye5wj5SEDIpVxchLnp0Hh/Halo1p9pkxSA1tqdspS0W3ggEOz7rNERz5Z38tTqktv7jDgNVnAJCNK/D83xHHtuJriDYiZH3OcTkk+stC45bmaolo1uDVzCzO9R5lhGKUP4PHDKnPTEq/9NEJ0mfbKSH2uuDGR2F5Jxc+8kVU2ITibfPc00x9kt/52FkAKVrGCNhZQSRrvQ6URxwm8t1nUFYw0sEo7ep6N1BukAhC2N5L0pK7/w/iFiuEnKcAdThUyJCOmk521POaYom6m2JxPyUP1utI8vbi8s+0HCdzNrdn5ZbtJYcP+vaAHiC00GFEbbt/QuyyO168+OQW71ZWLkOP9bwojMfv/064M44K6t90uQ2OsWUioY4xzkDNxirZQzNmqaJtgHSSEgpAvSQ/4NIzBIGy2TThJCxNs0HsU5EqVJHRAtvr6U6hSoTfFbcwiJOISp1XykTCU9zIH0NE17p/bvD+aXBbnkT3t8vYSMuZaRuzgwGxRG3yPDLZQ4wAPzNKeTkMJmPVmzacK/ZtbnDAiorsYYZ0xUVei6DsZoSH8Ks/AmyuTQtNvtIIVAXVXo+t7Vnw5itTYGgxwQRCDArkPMNZdTZJ5MKVQYw/ZTAfRvhyvgmeVQdkKJGa30h+TjzKRIvztkAZl1PknS0QBQWqUzhDSZZqz2RVCf/KxAhAC4YJBd7QugUNInUDKZ+ZjTnxwCgnJinqxTyZbF10hEmDEv+H1rbFi9hBQuuEndRO9WVYW6rnF1deUWbSn9QhbT86SYYLz2ktJokBjSygQ0bs1f4bbSAfHgRpp3DjoFIDg0MdM0EltKRDljlZ58dyqx148hDBZy46hEglcOFEarPDDSJ0xxOzlgmdKfPBXOdYL9HwfXRWhgzpFNSBlx5sZaKAh0XYe+dx4HynMKVVVBKYXlcgUAePToEfa7Fvu2Decz8mPYDusMMvqBNBKr9DJJOlBZV2KG8MUFHLOwdn5KgaD86Inzn1phhr+HiM755xkQmKjoTSZwKqfPyecQsT/pmOW0MSkgZCMmzzBfLukWcu8ck+/BVCgvBYGB6OP2py75UgiAsfaU9vv9wPorFbgBAHj8+BwXlxd49OAh2nYP3ffQmfMYK8o04gKEgJJytHrlxATAoYuSCr3u2YmwSUNnysvA9KRK+7Y4uFManhkyYymNtppmAkFSUuDCuQcokIBAhl2fI5O76SQy92IW+3AucbotgI6Ux9ktz2lAyI3tXMLNcWpT4hjle8xW5mRi/ijhVob7cRdivPBK6RWEFlVVQQrhidvAGBMWGWMMNpsNtttr3L//EA8fPkDf94FrJ6Ui/ZNS5jkDmXwgpQryvhSxXbq11gGHFMBeQGs9Sx6+STp6LA7I4WLONiS9S5PNT8SpWATcRiGXcoqvLCfgb0UAwJmswkpdvnezcXiqSl8x7HzExHYzQMilEkjcWClLcwDOKvYYoDgEBC7/8L8RZ0DlW2NQVY58266HsQZaaw8MPbpO4osvPscnn3wSgANwNghE22G3RCnAWlQ208F8Z6BSFapKQVUVlKqcMYNPvTYwpodSNSolobXBfo/Y8ChNN0TX0mfHDETRz+DISUHcAQ3UUconISDUEXJ4lhPwyqNc3QrlH7OqzSb+2wxhZ82o3JiG7XhVP1RPYwExk8ApZeeC+5Vu0J1JsH+X5HeJpG48v0Lf54BguDemoXTxsdai7zX6vgP5GGw21zg/f4Ttdofdfo++78NugpQSynMTJAlYa70dgkJFbGpkggzHZiilIKRAXddoFgvHlkgZMLtrO/S9cM+Uwr7dF/vYWANYAclcRg/Nz7nzdw4gFA18mOiTey/6hnEH0sv9JSCIJmBRd5ArK2nH6JUjgCdT5jEysytuPsE/CQc42phOwCFd3OfQt7kBVuX6gFbzHCgI0MKAMGEJGCbnZPrMjk2mp8KfCeG48BatEw+MQd/3uLq8RNd36PoexusFuG6vqWsHAMY4V2YAdVWhrmpUJMsLwY64YveqSgXNJAGB8HHFhPTvKIVm0UCpOqp8znzSIEbRUt8cmyRxNaVnUb2OyDiRJAbZVAST4skdgCwQkCvymAAADmxppxSA4BDBemXVeHLavKgx5zyIQvxEV7eDn0cpBVVYA8vzHgHDlHg3FsGOSbn+CPodeicBBeIOLBApxqd8fHKK9qmUCw2gtYY2JjIB2FxvghGRUs5lWRsD6++R3gAYQODk9BTr9Yr5JiTLtduPVKiUEw+CzYC1rhNCx0hIr7nkIkTeAgwhD2DeYEUWjjNY8DCFMlt+oz/ncAUUUDELCAe2ApM5mxKw0w7Dg5g/ysxP/Fkr+NxVW5Tzpb9yebrt6FKfJyCXBE2dFRwkzAP6yMIYB5ICcKCABDSzwFCu17Ep3+s0P3yZdJeDgr+fAsLB8g68lIIAETpdW2uBqgqGffv93i3edY3aby1W1kJr7RWMFkoIVFWFpmmwXK5w7+4drNbr6a1FZ7KoAgcgAPCACrQ1IQVgTP7IJp6MNZCIAzdm2bJMB/FIt7MQPyf7ZYAg+2m6tMnxyKba66xcKujzPDdgrYUOWVinaS5yBTdIITz7EDzlKKfCGZZ1Q37HAUG+wERGnkHYYS4UuMLbTU5ADiIX3ZUYdhwwAALVb66+5pAzWaqLSOMSSKXQNE3YgqzrBotFjb7r0RqD3osTp+sT3L13F8vlAnVTo6maeDeBI9Bw0AJCDDVhLYQKpk4Oof32o7FA13fQnDhEwUqPOmqGDJu+yzvlazdrzkD9LLt9Dghi2K5126059p2tAseAX1RuZrPO6zlyIEjDlhuvY1n+Q0BQmhOpTmD03pQjz0EgSMZtQgF70zTa2hRO4AjNyIkK7G+b0RmE+6mIkHC0pCBUTCfglIsdtO7dIq4UTpsF6kWNs9MznJ6eYrFYQgjg6uoSV1cbd7xaUvrwK9gBjoK7PhpYYwOnYK2F7jWM6UMlS95jxhpIcibKTZzcZMl0xG0BwlGr2BzeLxIFhkuni9EFRV4+z7h9iSiTOaMvCpsNDARkDSyki4g7Y5UaxKaDr47SUSHvvHhU/H4CAKYXkQOs94Hnbv1PGz+/XSM7nAPcQdzmA7WbmK/auHgIwi/SbdfBGoPVaoWTkxMsl0ssmgbrkxM0TYO+67DZbvHwwX1cXFzmfRMGzkCE1d9aC2sGBLQAJM0W6yKtkAyTTlAODI6TYICQSTl3zhCXIMNVSGExz71onHLboNYrR0N5c1NONLHOe4wmEy0eh4EsoyxMAGC840j9Qn/HJ/FOrq6MawkmDTmgmZEO2v6QLsD9Ed0f8siukwfKvc21fkZeTJfEuYLxAjjNEZS+GztFlV22yfagszYo/BdNg7qqsVqvcXKyxsnJCZpmAd13eHxxgYcP7uPhw0dOxCgZHfHCCRSye6KcaPzfxlrAyyalBgohoK0ursq5srjdlkxiIzivsenBk8LCWiImRApGKi9EKhYDy5eKAjkDlgg4UmWkGMh6zPaLEaG7KjEgYKx9sACVY66AJzo2I5poxgQdwBSxDpaRyAJh6YCag2x9kZWfIJx07mQKvi0AmMtlThE21ZdupT48xppYFLdx6LFRfum9FBzYQg0AhsR5IVCpCicnayxXK6xWSywWC9RVDQtgs93i/NFDbDbXQddQV9UEGIy08F5xKCSENEOwD7bFSBU21o7AIPXDPgYIQkcExU0BGCaSYRZtfGszbCRlQAFAtHNSShFwjMQfEf7PlW2knHUBaXhEW3o/6X8yj7VRRrO19mEczHAoZwoW/P3wa4eQdaQfir4NoggndlbWiNsuE/gxhJZ7n9KNfDXmfGLjOJwxcI3dkzmHm9JB0BEwQrfJu3Fe474gYyEaX+m/raoKqlK4+8wzWK9WWCwW/rxFjf1+h8uLSzx4+ChYMRpj3C5EWkDOlJiOth69S+8gVmZYa9FrnR2UnNiQdlguWeQ3jcaW3vnEQSMi9kCsjDCi/OM06gvKJ+ImOJfhcncETyfaDM5dhO70KxBzGtZmFJUZfUFOvo8I109MEvGiSZmsTMYYSGt9xBwVvh+teCnRWztJ3LyM0JfDzQlCG1ZW/n1uvggxnBZ0jD5oToh9w4BvinBLKY3gFPV7mldmYXL1FGGxJdufuq6htUHfd6iqGkpJNE2De3fvAtaiaRpYa9HuWzx8+AiPH5/DeB8iCrBqrc2HPRu3Ilmncpp1DJPW6RcMjF/t6F2ZEP5NZdJJc+dC4mJJDhiy3ALG/VLUhlM+HhSEhJfjbOCoKiUhlYoAQAoBoZTbtRFyLJZk2urwJQaEKU7L/XMsKmddjR2AInB6QLBoE0JAaA3tjWu0dhtnKftL4mGJnc112cgNHoCxzMktQ3Dpjleuf3L9UTrwJaoPIzvXv/m5OQVEaZq90LF2FcUexnHyHQYpJJaLRQhsslg2qFSNpqlxenqG6+tN4ApUpSAggn+CG3sWKl2mBWYqmm0ov5YKgJ7UdEYNtflgKKVyS5xE6d6hZOxQVwIGw9jhEjD4qkf9FKQjMFHKP5DCEb+SwtmES3+qjZQDABBHwIibtnXpFJxiO0xO0erzSjg5bbQHhJSoTNBCa2MBP1EiwPKKYSUNtLGQHkBcCC0DoQQU4woCMFgbTak0PkYa1CO32uaIn/9SnjKZI3xeHNpFGc0p/35pR2xKxp8CgENzfRIIMnXWxp3ALKSCUNpbFDaoa6c8VEo5Y0BVBY5PVQq9H2NyZR7CnmWIiwYy7C5gWI2EcJZyQjLiEYAJno2Z4CYZLoKMiMbOKeOGP83z9GhF8B7i/t5Qbs7wJWZhiQDH9ZRCBCCIXEaliIAAcEQ5lAo4vYIzF+ZjRHvXgXSs0wHQwmEgoQY8ChcKCloP+oJhfCRc6C4L681bRxOctKBSQvlY19YKQOtI0ZhzI07Z/dxOUW61LRE/v05jceYAYWgDiotViaCPXf1L+U2lUVv4t4cWV62dBbAgA0GJuq68L1EDawf/IqrnauW2F4UQ2Am3A1GMgTgnOWWX01lL4S0RjZsk3DEibVy4z0QHk3lv1Gh2nQUGxkLNqj/G7L8RIsjVgVvIiEO5urrVycmqyhhUdQV3ZoNF37WQfQcpJOqmQVVVzqZc77yOQESigRDOvdR5l4Wb+YYQe+flRK0Net26NjBA1lqj7/pIPhyysJ7NN0FMISXjoHQ0bNICWnfQXQ+hZDjpNwSKFQhm6dZYKOXKp8AbwxjEAV7mAEJ6PZVGYijrr1yaWtFHYtoRADCnvlkgKKS0bEWip7EAelRVheVy4U9cHrbvaV5VVY31ehVOYWq7DkpMxDOgRqQTh1I6SUkTTkc+099ZIGDXUbMYmzjqgKEnYl8F/2xOXPxoC8a/n9synWMHMdSZSZrWKaG0tmi7bbAIq6sq9NNutwvtiJV/DhBIJDDGoO963ycsbmQiD+diIeQUeKpSqKTy9wp7+dZCa+fQog1xhiaaB9RXJO4Q65kj2qh9QRTiCsIDXTsDCA7tGlhrJzmCXHklQs/d54FucnPp4K7ADVKkLwjuAE4ftQdQVQpNswirvbFO9IMQWK1WWK1WaJqGBUlx3SOlHFyYpxoROhVjrTXJqM7wJ060AhdR02U+qwMEJ3gPClKIWXkEGdJ/m5Mr07ICIMQZhUtqt+LPfM82soaqFHSvw4m3RPAQIih46rp2IoS/Lz2gKuXi3IesQ5STARgkAS4ArQ207l28CTIZd7IEtLXouha7/X4YhzTkFtthMMbAaANjDYzW0MbCGA2Q4tBa9J2PrAMTtrao70r9X3p+rGjAEyeskiPbMRxBrpy07hGgTXxXqmcxTdURAyebxtEkzlLCzRsIAmqnT6Aw6k4n5uq+WCwiICfdUJWrbMQyGQsozD6EQ7BJOifNWNRdPTjheqKba5IciB8otuGgIpKtxkK4v0OEp2SlNsag63pI4VzAaUCEVKgqFQaRlDe9HwynbDRwHPXer8CM2/LV4OAA0Om6FWAt2rYNegRyHhNCYLlY+MEf6wTcVpWFNcwQTANQTtlK21lWO6WhkBIViYOBcIe8ohtAxEHNFQOOAQIA3jV+nPicyU2zQyJBCgIlxXax/nNY/wmuGPC0l3BowS5FDkpmrmwW5BXrHQ2hh+3TqqqiEGiUQjyDfC3myTuBZU9WTu5pWE7CA8JM9EzqOgrv7ipyOK9jUgYIRgpSBk4CAqpSkbciGRgBGNDcDybZF/DyUmVsAAEPHCkgCAFYCCipmJIwPrtPKjUOIgLncap1DyMAQgEhBIRxZRstPFtajbgE2lYUcGOoAg14YLQWpIUx1gzs9AEuIeoOjHU8aRq5krO+oQ6KHIcKKRJh+aKY4QxS3ZjN3J9jBZOtUgpKQkS6Gzo5SQqBqq7Rte3wKc0Daz3n5mohku1rClFI4FJRQ0oE5FVJYfLRCjtrOT+Q0v3hQ4AQreyFOpd2KY6pSy5xIAhl2SG2A0kUBs5nQzCXZTI0CisJLGAAqwa2yAIQWsNqN2haSEk6kOsAACAASURBVCg5iDKE9K6fzAgMhnxKBEXjJ6P3EUp3crxNXNEJeBwhG1gp/Pai31oUZthWJA7C2rAlKyHYmIxPxp61CGTYR+7wNQ5eUxpLDwiHSxxtL6b1vamNzLGHwPK2aV6WcGckQEg0dYW+6wCwRco/V0rCGEAa1/9KSQgDWDXERKRUldjjGPUQqDBtSFBisQmfQ+n0u1yZc1aACAQmQCxwLDcEhaAvmPl9MC6yPpqTcMQl3SFX/tjZQfcSzItp5ed1kApSUoTqAQQ4dwDEbCHgxJMoJzZx0veJLFJLNN4HIUlAGAFICRsMVtKOw4HBS4Q0T+B8EeBZTMnqfG5GoeYK19F3vq+PIeBsaw6JlaXv5rzEaEiwX5rTxkcucoehmEEk8DTI9VUULl1K4+YPzSUpIKzTeVFfZMFgVkNHq/pwHcn29G5G1ho9y6wAaRrJ/VOAgCe1UXClHR9PgAOCtxn3QV2sMRBKRa8LwN2jrU3pHE0GbbEYJogXQ4aPhz7jIgIwGCVxZaMrT4TvnG5Bwzi2YNQUTqDkvzAQUrxgzA7iEX85AAKBIls9cyBQmpspa58DlNx1sZ4T434TIDjITYeFiOuIhutKKfQAYFwkZIp4HN6TLuIx6QR030Ou3AEqZFEa3odb8IxECNs2KSbEItG4ITLJPFVISN/hFoXOYywNjhikbEVvMjij6qRcQQZKfFnDrgNbpaJwcJ44vKwqYGCsCgZB1lgI5fNRgzGXZSfd8CYVLREj5dWgMY7CY3lWOsTGky40tjHG70S4ENtDPszGICnOGRmZSFFYct+NhpFv1ea4AiGGSD8Jp3QIBHjKcpwMFOaBAJAsOZNlTDFFsyMdJUAQK40Hz+EKgO77kfWpgLPvqHyIQnoeRD2RGLnBbzPbYVehogeBfc0MxBSnMMgoYxdca23ZBuCIDr1peqLgJ2xwRokBgnt1kF/pGy42WGHj1RxA6oMgpYDWNigW43iJflIc2s9JgYArstg90gFZa2CMjkxSadJFRG1sloBSC8CofwqJ9Abp1i7NFRGyKHCSybPSOyVuN/db+mZUhnsp8yDhfHGzuTxWGsfiHQcHPkbhvkzM1wlESm1jQBDAgB5w5QTg5Ug2SYaVM0Y7XhmX1c3kKZ7foT3r5Gb0Z0mhdOjXfZtfgQPmAcHphfdHeC+JjOwI220rKimCo1JAa+EtDmkQrYBSlfNqTOwLSuA2rNLuuZJeH2Di3YSUSIWQqFTlxzn2Zsyy8kMjIUkIExZG2KBENOw70t7PWR2nCPPQ9l8ur0PlpGB00/wKH2QBsQQSufscEGhO5ky5SUFNomcM4mbw3WAgQTYFAmwnyZjheLVcRQBAG4vKji30YxFhYNMPGaCU2Pk5SHosEARiZ+/dBKTCJwnKjiwAo/tEmM4QJAUCslFwykJnTyC9laCi98SQbw64ANfPUTAT6818DYKVWSkpX15lLVC7CLrWYBTUM/SDlJBWh0jOEu44LyncN0I6UclQXUSyneeJJOUOhn7OLwKp7D+VyhzsmD6PXnTmpkKeJS7ZJpwgH+s5rtVCMO7UuO3CYCGqx0GEaG45wyONplm4IxECy2GcvBmxJNYZogDw7Gu5Npy9GyEudcIRHTyLhYtW9HFnzrke6G1e3TgQcBAQlp6NtxSllC4QhfdijNyWpbM2DNuRUnqbBBFFNEr1MTxxALbWQhoDLTBMPD4BhRiJDKEN3vtUGET5pe2n6EvGquDBCFjHJcDEgAAAwrotRpoDEwAwRfjHgMI4Detvqqu47TRVO6qFEMg6wYX3CAiofjO4I+sPRqG0XC7DWGutUdd1UDoaLxYYY/Dw4UNsNpdxPIMo+0hUYEqyzAo1yzZxqtNvgs4HgKC0ko7zPH4ypPI819aPgEAp78osAyJngUC4w2tHxkgJEGQnQQIGBoCwOogNo763g6cjfevEFAMDBQkNtzYIwIsP3HNRwE08CTviEhyoMA4BgLDul9vyc5uD3Ap9SEw4FhBGeeD2dVSz6kGAxu5xmsrNxsGAbxoItfH+JdbphBbLJVpvhq6NQQ1ASgVjNPquw/Vmg8urK3z66Wd49Ojh2FEpNaOMVkA4cFBhxRr24rmm8qh0LMoXxIL8qj9fNBh2B8bRm+cyNVmOwPdfIGp/zU2NqRAL6whYILB6vF+5uJNjr1OFk5UWysrBFd0O5TibBBehyFrvkgwgAILwR4eJxBSWwqZ5T9UACHbog5x+IKyEjDvgsvBtEX/6HgegtEIi8/6N0g3zyHKzCfhL9psz6YY1MMbC9L3zJvVnK0IIrFcrVKpCr3vstjtorbHdXuP8/BwPHtzH+fk5rq42YdtxdKJSVFBgHZ1G2cjBUYkbw5DsKZCwshxYboMdOwAERCxzQWAOSEQWbtatkgYJd8DzE8zaMOVKAEBI1ociesUdjgloI6FU7tuYKKZY6eBAZAEJ5nVorDODkhLWuKAnBAoUSlUKv+0IBeUnm/Wa5+HU2ZtrzA2fDwwUgDIw3IQbAA6bA89dKOY+m1vHklib5O6f0zcSve0jTtD4HSFj3XEFFMWoqhT2bYv9boemaXByeoLddovz83N8/NFH+NUnn8AYg7ppXDBUVcVGR6EQYwDP0io5bE/wNGg6h0mfbpdFvglPCggFIEjfOYorSOpU4g6c4RABDgME2tZXvP9ssDaE78eQPwBhnb0BrIUwgx+Ak6vjuvHtvnIThrD2QzcMW0/pcysB5YlPQzsG3xgIS1V1bCSEgPLAJHwUq5BHOhsOhTj3nID/iUyJo3FNuAXelvT6157s2Kz40PYrpaJ+a/Smm3uK0Vi6GJDlqNY6HHLUdR2kEGj37iDky8srXFw8xv3793H//gPs97sQbMdojb3WaNt2zBkYY4L+QMCGwJ1DRXhD4CfJQFdTii7qiKN9uieAQIRXcl1ZTqk4xNtYBATh2OFg3y4cS++elUt0AUOJzUYQoknZQ+KChYhO8JXGQGeIPW1DAGa2tUtxDGH9/n3mH7H9tOsgwhhKDwTOhJVsq0vEaIMEXhjXwnhHoED9GcTTaZ1CqS8OpWNF2Wx7Z9ybmuNFb9tS3TgQJ2BgtUGv3VhLIcMxb4vlEldXV9jtdvjss8/wyaefwnrzZAqHRic373c7tH2HytGzCDIUX1WEP8WVTl+O6zf43zsbaRtEB/585Gp6A2RPIxJHIa6AIPulsnOqFD3E7hUBAWOPRR6fgG8l5hSHQZzy8erI70D660h5mAkEEvqB1S8nLpDTCe0OuVUDEML3l9dBhBO12QIgIILI4LalXL2sNNDGBUOVWjv/BMvjHQ5jknRoUsfhUXYOjOZJnsEfjXEC5pMpqdNN0yFwOmiAJQY/AxtuzbN7IBol8G+7Hu1+70yPhcB+v8OXX30FALi8vMDV1QZ13eDenTvY7nbYbreQSjnTZm95SvUNMRBJQZESs1LKHbHGwkT7i2Bvn3ZO1CCG9jdNlsotAYLNW5UVVzIaiLTjWRkxIKjQlggICikMlkoswuAW2RAQRtJvfi+ZEz1vC638XEQj4zACgKCQhAt+EgxNPMCrqgp59X0P7c/ONNo6ziXAqI+RKMai4lDRJLCpYWcoUH3AjaPGZwxEUaMyKR1XqntKPJPEfgtzkeaI8HmluY3iOWTeAc0t/yeBQhEIeB6Ms5NKoe87bLc7kIl427Z4dH6Odr9H3TRYLJbo+w7X22sALpaBsRZd1wXLUyEE6qp2dgacyDgbqY0J0X2NjVc0+D1xmTRVisKuQqGhxGDOShlAcGXOMyvl76SxFkgvIlI51r9HcQ4H0MQAhB4cjBCQ1sAaCWGsQ2vPklWVgjEWfd/6XQIB2nlo6hqVUpBQ3l+gR898BVLPxUrVqOoKZGRUSrRRpZTDfLJbgHDjCHZIp/OE86u9sej6LgQ8MWYwWzXagOIjRsRJfQTmAZkCQahrolvKHDZS4owO2SRMgcMh5evsRCAkCjsSDLQPlSUwhOGjJWHYInanllvrjLdIuUqcOs37/d6F0+t7jd1u68OmG5j93ukPvIUr6RgMHc/ux1T6w1ginUFQFBMYaBN3OA2s0RBCQuseUBWsHs5ZjBpKSMwGKBUd5sQvzHX0HFAYf5p/Fk0yIcJgB/bb6uj7QXk6GIVkxQglIXuB7W4LAKikioOc+G83hfoOuxMi2J3TRBBSYrFYuCO4E+KirUPiOHbba3Rdh+VyhfV6HSLiajYpwj9r0XV77Ped1073fhKV+9MpOh2x0z43AUG0Uiar/6R1XQ6Us6/NG+/c9U0AIQdAlDjgcbDMlsPbxzgFJWK/AwMDt/875CmFgGG6vN1uF+YkHclOgBDOSGDzNFJqWxu4/+hIdgAD+ywEus5tTdRVFdk+O0Ix2Lc9jNm7Vc5atPt9QPmQHyN+csSgqoSIujiCO+CdSSmzGnBLLEql7cAsiLGsD82ZsGqzuqQrlBQSeyLsQesJANC99iux9yr0UWx5vck+wcW5c9/1XY+u69w7MnaLpn6XQqBuKlRVg4cPH6LvelRNjbpqYI1Gr3vorndKKK8jUZVC07jyowkehzMexwAMkz/lBKi948PwRrEmxfh5VEbmN32epvT92dGIc2BUImxW1qh+OVEhM7EEnNKWFjWaV06ngxDGntsbEFcXtdXaYPoOICwi6TdVXWPhT1sKvglUYR7plVxer6+v6QW/Esan9Qq/alljsNvtshxCZGGVQdajuYM0eZSN3GrtwNqGcqUcD/DMcjmQTMW4l0k9cs/dn/ndAWOdDB8iKSPuN5pEQV5OuC7+Ll3v2z2MuRze2++hlAorRwBuP2l67cp3ymMGMtZmiZO3h+8CcE6qFCxGhpD7IjzmooWEDK62lGcgOCKyHLHxOrNrXq8ip5hWhH0/NVvmglPp3UAbNIbJnIkAluYZc0YKnAOx/ZVzZ27bFrvdDlVdY71c4d69u1gslm5bsWux37XounaIZ2D4IDGC3Ww2Ps6/jicaAFVVLhS4ywK9937KdQLXglKSYIQlEqeWuKeieqWdmRNHomc+pQEe4iKmQcEm5efqSPJfkS2EC111qA7RRE/vs19O9Dxvmswi6a+cQnIk+njApNVJsiANId7ARNLQ0d9hxwLG7Z4UuBxYO5ziTasbhPeNlNBWR20IK1yOA4k7tdiP6XXoF//dOKvDxO7aW5jHSZ9M1SWat8l84WNMnsVhKxmIrheLJZb+32q9xHp9gtPTE1RVhcvLK1xvt0EUHIyOGDFJMSiEttttmCRRxQHo1oXgpsQjtKQN4/9KnWnJ/n3EXrIJk+tdqjv9+s7iYbyLZfK/DyA/tYW3Ka7/uO45rXOJqNN8+XuccNP30t/oWsSn5hAI8L9JMcl5dFp1bE7zn0k5ohrVx4+PEC5gbKVqKB9T0Zjeycc6J4sPPvdBkZmshnPrdkiJyFfoXB6HiDc3plP1KT3jIidPAbAxjArvF3/DBVC1FkoKfOPFF/Hss885XULbYbPd4OLhI+x22xBk1XIXZj5YUdAKM3Y1LTYsCa4Q9i+T+xJshczly4h/dH/qfZGLKiyiicSPip8zMYB4YAadSbk/coA3f1XJ50nPg9yb0YlMgUPaVmst09VYON+EmEsIB+cyKBsZCpWSjb/h0XaUUeh7jWt9HdhaEkfIBTf3L5SbuX8oHXrvpsTL35nKY24anUiW5E/zWLA+BQaQIBHhZL3GK6++gvX6BOv1GlJK7HY77Ns9Pv/sc2dvICVWyyUq5U75Oni82pT2NPcepZR9ixQYQH5LBonMzfPMEERSgQAESqkQQ5CiDdFBI5ppzcHQ9JAiMXuPcVOzVp8ChzDZrqRcDm4pm0+/qZiQA4X4HgDkRYa0B6w9zD2lbTOCIvm6Mdrb+Ai4nhm+sAqNuSHfLi5GlVjrOQQccS4+70Pfc3ooEX+WQzvQb7zPDy1UAczZN/SvqiqcnJ7gztkdfOMbLzobEq2x27odraZpsNvt0LYtmqZxIf17J9qNwSAhxLlolyqzeCNchZ09vraxTEkiCf821frn/ODTlK4+7lASFxqawnhDCED7wyOYqe8c1i7bXv43cJBISkBAf4/ynFjZc+9w0SArxhwAuykRKNeGqZSbD0C8stNMKHJNM4GHfzc1hsc+K80LXk6pT6Nfz7aXFsDAiXmFLq3uaf4EgmF3jul3Ku9spJTEM3fvYbFYYLlcBuDYKeUsVNs22LDUdYO6qnHVb2LOYNSR1BEzAnHSoKdaT94QdwaAN3lNVjnkJjSrV+TpVuAKYpR0pr2koBJKDMegoQLQj8odZcnaNSvRiozyil+6TtudTqhUd1B6j65T/Qz/rjTBc5OYg8tkSiYsZ2EjMY1xi2n7p1j+kqh1SGdyqK+GZ0CkFylwfLMXxvR9BgQj3QL7brFYRLs8lEew48Cg3KT+kkKgrmssmwbSn9515+7dwS3ZK/iFENi3bbA/EUJgtVpAUSTlVEw4quFCRD4DuT38aPCE2y2YYoen2HK+81DKQwjnTs0VmQQk3NYhHEYxox6H+mFK9k8JL50MUzoC3sa54gP9ckKey8oWCSszvlP79FKIsZm3z09aO/LJP0buPzZNcVrpvYgLcxUrvpObfxGwAUPsUPfBiNvKcaS73Q7WOiMgd5S6ZO863jMH9qenJ6DTrpq6DmclCOFOW6LUe0Okpm6w2+9wenqG/W4XzgM9/kh2jprJBOETpjTAUkhwOzROpLxj4iL9aoOxGTHVKZQnmFEPzVl/ujDPjx9VxVOJSEptmsVeena3CAQZdvgmgJmbcNEvMNh0HAADDgJpmQGYKa8hIzdOrLykoqG9RAyjVdk/z7U+R0Cl37kyfa7Nua9yopON2iFGAEd/81CCXHfGuSZ6L1pIjIkiXlFKoyWfnp7BGIP9vkXdNME9GRjiXBqpnT2QtVCVAvbAyckJrq+3wcQ+yxnMYQ9T4qVvJ/d9hXAyjt83LqUpAqOVPgxCrl6h/ghcgTaxY9Oh/enc4E+t5FPvOQavnNLnxwABv59bNYhgw2RNWOCIiBgh0z0+eXlZFV8IEmCd6jc65YrGEJbiHCRcU1LmXBFhChxKdQr9xK7Tng59mgBgiUNIATaNWpW+m2tXqR/TcV6vV+hICei5CmuH3TM61Xu5XOL6+hpWGywXS/S6B6xza97v9zfgDDIrSoqMU4l7RwqMrRMPsbdB1k+QnyaXG69k1TUmBOyAkKGjyk2MJ0ahIvn3eT1zz5NVufQNvzfFDdB1dhJlACGXL41FbgVKwWC4P2wFSiGCZn9K7ufzRfk6EXdprA3nEDqGOA8CvO2cBY/6xP/y4/WmtkKzCmuM+5j3ZzoiJf0E9W1pzEvgxTIezQEO0kI4fwQpNUzfQ3iugIBf6x5KNZBSomka1HWNtu+wXC4Ba3Hn7h1ASFxcXKASPhZBTltNjRjFJbBDhBU+yOFd+pZVfhgoHzVISBg52KqPVrSJVIprJ4QzjVaKziDwFRHMHJa1bQq6DtaDnpdW8UL+x0rHU6tsaQKFyZOw8jliDQTKJrhgbSNFFP3j/dg0Nep6hV736Nreb9kOXAIvL8fiB8Kn9zN1LF37jEZzD8BoBQYQhZOfAm9rbSSOZueBnafIjdrK6OUQlzOVOCgRKLgANQLNokGv2XiFGJzk5ahQeU9VYzQePHgIAGjqGovlElVKvGVZnyGstWG/njqXgqBEgMBXmQRQnH99BS0GrWnqxVYKcAEgAhFy7qBTZqV0QUClZOyoJ4owWWllOrDCH0yM2Hga3cnIwZMTPVtUedLxfCIgYpOc/x5qK19dhPCKWTkc+aaNxdVm470hl1ivV9DawGjD5kjs7Vksg9WdE8skVxABlIhka3cuhRp96zJ1JxfzRHOCc4vBmc5VhCo4qtfcMUnblvsuBaosaGQ4BG0MpBSoqhq93sd9wxTq7tAcxzl0XY/t9hyLxRJ379zBC8+/4OIZFBVzobPGiEwsZMoZjCrPfgfLQ/ecwAPIs2pS+DMBYUYdFeXL2DfHPrFVQiAcUmFsbIY7VyF4bJrSNPsbMTDcAAim6plqw3kdohWQK7NcpqFfnKypgrOS8hGbyG5DSIumPnFx96wNHo1CCigLULRlAoSDiR3zdUj/wOebSm1L/IKglAp2+/G8TEDCWkgro2PGOIdKpx7ntssj/QCFwaf+s4OS2iS/HMRS4p6TOK3IUI9hvsf9NNTVWg2lFBZNg+1uh8ViiVdffRkvffNl9F3ng5v4TikRyKgyiRkk75ignMN44gbA8Z0g4GVH99JQgLXerzsfGJM3lkcsIu7AHfI5HA7qHGNcXiVHKp6OhoMCd+CaMg0MJUCaWn1Kq0opv9z9rMybvKOUclZqijg+N+GNtBFJGRgICSifq9bGhVGXLoaPSYiIOzxRW3OcacoF0HVqXMa5FiEl6rqClJWfAzF3mQvP1vfujInc6i6BEBY+KJ1ZfYi4yehtKCiOEzECOSASzdKUHUcxLHIRTblmDN8k8zEEnfEiRLNYYHN9jXv37uK1197AV199iffe+wUqCobJ2XhCOqAcA4APCkc9/g0PKR50DD7Gdi6IFpclXYdRtFwLk2gJwuQXXJlCbq8m1CMKpGKZ8UuhTSGjI9MhHcTR+R3gskRmQk4pciORTcqwkgHDboA27kQeIR07Wdc1lssVeIQ3xx1UkEpCa42u6yHJnwDDZLTai2hSuHMYLYJOAQBkKhKwFZ9zCJwTUEqhkhKCcSt0TF0gACGgVI3Fogl1prMedN9Dp1FaLJ04NBCsNg7MkMwHKSUgXbv7vg+BRUNWbH5xeiiN3ZRIUBq/3PgPVRyLJ8by4/fihXC/32GzucLm+hpa944zGGcshoNAk8z5+ylip6iu+IQ1xq/0HjDSKMtJwyOUA+jMnmJHDWKKBWysYHSnCDPlVILSaV7FiiHWUANDe544JsNEOjwRxAgQphL5ugODw1NgqeEUSicna6xWaywWC+eazTgP3TtiEMKFbLNwIdjoe20srNR+W9cEMUIbAWmkJ5ax+JC2i+6RzX3lXearuvJgUKGq6FwPEwh9sWjQLBZBkUyHjPRKReHkAMBojd7oMCesMTDeZR9AMA2mvXsCpZSQjQdSm+MCUq4B4zGlfNLn4VoMvjf8eaBJCLjYlYjyM1rDegMmAmRq12Zzja/u38fl48euL4sFM4eJkpw6irDC8khXLq1p0hkfAMMyQnciw01WZCpPed8HY4yLRcg4Evpn7ZhlzbXL3xzdSoEAyId+nytuzXl3UlfAxw2xAio3HvQN5+b4pNcA6qrCa6+9ildeeRVd12Gz2fj4iG5V18Z45aANRGM9sRsJH467ggBFSjLoew2rewhroHsNaKfE47ogUjq74LvDQhDs7qsaTV2F8wIr/xsCuxodVvfFonEgRmcwGINWCsD5R0VxHI11EaParkWvdQA0Pv85ASmlsFqtsGga7PZ7bLfboFMwLPxfiQtI59osjiABgsgzmOqmFNq2jb7lugolpeOOtJMCyBbh4YP7qFSFu3fOXKh0ywqFtZEbcC4gyEjRwwi7xDlwRVJY4S1ZJA6x3w6tarmOHLgCx+4pxcAmDKiO5OIcC3dITHCBNubX60mSmKhHqY/S1YLfT/U8BAR0IOd6tcZqtcSdu3fxG7/xLbzyysu4urrCw4eP0Pdd9D4n1lhMdKxo3/fo+86FUut79JVG3yug64f+8XH9eP0k4vmjvChQ1f7En6pyJwB5UKjrGpVyoOMmeg9rnQNO09QQQjiWvvPbnpV1JtF6WP210Y7T8dGC4QnF5d8MnIdvs9YGm80Gjx49ChxLGmSU9zsXqUfjybi5omjHgICPI43h8K6LUJUm/o7R2gVV9VxV17V48OAhvve97+L1199AZRLCzrGg9Fuc5Jn3eV5p/vzaWBcBVhuvCRXpKutFCiH8BBq2B0PMQJo0VRKmC4l+IAGCUp2K7H6GC+D58jxz5cSfTAMG7QgQKKSrfqjnFHjScw7OGMC/67phtVuv8Zu/+S28/vrrEELg8eMLLJdLvPbaq0FGpriSwtqwleeCPLv+d9Gfe+z2e+y2W1xcXODq6gptu0ffOVa7a6m+fRS7QErpvO4q5Ym/RuUt51SlUFUqsOuLxRJ1XXsX3ApSOL0B7WjUtQMOrTXatsNut4U2Ohw31nYdjOckjDbo+m44Asb3mZQSJycuKpAxjqO5urrEbrfDyocO2273uN5chdiEpZ2GMGZ+LIHYUtbQs4QjKonjdVVDSIHNZhMCoAJOHCJRJ2fGTOOv5BDJqu97XF1tXFg0fjw3VYSn3Co0VzYFXKBOCquU5jlMarfm0kmzPB4e/YbPhTNnhkAECA41HeJR3kEuJcDD8Vr35OGg9Z5o81xAmJMCKBTAODcCAYBzzxOwOzu7gzfeeA3f+tZv4uVvfhPPPvccAHdEV+3ZcOpn2rkZJqhbkRyxuDHutcb2+hpXm6uwMksh0KkOoqXJD1ht0GGYA5Wq0DQ1lsslFsulPwPQ6TZcqHfpJrFSwT3XWd7J4aAfrxStKxfKf7ff4/r6Gn3vgsb2XYfdfof93oEB1/YLKWG9PuG5Z5/Fiy++CGM0drt9OMn47r17eO755/DZZ1/gww9+CVlJrFdr1yYWcCQHBPQbbacToGYWp5KYQQfz1HWFx497nKzXLjtrg6gU3uO+Dr6N3AHKvSdweXGB8/NzBgZJGhQTmYmfAEFohJ9sQdfgC6O4gGnnBBaTAMEXNBVnjxOEZoqeAcT8Nopx5wC4d6a3FI9Rvh1zItQICOzY8IhW+FKuKXCWfkvf5f7uug5CSrz8zW/iv/n+9/H6G6/jmy++hMVqCSUrVEpmD4mpKyen850mYw10b9B2Ldp9i32794SpcHm58XElFCo6a8GPSdcN7VLKcQOr1Qprr7hcLpx7bSB2799feS7m9OTUGZgpt7WoaEcBboXsdQ/sh3Eg8WW/79B1bVD4UTuUlDDeffjBw4chtHxdOzD6HOfUwwAAIABJREFU6v5X2G63zoa/qnB25wxOFzYYzQVxwCcifAo7x8criEaJuXf0nJ9yTuAgBYw2aNaN6xOaH14f0Hc+XoeMQWRY60XgpIQQUFWFy80Gv/zwQwYGnH1hlUpXkojwCxMvDAC/niCi9BnvmBRlOWtM7Cu9Y0wFowftOKyzguNnAvA6l9j3LABO1DeqX6YNpW/mpJx4UKpjqvMgpeKorn4CXlxe4lcff4yLiwt88P4HqGvyeEM0Wd1RcUOebddFyqrdbod2v4eqBvactt4qz1m0rSNSWRlgv/c7PK5uTV3jZL3G+vQUJ+s1Tk5OsFqtgtaejoMD3IEwZ3dOcbJah3vSnxBltQn6DbSurvu2xePHj3H/q6+w2WzQ98NJQhSCHD6KMPVf17boe42ub2GtxTPP3AXuA3Uw5TWh/QPhxuIYl+17ONGK3pfsncpzsukiE4XU92PqiFfhenONqq6jYMSkA+n7DlIqZxgWgYFTAnOgICA21uJys3FgQBxAKiKk7G6eCMYiNn+XdBJkMhzLMDS94lSy+ArfeXaQE0ff9+i1hhSJRpWvykleUysqf5Jj+/n1FLDwfHOikv9jKG+CS6A8hRAj8YHnlwamNcaga1tACDxz7547n6/dQ2uNr776Cl/5s/maRQOl/ClLRsPCiXmVkmFlllJitVp6rzcXTstYi77rsbm+wvX1Fkq6cxeaxRJ1XaHrerT7HfreESFF0e69CNEsFnjm2WexXq+xWq1wcnKCxWKJqq6gpETT1KiqGlI6G4fVeu2Cefg69V2H1rP4QipnhNR3+Oijj/CTN98M4f7pjEGyAwjxMP3JV0Tgzz37HL7/29+H0Rr3HzzAyy+/ii+/+BKb6+twTgVp48OYekKgSEXWOr0KbdFzkOCWnTRsKowXI0PiWHwZ0gMJGVlJlr/xZWvvp9CH/pBDvh6gjHEchNHOrRnGcU0Vl3U4IEzJvfEELK+j1hM0bU2NwoQz9gc2jm+fs9qiJK0FmBUasWs5TiL9zaUpzT1v76ht7LrEGaT55K6j75CDx+SdzDhMtVsIAev7q+167Pc7x+4qhS2ApnZWhu2+Bew+aNRXqxWWqxWkJBbVAUNd16jqGqdnZ6iefx5t2+J6s3Hx9KREUzeB3TfGoO067HcN9vsW7X6H/dUe+/3eBdpYLHB6eornnnsO6/UadV3j9GSNxXKFynMWVe10CY7TUKirBnVT+Q1pJ3p0XQ9tNTZXG7z11lt4++238ejReThTsO97Z1vRNIMOKZlnbduhqhROT0/wve99D7vdDr3WeP311/DBB+/DWBu2WrmuihLfVpRSomtb7PxuDek3SD8SonCx7923wzgrKSGUdEZbzFiKu0MLSbs5GkZrwBq408605yAHMYJsILqux27vgprUxF1J6UKlDxUZy69FVjqZ2ClrP3AEcbTb9DsdZzyKcV8kGr7Kuhdj9tlDbIkbmJKpS+2dWumn0iQHkgFfXu6cNBpDn6qqQlM3uNpcYb1a4/u//X386//hX2Pf7nH+6BFWniUHMEweayF9GHPaAl7UjT/KuwrAQEkpheVqhcVigZ0/5ffZZ59FU9f46x/9CD/4wQ9wdXWFRdPg7OwMzWKBX374Id599130vcZqtcLdu3fxzLPP4mS9hqoUVssllosVKr6FWNWoawUx8j51x49L1eKdd97GP/zDP+DTTz/Fg4eP3Mrnq0siBSk6ORCQ7sktjBWWqxW++93vYr/b48GDhzjzYNV1HR48eABtNNIzRbmij8cxHLZuVyG4yKAMTOaFGHYXrLUQSqKSyhlFMbtccsKT0ukMjNFova7AfRsfjmOss76k/He7rQtCa1wsA+qbakTEYjj+rDQZDynZKHEQ4Ks2J/SUqLgCZU5ZXK/Bz0nIrszHtINxLDlWPFXgTXIeM8AgTSXFYCmN2i1EiIJ7enKK7/zWd/A//7t/BwBYLJdoW3cAbF1VwQOV2mGMsw/QrA/5eY+potiJFcN2VlPX2Fxv8Oorr+L09NSt2j4QrVIKzz7jtPUPHjwAANy7dw/P3LuH9WoFCIn1eoXFogkcgLMxGMx+m0WDummg+w6PH1/gJ2/+BG+++SZ++csP8cUXXwYuYAgfpoIdQMpBEiiENgrnCvzGG6+j7zV++rOf4eTkBM8//zweX1xECsJUn0PxBZfLJV566SXcvXsnHJkeRBVB29MDcfvcwrXwVpuVVCEwau8XN6UqGN17cWjQnXVexHH+N4zjgbOBILHBHc66G8QIMSg9J4ObjCajr5AAsgQwR7HG7+VWx4Cw7sE8gsVh1pqLAqmokn0/4ZBK9citDlGeCRAOtw/HgzzEGZS4M5Il97sdeu0IQ/cd/vKv/grLxRLPv/ACAIsvvvwCX37xBX7nt38Hv/vP/zmEENhur9E0CyyWS+erwE7SCltVnvNr2xa673F6dgYBdxYgadsFBNp2j19+9BGs1rhz965rt7F4+dVXUDc13vzJm+j6Dqenpzg9OcHZnTuQUvhTgBYDJ8LESakUlssFtDb42c/fw4//4cf44IP38emnn6JtW2eZSP4C1oZJP7Uo0XVVu+CgJ+tTvPD8C9jtdrh39w6WywVWqzWaugqekVxBGPrfGFghcLJe46WXXsIrr7wCay0+//xzfPKrX0Ebi7oeTLelUhEbT9fGK/vovMTKWDSeqKu6Rq81Fk3jANnvIHRti7br0Ld09qYMZym2bYf93olm12RR6ucfP5Qm65vAJ1q4b+0Q83DmipXKrbkJnJN3w/VEOaPTmzziCv59XJlZdaZkhYgBIQUwtgLDOt0IPBGmDlycZYvKKLUbhzmD0Xj5OlNfCOHY58YYXF1d4e133sWP/ub/wdnZGV555RX84R/+IX78k5/g0cMH+PjjX+H1N97A2dkZKq+csogVwWFFtIMjTtM0kMtlVKflcont9hp9r/GDH/4QDx/ch5QKJ6cnbktTCLx89hIqVeHn7/0c/VWPs7M7OD07w927dyEALJfL4H/A21k3Dfquw3vv/QJvvfUW3nzzTfz85z+H1jrI5AAi3wLen0Vw9bJlXdfYbK6xXq+wXC6hjcapF22aZhCTiOPIiWUQAo/Oz/Gzn/4Mn37yCbq+D7YTfFwduAqITNwFay0s1d9ZdYV2CSC4l0v4HTWtww5P560/jfex6LoOfe/A4PLiEuePz0O/CCGCebkxZgCD0oQLnQlkCa20guXCmWUBp1B+LhDn6FtWvrU2mDSn75RSrt6j4+KpPi7DbBto90N5ObFSVQCJno40Z2x4pOgEVxyJsPJOgVeWs/FAKNgqWkkJm+xjb7dbvPDCC/iTP/kTrE/WaPct/sUf/QvQQbud1hBaR2XxvXAKFpPTpl9fX6PvOvz4xz/G//YXf4EP3n8fZ2d3nN+DdpOuaRaQSuKVV17BndMzbK42wcOwrmrUdYXVyRq1Fwuo3/q+w3s//znefucdvPXWW/jFe+/BWovT09Noi9l4WTin4Mv9ba2Fkgoa2rfJDP4OtBFFsRoEvGGb28pEAjAGA7Hv2z0WfRPa0Xc9VKW8UlChkgJV3bjdABpzeEWfjeem1u6UbEp1XbudC+PmjRMRXIQmKRU2VxsnJu5px+g+Pvv0E+x2uwAeIU4iA82Kx1LLddwc9riU3MRMzCI5gc0Eoll6A4yJe0oez71PgMJuRBxB2h+8ftJ6k9qqDq612rvBEhGRz3u6SnE/+RDwFWNRJe07nrihFsUTJMs861l6wCn8/vIv/wrv/fzn+J/+7b/FH//xH0NKicvLS+z9uZlcnuTtJSKrqsqFnGdsuJQS+/0ef/qnf4r//S/+Aqv1GpvNBkII1E0TYlA2TY2u03jm2XtYrVcQ1uLs7AzP3LuH07NTAAja9qZZQGuNDz/8EO+88zb+/u//X7z19tvY+xOinVizHfkE5MZ4xNIn9yvlbA3I4W3vTy7ebndYrpb+zIEBCCtPTLRlTkkzQtte72CWxrH5Te22SReNM7H2bDx5j1JdrV9YnFrB+VtoDefjQZ6iTYOO7CmEQNu13l1cQgFhq/ijj36JzdVgLu24hD6AGTeGAjAEN5lDcCVWtySH+Q/D6sLDqedECF5W6dkxKQ2jduMkKLRWqgtwl+SnX3k/f1X5UFNWQkkDJQXquoHRfRQ7klLljU/4AaNRf6agkGsruzZ+knJRxVrr2NXFAtvdFlebDT7//HNcXFzg3r17OD09xXa7jUx8udaddAfS+/N3bQupFLquw+Pzc/zkzTfxf/yn/4SfvPkm1usVNpsNlFLYtXtUficCADp/3Pz15hpN3aBZLlFVVTAv1sZgtXLbivcfPMAH77+PH/71X+Pv/vbv8Myzz+APfv/38eDBA3zyySdBEVYi+OkhHYurxhjUTY2rqyvc/+orbHc73L//FZqmxtXlJfZe6crFQL6gBVNfa7FcLLE+OUFT185OgvQNUqFpFlguF8EDUwgJGxR/jrXv2hb7tsV2t8d+t0PXtm4MpILWBtvtDgDQtntUlQou3H3f4cuvvvROSeMtegJRMkDiHE41t9NS7XkulVZm6mwlxitrcaVlpphTKRccNQ73HVVo9D2Vyc09kxeiCEquI/UQNclYGEvWcUPoLQgf7FUObKf0GmAeX8MRm8vP6sFF2NoBZEoKL37Nx4lCdZFRD1cW7fd7SCHR9z1++MMf4vd+93fxB3/4h1gsl+i7Dk3ThMnT+9WItvc4KAjp8nh8fo7/5d//e/z93/8dLi+vsF6vobXBft+FHYRF3fj2u50IpSSuvZNN0zSwABZ+e3K/3+Nqs8H5w0f4z//lv+Dv//Zv8eI3X8K//O/+JT777FO8++5PcX29CavcYEELKKEOgkBu7Om673s0TYPHFxf45JNP0XYtPv/8cyyXSzx6dI52v4/mLCmlg/ytNeqqQl3VeO31V/HSN19GXVVo2w7b7bUPFrMMFpXGG/vQ3BDChuAv2lhcb3e4vLhEu995vRMglUTXte68Ayn9mYkLJ0r0PbquBSBC/tZzrGSgpaSzE6mrClo7M3IScytasXOJrzaHgKDU0eSbkEPsHOvtCImHdzpclnNLwegknyKhJ/dBMRPF4IkX1dETODfjDD7+xjjHm0RX4ZTgAkIOx1vVTNPNwbXvOrT7PXptoIznHrSJgoEQG0KThQNEat/Onc/CnjXrj8ViAQC4/9V9/K//4T/gW9/+Nu7cOcODhw/x8a8+9o5BArvtFlebK+z2e7T7Frv9HvvtFsa6Azvef/99fPDBB/jiiy+wXCzRdR0uLi6wWCzcSqMqABYXly6ajnNEcnYFvzo9xUcf/wqPHj3CD/7rf8WP/+HHuHN2Cm0tfvnhh3jvvffQex8KbQ3efecdbHfOWIr6jkydc2POr3lf8TnM37V2sB68vLjEW2+/hbZt8eWXXwBC4Pz8EbbbnfO3kcNCRf1KNgXCi0Lf/e738Fvf+Q7qpsbnn3+ODz/8JTabTTgAVXj3Z+W5q3bfou1a7HZbXFxcYbPZhDnaeRNqKSUaNOj6Hlp3YZz33oDIzZGhTY0/UIX0BHSmgvPmbAOYkQv2EBA106mWEeWhrbA5KccJ5LiAYJc9ISbwegRvOiRcQZb42bWQLrRasObyvxjAQ1hAKAIJEVxlSdseBbtMFFe0NcS9x7okAAW1o6prSGVgtGPDtTAQnlsIAVmshYKPWMMAgrcR1kILHVYqMN8TTkR1XePxxWO894v38YMf/AD/47/5N/jP//f/hT/7j/8RgMC9Z57BfrvDdnftApIA3nFIYXN1havNFaRSwT6evBThy1VKYbd3bLxUTnF28bhDr3UwO+57jZOTE3z80Uf46OOPnaPSaoWqqXFycuJAZ9dCKYVLT0hcix8cmJJxyOkHUp0Cf4eLQ8YYbK83eOedd9DuWzy4/wD7fYvzx+foO2e4wz0TgeEcCeKePv/iC/z5n/85zs5OYY07wYjc8CnKEwUZEUp6nwrtAqx4vQDV2zKHqqqqYJQebCaMDtwBn3O0o2WMCW7qja/bvm0jXYFUCk1do1qtBzGBWEuaOKl4MIczoGecIIQUgB6vnDxR9KNDWnSqD/vD/WAw4aAhl0L4KL6DptavqYPhh5f5XFALCWFsWNEBQHj2X1qXj5UyFBBke2PDvjCPryf9vjAHDH6kG+cmlBSRh17FJ7fX9ob3faBXw4AilOnr3fcyrCa57UsAweLu+nqDP/uzP8O9e8/g937vv8Vf/tX/iYcPHuCzTz8LlmpE9OTp5/wFGvRaY+9Z53jLzE2+1dLHHVgssFyt8My9e3juuefwwgvP45l7z+JHf/Mj/PTdd3F65w5efPEb+PZvfhtvfOtbQfn67DPPYLlY4tHjR/jhD/8aP3333TDJeexBA4T7Oc4g1/40EUgKIXC93eL9X/wC+7bF1dUVNtdbGG91yPNK5yLNieVqhdVyiUUzeF4G8JLCOUF1Hba7LfbbvYunQIuCrwONEbfQ1cag8wZVXTscHswXaWvc6eI0TiQekshH27Bnp2dYrZdYLplDWNopOWXMnA7N6Ra4ySZpXbmVIE8G04AQvgksn//OEzSs356zzh6CjluH9vvk7qGrCy+3KDoAgYvw+90cKNwOga+Sl/npGykEtA/kir6PiJdQHtZtDcE6Y5fFYolF4yzuLBgws0lP5WrtVodemyFmAyykrCBgIZQrkyvX+GoWtkJ9RJ8vv/wKf/M3P8Lv/8Hv44033sD1ZoPPv/gCXdcFtlJ7LTQpENN8abJXVYVF42IQ1hSZqKqwXi3xwgsv4PXXXsPp2Rnu3b0L3fd4+OgRXn3tNTz73PN4+dVX8RtvvOEMptoWC69QlELiuWefjdjeuq5jF3bq/TlyJetLPs95nMPN5hraeA5ntw0gRxaBVFbgKpjyd710ptROZHCRmSAE9rs9Li6uvL5Dhzgf/B+P0UjGY1Z4gyYMuxVd5zwqyVGJh2WnulKbKimhqgqnp6dYn55CSbcA7ncttrtrbK93ThGZRbkDnTpS7tlB8cE7SAh2GKsx7gQlO2g2pRAuDLVPQzg0EeIiRrWydsQiG34oBok1HhiivdpSYw6F9Q+ijGPposNkfJ0o9p4jCBdBF17BSM8AeC4i3j+m7aG67mFRDz4dvR75pAeXXSlhqwo14wyEFKirCkIptPs9pLj21Ru2NYl4aLLUdY1F3WC73+GnP303mC8/vrhA0zSRD37Eavs60SncxJZWVRWO8FosFl4cqbBarbFen0BrjccXF/jsiy/wW9/5DgDgt/7ZP8Mf/dEfYbVc4hsvvoS7d84AwOkHdntcXl1CCIGzszPcuXsHV5dXeVG1IFLO0SmkiTxgAQT7iymRlZfjLP+cCXXf97i6vHTKZs39IJznpvMyTIILsUTlUvuiZwyAATeNrQdpAozlcok7d+764LarECjmwYP7+PLLL4NIAngdRqZVI8UK77isll9Q9KFYTLCQg1eVtePw2Ky8lOVysY9ECKnOQYAr0ay1sILVUUg4rawnHCS7DawcHlN/ShcS9BpCJJwDQnuNNaCQa2SkovseXZhUyTann2Tun4vD13U9BFzAkM47nlB0Hw4E5Dtv/b6yACD84RiV8jsWxkUf6vsq2l4i+3nATforvcF6tcb5+TmU+hgn61OcnKxxdbVxrLgQbpIBwU6Ct4G4vRCwtFmEsGM0Z+rKaa+/+vIrfPzxR7hz5y6euXcPvdZ48RvfwN27d7FaLHD3zhlOz05xdbXB9fYal5dXuLp4jLZtnUPTnbt4fP44iDgEwKTzEp77Kw3lXJ0XKetCRCC/wKRbvmQHwoFACBFMf6mOSjm3agIAogcuNqZKTdIRWTAunZ55PxB6nwDB+PiUy+USJycnuHPnDk5OT7BercOWcdM0uH//K1xcXEAIgdVqFdpV8QYCYP7PebsBbf3Kgrij/MvuVrJqjhrpk2Xf8AGjuIgmvDS8x9mxXP2M9QesQodgq/QdT7ltuty9oHEVbpU0DAycVaIctv/8ABvykLMIbKwR40CZVI7WzusM2MHo3gXpZAomZwuvQkxAV6wI0YEr5Z975K+09hGJxvEnU1Np/8BZygnhOYwaXd8H82FOePD3QsguReVKb2Hnju7q2tbFJKgUzh+f4/zxOZbLBe7dewavvfYaXn3tVbz99ttYLJe4e+cu2s75FWyvt9hcXaHd7dHudtDGYrVyugeyNuTBScLCk4iPvK/ZoBZ1Uk5xjKBo1VpDATBSRkTLU7YvgbDtSWy+MQa96AMIcGBJIyCV5iPV3/g5SEZunMuz1qKHO2rd7dwscLI6wcLbNGy3W6zX65Ad9R+Jf1VUYMIRDOz+WDtrBbk8jzs2EKDRsMYjmJTjFwvJdZoe1afUUSnACP//qWPfc3lk8waiMOR8crnzJOMOsNa97xSycfx9YIz81J/OnlxDtl0AFzfQjsCElOgrBSm6sBNCcb0qNVizSSmw3e58INI2Xsk8JxH6OGipFU7v3MHpyWnYA99srqCkYzXduzoQWlAUesUiGdZIWbnQ432Lru3R6x595xxqmsUCL7zwDXznO9/Gy998GXfO7jii8duH19stLi4e4+LxBS6vNqGOTVNjvT6B0c4YiWwdaCKTLJ0mIuxhUEQ0ltG7jFXm4BdWf0a4gWjFIMLRs0FkG4hT+/pxXQOfc2FsRAzc0Tt28AuiMo0QkQk8KXiNMTg7O4PRGovFEs2iCaHqWm9hSroiGv+uc9uUERhwFtgwNOSEEK49Sk3JUc4SjjTmMjSMn7TE8486AQgx7HnHlf6On7kc5iqTckCQAkVpN4Vr0KnN1De0wohk4oTvvA4FQLTK8byNMdBURpfYYPizJqwXoQg0KOJvan0mBQAf6UcAUL49dV2hrpSPWeC264y2gNWBzaVwZiSP8oNEtDY+MIirf985IDA7J/O+8vIreOM3fgO/89u/jW9/+zehVIXLiwsICDw+P4eUAuePHqGuKnzyyf/H2Js02ZEkZ4Kfme/+lnixAggAASQys5asrIVkVVG6OOxpdh94nR4R3vnjek68tnDOPZy+dBenupasyqrcsMb+9ue7u9kc1NTc3otAFl0EgkDgLe62qKl++umn7+D7Hg4Pj+D7CaQQiJIYbdMiiqJ+nJWRLPM82rBm09m5AiwHgH/encvdsTY/bFckirupRLuOnbknsLqzArDS8wj85Hl8z/q9LyTfvVyMzF1LQhBQHoWRPd1pSDxr1MOQCF8U6pFgLT+/53kWZL6TTdi9sa20Ff2yxwXc8IDfbwbT/QxGTDn1090zKPcNyLdtzm+7593Pvu91d6/+O973Pbv34Z7wNmYz4Q3MZnM/z031uM/tngiWOCK2pbJ3n4V/dusd6B58QHVomppcfNAp5cpmCSH6+gvfpzZqRuiUDdfz589xdnZmMhZcBKTgewE8n+iwnVEc1kaIs6prZOs1NpsMbddCColHj0/x/NlzPH92hidPnmJ/fwKlNMoyR5ZlWGcb5FmGN69fQ2iNPC9wfHSMpq7h+z4O9vcxGo+hlcJ0OtuK47XWgKQ2cLyu7ovB+Wf39392Le0ecvccejyWLnqfJimkJ03qkHL/+h5DsHt/u/P7bdd9hxQA4jLUvffpex4ENDzPp/oGpYwWQkeGynisdV0jTVPEcWIEUc0HshVzDcFu9aH7IPZvmO20M9B8Mpp/fOtmvW+ydg2SLdwR9wN594zctiaBee/dl/Wba9fA4T3vAbuQO5tbC2P40Mtf8UniKjnvNqpxASWLTew8p5vB2P7dNtpvBTywjd9wExj+HI9ZcIY41LWdrS4MwoDcXZMp6EwqrO0aCNDJJ0wqOM+XWCyW6NoWSRJjb38fTx4/wdOnT3B6eooojABBYiuN8RryosBwMDAKQAJhHAFa4cHDRySbHkXEvtslaXF44Bjcfpp2vLa7s7b12vvW433vcVu+u+Ee9+sAiD5c1RWatr0LtN798i1PhT/vvgOLD1L3tUDPq+CfpTSisbwnpYBg1qyWQEeqUlJKDJLEgoyHh4d4/PgxBoMBtmo1bcegnZPE3fy7N82GYPcxeJG73sS9Gw3o0yt3R2KLwOQ2hrWb5f530vPc933f8jv3JN99xi2DYF6nzc+d+TezDV3EnvPiaufU4v4DENtI9X3ff+fa/T8zATxW9zWO4Z8tPdks2DAMDa2XS2U7vHnzBuvNBp1JPXENAD/jrqYff14Sx4iiGKePHiEIfAzSFOPRCHXToiwLaKUQxRGh3oJOpdPTUwoxPA9Pnj/FixcvUBQFZtMZiroy/ydRN/VdXQjNOf77Xf771uV9r9sayns8QCUEfGcPjEcjpIMB8pxwjsqUCnumF6TWpsOS87nb9TImvFLK6hYA2NrMW3NnDoU7mAV7l1JYefv7KoGZ78MckR/9+Ed48eGHiOMY+/sHpMhUVVSb4Lqiu3Li9/3hL+Brly/vvl87n6O1tjHyfR6Iu+k0n2SOhb1vs9y7aRyP4E4ZsPMd/5aL78lzrLPi73A2lnsvHRce6T4+tRqDYhtjEOaz+P1bserOxHq4F6/tX+M+t3h/Jys2VlFIYqRRTJyAsiywWWfI83wLrwmjaEurgdt4DYYDDAdDm8aMkwSjEf17MpmgUwpZnmGT5cjWa0z296kpahgijol6fHR0hBcvXmCQDqBUh3dv34E7LQ0HA4SHMaqiQG44/bsKQ/zcu2OxGz7+OTf8Xi+B16JSaLUm0pP0cDOdonz</t>
  </si>
  <si>
    <t>7lghWpqGL7xGAZ9mEog+j79P24H8rIWyFofVMeI85zyqlNE1inZLprfSiv7VGIYjFKQCTmo6oMU4Y4sUHH0JBYb1cIS8KvH37BovFEr6Lcrp99Ny0hb2h91QScprR7ZLsLkL3BPnWiRHbYI3lCPwb4yn3RLCnvbGg/POda8f1vm8xMalGO6/dDWd2/2x5RLi72Haf2/2+3dZa7me8z4y5nsru73dxB1o8HqI4QjoYII5iCCFRVTWK12hTAAAgAElEQVSWqyUtmiCwpJQ0STFIE9PZ2LOGbTgaYpAOSSJ9k8PzJIIgxOPHT/Do0UOsVyt88cWXCAKqNWDgcTAcIElS/OxnP8NoNEJd13j59dcYTSZ4fnaG8WQfYRBiuVjg3bu3KPIC0+mU+gWY3gx8/dl4/N+4dtzxue/3Sims12sopZCkKY6Pj5EkKYLAR17kyLN8y6VXBjzk+7nvjw0JyS2z3+f2VaD4n0KAVraAw1B0KfVutS1/PlWNSniehBCezd58/vkf8KcvvsB8Pkfbkkaj0gp+07Zb5Am+CdcIfJshANhwUAkpQLFno01Lq13KqHuKcexq0M/W1LrzouHXWe/FWFE7cVqjMQQRPkm3Boq/p5/VO24g/+ye2rvxJDPF7CQJseW1uMw+jwEtDpHQg4y7eemtMGGHRvq++9r9v/vc5PsMguudJEmC8XhEXoFhGipV2/gx22Qoq8Is7v6wYMKTb7IODJR1bUs9DgyCXZQFsmyDqq4InIoiDEcjBCFRq8fjMdIkxfPnz/H27TuUdY04HWB/b4IHDx9ajYSr6yvc3NwgSQcYDUeI4shZRjsAH+6/3uspmffdZwB2PTRuu7Y/2cdwNMJgkEJ6Hoo8x2q5NL0b318IxfuJiWu+78HzPTQV1SdYbQGT8uO+CH3XIw9SSPith9bzUTc1hW9bBKZejo6bxZpHtOsNoCY0r16/xp/++CeUVQnf922Y43PRzlZxkWOVdp7wzsCxVfIkkU4AoNYaXUdxcSCEjZnd2MdNubWG4MKTxTGqy+DiE8HmbzunHbh5zW6Mxp2YXQqxwHbaFMCdZ783ljRkItZkcLUZXKDUblDjZbmlqlbp1hSNuCIiu9V2/Fn2eXj8ne+0z+G+/x6wafc5o4hpqgNrvOq6sj0B/IA6GBd5jrzIsTfew3g0Mih0i022QVM3lvmoFZ1OTLBZr9fo2hY/+OQTXF1d4eDwEA9OTiBNKmuzyXD+7hxxHCOOI0jPw2g0RNu1mE5naGpSE27qBkEQYTLeQxSR1Lq7sHfneRdQdK9dA8/jeOf3vA6M4RNCAEYApG5qrFZLTKe3lpDFHYn40NoNY/hk9/xtrYW2btB27dachWGIJIkdw2EKnAwLtWlaeH6DuqlJkclZb9oBkeme+poapbRNNXseMJ/PkBc9XZ1BUF8IYd0urnjaPaHuUwx6v94ASU2zcEKappaeadl5gqr0BKihwy4Y1bvkBAG5RkEIgbqu7WZiEUpGcF20V/OJ60yQu3EZxQ92LLiN/U1qjTc1x83uZLubsu+UIw04F22lCoPQh++HlpTDl7uYHMfpPeNL7c0sr915L88h39fW4hbCKuuMR0OMxyP4fgitOtRtg6IgNZ3Fcok8z7fZaYK6KHnmWcMgRBiEVHJbN/DDwGyWFgI5BoMBHj5/jjhO8ODBA9u7Ic9zLJcrfPzRR3jy9Am6TuFmeov1egO16bBcLTEcDuFJiThOqLw2ivDu3Vus1mvc3k7twbCFv/AYvscgbMXoaruy0f3/rTDKWY/MkWmaxkrDuXPP98EcE15L/Pu+Q3gfQnRgPUVNh5xRe4qi2CmTN8C0yQrwid91HWlFsCFQzuEjBDqlrdAOPQMVthG43ZPgOiOYynPtP3/+zJBGaqxXK2RW351JNPcj/a6EGf9b2N9RjmE4GOCjjz5CpzTqujLiGCVW6xWyLIPWGlEUYTKZIPBJG1+DGj40bWspuGw5VdehaVtUZUW18mZT+56HMAh74MV4K9BEemIyDp8iNlRQPVefJ4DJO57n9VRg87lN06BuWvv//FlhEKBTrFfXC0wOTYWYbxpV9O66jziivC9Xt3GZaV03ZsLIELo6+1z4FEUREqO22ymqWa/ruufn67tdljzPI2WhgNqYd51CHHvwvBCL5RKXl5cYj0eIowhSekiSiKrZmhpKK5RlBekZDCGOrUiLUhppkpoTf4O8bXGgNR6ePqJTMfBxO73Fer3Gxx99hA9efIjJ3h6kJN3FNE6glcLnn/8RURTh2dkZsqLA9OYGWbbBJstxeXVFB0BT2eexxoB+sWU9twwCG2MDwH3b5br1ruwbf4+SkghlO56lPUCc1/Pn+R6x/+gTiFGaxCH8oO9u3TYNOqURxySH1pnNbb1faED1hr7reoCa9x7dK91P17YIw6Q/WEAGiBWROqWtSAyTkgQA/+TkAaIohtIKr1+9wvrlSyitEQZ9HQADg9JN5FlrCltdqDsFJU2cKSTqpkWWZyiKEnleoGlr0ng3ggvr9Rqj0Qj/+I//aOMlLs9N0gGGptvPJsuwXC7w5u1bzGczW+bJlrosSyyXlOfmQZWGfhmbQgwOTfj0LvLcxrh5nhOA4hGtVpgnouYfDSDYKHnw/NZShD3j/u8CpCS1nSKKQmw2GxRliSLPrbFlKbHHjx/j6OgIm80a0+kcvkcNRPiz6qqyslS86Hw/NDOsrMy271eQ0jPybEBZ16jreuveeBGVqoSaUysxKSWOT07wgx/8AJ988gkODg/wm//1a9xOp9QXUedG/FQiCAPbJJS+XiOOIgQBubZd12E0GlEpdhRidjuFUgpRkmCyP8F3v/tdjMdjaK3x7u1bGx6Oxnt4dHqKy4sLLJYrbHKSPJvN5wCA4SDFiw9eoFMKeZ7D9wOUZWnjedYcZKPJRVy2BsCsVQY+OSxyN799Jsd4uhv6fZ7G7nuFa5TAKT3ekCS2G4a0xqI4QhRRSNA0pHWoVUc9EJ0wuG1djEz1smhuGflOeKmUgs9EOGftdCYLxGHB1v0D8KezqUmLdMg2G5tG260MFEL0RsGQTayQCMwpDAUowA/oxtq2QZbluL6+RlEUthpMKTrd9vb28Nd//df48Y9+ZAHMuqnxq3/9//D6zRuMRkP4fojNhphtg0GCD3/6U2vlq7rGerXEbL7A119/jcvLKywWcxwfHyOMItp0YWDz5WVZmdLOiO4hjhCHEcIoghAC89kMt7dLjEcjjCcTRGFnvY9+s4fGoFCOPopiDIdDDAYDG15NJhMkcYxNluPrr79CnmUoihzrzQZVVWF/so+j4yMEYYj5fIZsk6GqSvhpansDVGWJpm3QNL0mgVYtlK6cBQDr8URxaDvwREkKpcjLYJUiCGEXw3g0xMnJCZ49f47TR4+Q5RkuL6+QZzn2JhN4fgAhgMtLAgmHA2qBLo0LSu27WqSDMYQQpEpkNmueU13BJssw2aMuSePBEG/fvkUYhRimA3RK4enTp5hMJiT0qTpEcYqR0pjeUpelvb09EjnpOlRVjXfv3uHy8gJ5npFWYRTBN8bOLnjGfMzi5xDPkxKBH9gGL1unuhA2C2PBRlAjVNePsBvP8yw57D7joYCe6GXGnbxBBd+nsDaKI8QxZSIA2GY0dBAqsDQ6e4i2o3intrwD+/2SSWDGGHQ929COjeehNfoUYRDewaeEEPDP356jKAtL/OG4WApp+yTuXrueQo/cC/MZ9P+DNMXh4REuLy8tMMh8aN/30TQNxuMxkjS1seBiMcfl1TW+/PJPGAxIOnttlGlPT09xevrYxEUUq4VhZIkzo/EIo/EIH754geFwiF/+8pf4+quv0TSNUdz1MRoN8JOf/AUZnrpGURSIogiHBwf47e9+h9/99neYLxYoqwpHR0c4PDyC5xEDr6or1E2DwPcQRwniJEaaDhAnJEwCwG6KxWKB66srvHr1Citz/0EQYLK3h4ODA+ztTbDONlitMvi+h8lkAq018ixDVVVoqqpndSouhKHF0OwAkKwjkIwSJGmKqiiRFQ0VD0UR4QFtg4P9fTx+/Bjf/+QTnJ2d4e3bt/jNb3+LsqwArW3Z7dnZGR4+OMHrN28wn88xHA5RNw2tia7FcrnEZrPB3mQCALi4uECapjY0evz4MZ49fwYJidV6hZeLBakdRTGOTk6wNxxiOB5jvV7h4vwCs9kMQgg8fnyKMAigNen6rTcbrJYrWgObDRaLJWExhvfgej3sFWyBwGYzcCk2i6IEARkGVjN2MwzahBWQHkTXd2NSnE2SsqcYs5F2QoMt4+EAQMqp0ZHSs6X5/FpWnOZwc6u83hXFec+1y1Lk/Ap/iys0RPyI0ITQ0qwxBf/45BhaU3x/dX2Dm9ubLRBvNwXnxmtczrybAutMpaL0qDV3bbjm3M6aVF4IvBgMhthsNlYpN8tyXF1d4s3rNzg4OID0fWoJ1XWoDw/hedQ6ez6fWXfe8zyMx3s2BGDj8Pd///fWjY2iEEJKHEz2sbe/jzzLmbMBpTSSOMYHLz7AT3/6MzRNBYBOvMD38fbdO7x8+RJNS2y4OE7J8IxG1CzUuGQsCHJ+foGXr15ienODxWqFqiwhpcT+/gQPTk4ghMBqvbRdf5M0RRLHWC6XWK9WlH4KKK5XHYuktLYnIgBbVMQS6yyjxVcUhGS82gZJEuP08BQ/+fFP8L3vfg/L1RKfffYZzs/PsVjM8ZOf/AV+8e/+HY5PTig0MxgGS5hfXJzjn//5/8Z6vSYhTSEQRRHSNMXFxYU1Svv7+zg4OEDTNPjdb3+H8XgM3/fw4sULnDx4YNuAXVxdY/rZ78ldjmI8ePgQj05PURYFtW9vatQN1UNIT2I0HiG9Sqx2Qmhcfc6/M8jHnhmj8VzVyE1H3NS5e6q7fBYLSoq+XN0eds57hbM37qOJ88VovmXP2joWVqIC1ZKY9mhU6Wv0P8x3aidNfd9155SXTtbJSP9xmpINRxTGaNqmDyEB+J988gnqusZgMECnOtzcXJPEtmMM7kt3vS+mYnSz64ijHQSBJbFYJFdru9hoM5KEN9FUqS1YEEaURzXAlA1VFLX1Go3G8H0fdVXj8vIKb96+wWI+x+npI+os63n4P//Tf8J4PEKSpJS6NGkzKSU2m81WpWCaJHj2/PnWacO4xj/90z/h7du3qKoaBwcTDIcDHB8fE0PO5M6bprXYxZs3r/Dm9WsURWE3ThiGiAIyFlmWE3iWJBgMB4BWWK1WdEILASiFtulzx8Ro7MtkA99HYNqoU0hnTqhOIc8y20lnPB7j+fMn+NnPfoZPf/ApLq+u8OVXX+Lly5fYrNf48U9+gv/9P/wHnBwfI01TA2I2EIJDjxgCwNHRER4+fIgoirBer63hPjg4gFIKRVHY042JSkmS4OHDhzg6PIQfBFgvV7i5pZTcwcEBDg6oCCmOImpY4qD0vLFaI/iynJPhjJMEYrXq5cUDiSCi8XczRAB6wRtj8Vlk1c1YuetZCmF1KOz829Se3OpD4W5CAFvZDNc7keaPlgIeqDqU4/WmaSxjsBc8UTYU0JpL5GHl8cyX2izPFk7QKWusbHZkh69qD2yDP2ztaa3hf/9738Pl9RXaprUEE55UvnaJMO5A8M+uh8CKLsrZwOzmSi1tHBVFETabNWbTGdquRbij98duned7aBsKLfIsRzpIEYVBn6UoS9RVhdVqhevra/ziF7/ADz/9FJEBuNwUIwMzcRwTYaZTpA5rjJWbaomNoOd8NsPV1RXatkUUhTg9DXB8eIgkTcGkD+Q5ZvM5bm9vcXtza8cviiKzKY4wX8xx/u4CQUh6dFJIlGVl5cbswjPx4W5TFSGI3xCFEaI46tO7kjv45CirEmma4uGjh/jbv/nf8NOf/xzZeoOvvv4aX375JWazGT755BP81V/9FX7wgx/YjcEpM27o0Sog1NyMRRq1HprLvCiwXi4BUAh3c32N5WqFjz/+GKePHmE4GtkqyIvLS8r2xBGOj46wt79vwa26qXE7zaBNONo0Laq6RJblyAyhZ7FYYLFYYrVaIowiHOzvo2pqJ6/vw08DJEmMVnXQnbLydCavAOZtDtKUZN9NMxROB9qmrryJOcXrbGxvx3g4G8K+190L/BlCCnjYNjKWZNc0KCsq3uINb4V1VV/b4Hro9xVAMc/A/X/NMoROp2aLPQG2ngbosxH+l199ZdH9xikGuQ9B3aq5d4yBt3ODriHh9EXXGfdH9MCklBJv3rzB//if/8PE/wGk9CittNlgpSgMKasKUghMp1O8evMae+OxwR4arNcZbm9vsVwSjdbzfZydneGnP/0pAib7SAkvjq2gJDPpwiDYKmZRBpiMzSk5nd7il7/8V7x6/crG02VRQAiJJE0Rm8YjeVEQei89MnCmrdiTx4/x5OlTALDvlx7VBMRRhLpuUJYF6ooaZtKiIqzGzV9zatDzfMtes2QxrdCajZwkMU6fnOLnP/85fvKjn6BtG/zpj3/En774AtdXV/jwww/xf/zn/4zTR48w2duzakae59leCrvz2WmNIAiQZ1nPbzAagZeXl9Q5yfdx9vQMR0dHJhxsUZXU8cfzfaT7ExueNXWNxsy/Vew1MuFSSqyWK5xfXuDy4tJ6j6PREPv7+5jP5/j1r3+FoighhUQUhwh86itQlSbrYjQxpZSWaBMEIaKoF1DlzBV/Pxe9MQ7h8mrcsGKX8MT/L3b+LQ0uQNkcD52iw7GuKggIrBZLNG1j+ANE5KJMGHkE0FT8BtWX/Lshug1VXODSYcDyXuX1pDQ35uHP2jYwwhxo/m9+/WscHR9TYclOdd19lwu2uL9zwwZeYJwbj+MYm82GblopSK/P23/22Wf4+quvAaEx2dvHeG+MqioxGA4J4fSJeaVUhyzL8PVXXyHwA3Rdi6+//gY3tzeW+x5FETxJbLbhcIj1eo3i9hbD0Yg2v0GggV4zz30O9mZ4kdzeTtF1HZ4+PQMARGGEw6MjPHpkQhFJqrNsFPRIY7NZozMqM4PRCMPRCBfn7/D61Rt4nkScENBWFAXKukJVVBaotS6ucwrwhPuejyim7AVPfltXqKoGtaH9/uznP8d//Lv/iCDwsd6s8cc//gnffPMN0jTF97//ffzDP/wDkiRB4PvI8ox4HVoB8KxXxOAud90BqIXXxjT1GA6HmM/nyPMMR0fH+OSTT9AphbqqEAQB1psN4iik7MCIsizMiZCCWI2WfKM1mrrGdDbD7S31B7y5uYXSRJk+PjrE3mQfUkosFwuTk2+dvpGUaq3rBnmR21OeFYBcEhorL5Hn2llU3nq4rse74/Xy37tKzPddbojAp7LSmox9WVquSl1X2zRlejNYCl8br6xTfaaE18UdhfF7PAfrGZBzdC/+53oKAOBfXl0DALIsw2q12aZTOrGzO4F/7rLkGqMPz9RJ13IxkiulxAcvnmM4HOHhw0coitykkyoba2dZjs16RZMte0kpWgAKVV1ZJmLbNPgv/+X/wn/9r/+MOI7w9OlT/Pt//+/x4UcfIY2JTyGEpOYi7gnYtcjzwnYS7hTF8Z7n4Yc//CE++OADFEWOsqxQFCVevXqNxGQTRqMh9g8O4K/XePnqlclld7i9vqaeeWWJMAwQhBGiMETdkEegun7z7xphG/dp6hJMUIKy7jxlFjSSJMIHz5/h4aNTjEZj/K9f/wrzxRLT21uqDzCo+c31DS4vL3utPEfhJjD046qqUBQFgjC0TTfarrMtwvb29rC3N8bjx0/s4cEemQaQpqn1MLTqCAfQ2hCTYiOw4aEoCixXK6xWRD4rihJlWeIHP/g+wiC07cubusJqucRwNEI6HCLJMqq7N30LkzhFFBNAPDDZDMYIqqrkkYQA0GkF0VCNDXNo+PDzTUs0q1jctQAchp8zPy5usJtB4GyEUgotWqAGhGgp5GP3XyhbleniG+6Byh64W9/CmAQAy/Zh7gSEaZ5imv10bWfBdZdjYtXGdtYX/87fbNY4Vx2qsiTZa8+7C4Q4SG3gDMZ9oQT/YeKE24WG6wus62WIQIPUkIs2a/z2N7+h9lFti7qhXvNSUmPSqqaGHU/PznD66BF5HVFMfemNC0ufQ9TXqq7w2e8+wxdffEnikKbVt2c6JUP3RR5d16KsKzR1YyeGDZLWGsvVEpO9CR4+fIgPPvgAZ2dn2NvbgxREj57N5yiLAnlGJ27TECjmbdaQklSDleqw2axRN9QTT0q5xTHfHUNnYI3hpO43nucjHSR4+vQZnj87w4OTE0RJgl/96ld4+/YG69WKvI6ysk08267F6zevDEjYWddcKYXhkDwpEjKtDOGIdBnTJMFoPMbf/d3fWS+tqqg7cWV6AKbpAIM0ge+T610beTYhKUQLugZlJfD29Rvc3N5is1mjLAnbGO/t4eTkBEEY4IMPXuDkeIX5Yon5Yo7x3gSjIekyZlmO1WKBwXAAtSbjneUbZDn6lukGK0jiFC57s24aaonuUWjBB1tdN+iaBq2iA2ULMFcdOt13WXLd8l0gkS/mK/SEofaOwQCoy/R9m99+jvEKXLEbNjYQva5H4GToeN8CxO+h14ut73B1D92ULP/b77oOhYl5uaDG5fnTz30V1H3qxLvuh2280VELqLquvlVkYry3BwDI8xyX19eEbDrkENe4cF845tnXdX0nvg583xbbdH6HBw+OcXR8Qqo6gjoiM8+bC6i0ofoqg9wD1AqNSS1hGOLjjz/GBx+8wKOHD7B/cEA8gtevcTud4uLiAm/fvsU333yDqiqpyWYUIQxCtJ1CU1emnqCXgttS+tV6C8AKDPEHgtKMcRghHQ5xeHCAH376KX7w6acYjcc2pdYphdPHj5EbYlNVVTRmbYfpbIrlagnf85HE1BOxqmtLfY7iyKYiq6q2bc6iOIYQAlm2weXllS30oqIyWgfj8dgsQMI8fJ8UkHghtk2Ld2/fYblcYTweQSmFg4MDJAl18omjiNJeECiNq3+wP8HB/oQyNFWB5WqJLMtxcXmJt2/fEQAcxSYF2diQwG6klrwSDvcgSAZMdtLiHkwm48wWx+K2cOyejenqDLrr/b5/uzod1rPWfVaAVa6hieHrGoMtGXWtrSaI1tt6B8ymtDiFeU2n6J7DsGfibhUeClJpakVDrbrM5UsprQXbdVMZCJGONZLCM2kJsWUY3IfhZpJuY5UkTeEboNK1rgxeKa0hqwrDdIDSuHhut1ir6yf6Xn5hGGG5Wm5NJIc3Uko6ecZ7+NnPfoYf/fBHmOxPIKXEcDgiCSghqGuO9GxvAr4vDlVq4+YPhkOMRiNUVYXr62vcfvEFbm9ucH19gzdv3+Ddu3d49+6dDS2Yuls3NUl9sUioY7jc0uctQNYAhZwvpiKnEN/5+GP8xV/8BC8+/AgPTk7geZI+u21tmDMcjZAMUtRVheVyhc16jbIoUJUVliX1HODsRV3XBDyZsavKikIuUyDEa0B1HYIw3Jo3IQTyLDe6+4AQna3XWK3WthalbRoMhwQAPjt7ZsRNIixWCwwH9Hvp9Z20fD/AdDrF7e0tSkPR1VobViSNEXuCHG7azIAJaxgEDwP6Lk/21Hmi2hsSUttZMRLe9G5/D167bDD4u9yD0M2iuZvZde/7U1gByvSakEbIFrizf+4AlTuuPe9H9jB6mTUuj++gVGfDhrquEZvQq7clLnRuPAPXJb3PpbEPt3X1eVgIUvZxwwn3oaBJBINBEs/z7Q3zvz3PQxwEJjSoDSmCYuvcNNsMnLbebL09T0IrbcG83e+nxhUNfvWrX+NPf/oCe3tUtjs04hqcOqQxgK1uZF2Gpq1RVTV13xUUB88XS3ieRJKk2Gw2uL29xfn5OS4vL7BarW06FKAioq6m2J5Bwt1wgBcYyV0H8D2JtlOomxZJEiFNB/Z1l5dX+Jd/+X/x3/7b/4Ou6xBGhEHkOfEWqPS7M16UQpHn2Gw2KMvS1kPYmN68putaWz9fVmQk6HWx/b9Hpw/x7NlzkJhpYe8H6LMkWhN7UgMojCoR80FGoxH2xmMcHOzTIvYD7AsyAuPRCGVF2MBytUK22eB2eovlingYURji6PgYe3t78D2JV69eoijKLXeX606U8byiMKQsS9uh64iS3RkORdu2iKMYQeDZ8IIzNW3boG56Io57yLgFaHZtuzuC153u6yO29pADDnfOe+7Di3bD8PftS9/vgUSB3daApFq9tbeFC5j3XgJ7Gz416rir6W5vZsvibadVWKyBDQFJLwk0BpwK/ADD0QiffP8Tq3nf8qQx/bJTpmBDmEKXCNx4ZfcSxr2RxgPwDbeb6aa7BUNt16LLOnzxpz9hvVnbz+n1EQIqLQVZaCaEtE1fNel5VE4rhECRZ7idTvHixQucnZ1hOpvi/O056qbe+mwOa9BSmLT7DHb8ZK9k4/me7T0gjDdR5JRzT5IYvh/i4uICi8XCbkZeSLuGkJ+fwz6OX9u2RVXXW8AYe2cQBL5yc05OwWpf4+DgkCrfdF/WzIurKAq7RjpDfPF9n3AAw/7c3z/A8dERtFLYm0ywWa+R5RmGgwHevTuHUnRCd20HP/Dx6NEpTh8LjIcjZHkB35OYTaeYzWe4vr4xIa2HyNSVNHWNqq7ArezKsrBEIWhtjTxAYjt5kcOr+1L0ztS5sCYDv5YZjrayVQiTqvuW/o5bG87sI9VnCNz1uYs/7IberoFwi5GEINYkC9kqE0psq2BLtG1t9yb43oXYqp1wDZevtKauOCb+4LiczcOuvuFufpMbelDjVC4SMUIemlDr8XiMKIpsqW1ZEvhUlBVU25raawHPCzFIU8oPG7fRk575mxhiUkqErL/QUSyvtbZdpF3Qk919tsqt8TwAwBNyS+eAB9m11rwAuo5SjNxHcL1e4/PP/4CqrEkkwsSk7mftIsbuwnH/SOkRIh4npOsgBMrKR7VYIkkpW5EkMZqmxXq9sk1NelymB6vsQjHjxFWdTNNWJgW4C1DupjR5HUgpMRoNcXR0hNVqZV/Tf2+LruvZf4PBAJPJBGEY4vDwEGmSIB0MkKQJgsDH19+8RKcULi8vUNc1/uov/wpaU5XncDBEeEChSdM0KPIc5xcXuLwkvkFZVZhNp0SJbkhAtUsVlAaapqKqWAOm8dXrS3j2FFVtS920dy/dC9E0TYM4ipGkCZTqUJSF9T7NIN95++6YuuEzt2Dn+2GDK6XcKnziz9k1Ci44yIce7//cWm4AACAASURBVE0XK+D3O49kjbd7n8qE+Luv9yl1Ja1YhZtLvS8vycaArI39Blu0pAHLIQ8icsFfv3mNi/ML+L6HIIjQdQ3quiGgMPCtVX744CH+4i//0i5iTn9RdWBkB5cln4Uk7kDbND3KqomuK2XfLZjjSy5SsYxIpbYMiDtgDGDy/3NNhNIKcRlvGRo+gTm+3E1HuYvFxWJYZwFaU2HOaoVOaTx69AAHBweGxdciCiNkeYY4ijAajdG25FGxyIvrtvN9tc48wnkODovsvLmnjech4NOFjUlZ4+rqisaqowxEGEa2sapW2oqCjvf2sD/ZIzc8jKBVh8V8jvPzcwr5sgxPnjzG8dERDo8OcfbsjHAZky49vzjH9HYGZRSANnmGNIkhpYfhIEVjitWm0ynyPEdR9OlZBuRcw8ZGjeo4DHEI2BJ7dTcEA7d5TgIte+MxicPqFfE7zAFFvWt6L8ydW3ff9Pew7VH1B8b997F7uaGA9cIlHbbuvGOHfszfwa8RUthGw/cZD9/zfQNI9Iue86W7bufuDbIL7AotQAhwWzEpqcw322QIwwBt3aABuXPQRnhEaayWRDVtuw7PzojgU9cVGsNTaFoC4JSiEzAvCqxXK6iuQ5qkqL1qq07dFqoIspwW0NnxAHYH433Gjze10tQenEkvdsD1NmHIvs9x2zj2ZEBWCBNSSGGJQ0IYqnEUIzZIPp+KZVmhboilVhTFVkqJX8ffv9v/wXVPdxdgZ8aLjRK/hitMq7rC1dUVgiDAeDxGHCcAKJR6dPoIgwHxLAbpEMvVEre3twAovTsajXBwcIDJZB+TyR6pIR8fo8hz1HWN6e0tbqdTrFcrBFGEzpScB35iWoKRxyo8idVyiZubGyyXC1sLwVhPbcYiCgIUFaVT04Q8zKZtkcQx8qJA69TI7Br5xNG90FojSSjtKTwP6SZDEPooihK+9Lfk9TzhyN6jNwCtYWpaxqNpiiul3GJ72nod5718sQdgQwspqbzaeMu+H1LI7JCbtNZguTS7tPVdI3GfZ+iHDgnFvYH7DIC7uN6HpAK9QKgUEoPBAGVZIgxCg3wbdaLAhzA88tvbKYQAri4utgQqLLJvcuJlWaCuGwv8aAiEgd8js6oXf2DjJkRfaMJxV4fthjG7g7SbVeHfSd3LVjF5B4ANUbY2ou5TQhyO+NKD9HtLzpNYVSWyLEOcJBikKVWvbdbwfVq4WZZhs9lYIo2rt+iGB7ux6Pue696Y1FkYfKIyQSgvcnx0+hGGoxGKPMdgMMRgOMB3P/4YfhDgYP8Ae/t7+Nf/+UtcX1/jyZMnePbsGQ4PDzEejeH5HpSpnru9ucEmy5BnOYQnEYchwigy3h55J3EU2ZO+qips1muTtv0a6/XGgpy+H8APA5Qm9IniGJVJHdoCsrZFHMdYLCnrNBgMLT+CCWxFUSAIQtR11cvAD4wxgEA2JLypKMqt09UF5QzRrzcoxqC2HQG3aZLy5sHe3hitAXiXq6U1Si4RzP3jzlUf/wvEcWRLkJXaphxLybUZfd5Aq7t71eVRbGUT7ILmD75nUfHl3iD/zYvUlpV61LgziRMCvqRL7VRIkwRd1yHL1lCa5JqUUvCEgG8KkVz5p7purIvM7r/7/Xz/Ww+sDc9b9/0OsHPf9yG5drKxbUUt6MQWXBilZMcwuMxGN4YHb0jjFTFQ6vu+UQxOkCQJmrpGbkIlEr7oLDuOn5PvdXfu/ty1u8DcxeeemFxoxGN4fHyMJE2BgwObc6e0mQmrPB97e3s4Pj62ilXr1QpVVQMMPPoBgsCnQqqHDzAYDJAOB5hPZ1ht1uAetptNhs4YuTiOUBYFwjBEXdVbmyIMfCRRjKowUt++b9iapCjsdR2dxiZW11ojikOUptQ7MAQucruF8YTI60vTFEeHh9BKIV6Q1yDXm+2xdNaGu+7uGGKzHgZpgjhJsL+/j7qucF6VCMOQvF+zlnkeBAggdI14WRTE69AawpMYjUYUBvmh5fX089kf6oxLKNmv717WsCdW+bugC78AWm8rtjiX++C7Ig/kYlFMH8UxJpMJjo+PcX1zbXOdnBJM0tSozU4p5WSAR8/30RrL2jQtmK/dteRZsAfAJ5h7X1tusDsp9xg1N2e8NXno04xshTn94lp+i53Yr+i9APf3Vvqa4i8aLq3tKRRFEZIkNVkDD9kmw2q9QWty4E3bWkFL/kMEIFORt2OYrYF3vBOYZ7ojJ697VV8+mTjbUlWVRaxZK29oSt2he7Ga2XyKuiqR5cQ7KIoCVV0jz3Oj+JsgTQdGv4CYoGEY4XY2xcbQt60or/l+llVv6sbWurhZAd7wfhDAD3yobrfPIs0dnbgdojCy0nac++d0NQN0nvQsnpAkCU6Oj1HVNRKj8RFFAVTrYDGCswvb382hGz/LMB1gMtlDGIYQBvjN8wKLxcKuEx5nWi8Ob4KJU6DDdjAcEJvS8GioDiZEVdUWiJSC1hwXvHmeh6brtjQYeKzhGgNGzJu2tX3sSPbctzdwn9ti43PAxlD8EGmawPN87O/v4+TkBB9/52PM5jPkWUaZB9XBC3w8PTsDtMZ8PgMA+F6AdJCSYGfTIDUaiGVJ4NpqtcJytTKxOy2KjoVSzEL+Ngu9tWHMZLq/7+f4/ud1MQnybjpr0TnudlNToVmoWvVNVfmrpJQIZQghYMUxqVVXYzeo7wf9/YQhnWKiJ4B5UtybhuVFwJebFrtjFHWPpVidQCnh+YHle8RRbMu+nz97hjiKkJUFurZFUZRoGxLwaJsGbddhOBwiTRMEfgDpUZt43/cts7HrFJbrJZF+6hpBSoKqrsurlcImy7FaL7GYL7BYLJAmiSm1p/vyPAJDR6MR8iJHpwiQZoUsNpLL5YI0GGRgQy2tqfydDRF7Xxz+JUmCk5MHKKsKF+fnkFJitVqjKHKACU/GyHdtP968iaMoRmIYr0zvlr5PoOpigWyzQdM0iOIYSRQhNBgRAcAKZVmQMtSTIwwGKQYJycUNhgO8evUKm83ahqu0FlsjSddjd++9NOFf7BXwe/xf/M3fIAwCzGYzvHr1Cm9N26gwiiwQwtkBflheYDyo0pxAhKr7iMIIvh/i4cOH+M53v4uHDx8iz3P84Q+/p7LdokAcR/jg+XMcHBzgiy++gO/7eHBygg8++AAawNXVFfb2JuhUi9VqjeurK9ze3mI6naEoMqM7oG26jHn2LAgC9CrJjDEwzdMFEvl17sXhDLO6lBGq7BSRpVwGHBOMLMrrebZ0GqDcexD4CL2YBC+71nobUhLewZ/rez78QWhq2TWk9G2fwdCcYq7hCsLQlFRTepeb6nBpMm1w9ib8e0M+9/OUaQsn2XCAuijtGbr4ZrNBaXQEu5a6+Y5HY1R1hbXhDjR1jWA8huf5CMPIFhVxyBhFEYqyRFWUUFqjKHIoDVRVYZimjcVC1us1Cd12ne0WfHt7i5ZxDaVRVyVpU1QN8ja3hxfz86UkwdvhcIjA97FYLkkQRlATEs+ERK0pI47ixGzmCEfHR8jyDGmawvcDDIcDVBWVT3eaSUj9OBIGEcKTAgeHh0jTBE3b4fWrV9BKYTwamWraDXB8gpMHJyYrQ0I1i+US2XqNp2dnpOMZRjg6OkCSkuJWnmXIiwLT6S3WqxWaprYeG3nKPZXe2fd2/dvfwYECnMPTf/jgAR6cPMB0NkVZljg/P7cPxm6Eu3msm+aMBH8wxZrUwCEMA5ycnOD5s2coiwK3tzd49eolum5DBSyeh9PTU/zw00/pwdoW+wcH+PTTT1FWFaIwxNOzMwyHQyyXS1xfX+Pzz/+IV69fYTGf23qKrmsxNOXOeUZ9AqVHGo7cuGI3rtt1lawXAG02FSGxnXJoqJ5HUu11Y2TGqJloZXjfVA/hG2lsShtGcYwwInly37Q/525EQggrCU/WmYZTCmE79LDs2Hq9JtquSUkq1SHPMhweHWG9XtuKzcCjRjKb9Zpc9CBEnMQGmd+u0/9zl5SkVhQnCTLDYuy6DhcXFxgOBhgMBjgYH9LzZlRi/PXX32BidBGlEJAe6wowiYs0BrJNhpvbG9QVFXNV5QWqqrbZGmogKhFFIY5PTiyTEgBaRX0dtVJI4hhhFKNp2146X/cpX0bupeeBgXKqsyGD4xm8RzvoP0vAB0GA4+NjElUJQyRpivFojNl0hs5ktZRUAOhkjsIIneqwvz/B3/7t3+IXv/gbqK7Fv/z3/47b62uLW5ydPUXbNOTiKw3f86C1QpaXmE5vsVgs4HkeptMp6rrGN998Dd+Ezm4mhp5RW06PLz0r60/enQANRw+q83rnv3dxJv/Nmzc4PDxCEsdIk8SpKjSpuntOEyH6hqpS9MIP0vR164xqUWCqFD3fx954j25e9M0gwiDEw0eP8PTsDFEY4sHDh4akQjJlh4eHxIEIQ4zHI1zfXOPyksQ3gyBEUeSoq9qSkkhIkmjKrIMohFMZ6FpEaIMl9iEFZzGkpEIbzyNSCP+/S97ZBe9ag2dAa4RRiNToJ7JYKYlpdFZAhoknEVfcSeHQNvqadM8jVdvDwyO0bWOaZw7g+T4mk30UJi73/Z4t16UpuEo0jhMSRHHiWHdRuHO69UdKMl6ej6PjI3jSQ1lWWCyXWK83ONifYDweI/ADJHGEKI4xn89wfHxijCeVPed5TiXBWmOzXqFpWkynU7x98wYA8PDRIwDAyckxWHWagGIy8mmSYJNnmJQT1HWD25tbrNYrVFVlwjKBICCPgzkLWtN4xlFEUvlKIx2maGsSv8nzDFVZYzAcEvvRVDV2qkM6SFHkBaSURoshMWAlGQQN7n3RWSk0IQT80McgGuLs7Aw//vGP8cMffoo8z/HLf/0lwijGoQFei7Ky4jGz2Qy3RgoOANLBAEdHR1TzcnOD8XgMz5PIixpVVeJ2OoXuOjOmRCUnD5MqRDkcbFVn1zHP8rYHeLd0XggBv21bnJycYDQc4sKwvYIwtJV1bgx8bxpR93JKvYYbkWjmiwVubm6QZRnOLy6o2KglUUy66dZu9sVyibOzM7MRYavhNKgwhQpO/K2NycQj3qSeZ9BXpW3IwsaNwwP3WeA+i7sRIKyApAsEcmrS9ktADzQyAs9AF79+i1/gaUi1bVy25Kg0GQBtNBcYcFVaI8t6JFub07GqSgQh5axdmbXQCIBK2ctnuwtCSKKIMQHHpmBNUxe+KC6ncd5kGdFzhcB0Rqlg+eY1qqrG5eUlXr9+haZpkGUbrE2THFJF6hAnMRqjc8gFZNLzcHR0hI8//hhSSMROH0XPeFlMZNs3ZezX11eY7E8goJEHZGzW640V9kySGMfHx4iTBHXTIFuvsVgsoJVGUeYAKM0chRGikARdaV1u07CVIkJXlmUojWITh6H2NBW9MhLPSVnkmM9n2Gw2EELg4vISX375FbTqECcJxuMxDvZJB2I+X2I2m2E6m2I+nWEwHOJIayqDLwr4plalrCjz4Xke5vMlhkPC0ZgU1rTNXdzIwbgopOkL5ADYjMvu4eBrreF7cos+GxpJKOk8LHCXMcWL2nW/25YwhrYlWazXr15hNp/j888/NyIWlalo1FgtVthkGZ4+fYJHjx4ZS003HUURypLiyKKg3HbTVHbiOKe7PQZ99RmV0EprCFjkdYuayaQOehDnoe6mS7dy8lJCmdDBB7mUfhBYKW3mhneKADLYsTFCF04jDDcToMxp019DdF1nlYcYKOV5WK1WJkceIAhC5LmRJmsJTwlDQIhtrEBrjY7LeFuqboMgOrXv+/Cb3hhUZWnTnoG5hyzbQAqJC0MVXi6XKMuCGuVkGS7OL9G0BgQ1Bvo73/kYjRF0OTg4xOMnTxD4Po6PjvH8+TMEYQiWK1MdKVqtNxsoYyg3mw3arsVXX32Ni4sLrExYCVA3LS6WIjWoCG3b4PL8wjJqtdbYmH4OUvTtBMMoIvFYg7FwNsX3iRV7c3OL5WpF45TnqMrS8mQ8x8hDa9OlqMTNzQ3+8Ic/4NGjh/jmm5eYzaZouxY3NzdomhbpYAABgfPzd2ibFmEQYr5YYLlaIc8Lm/YcjUboVIeyrJBlOfIss+Kv5HlRxSp7NdrBC1han0L3fu/yQUvz7W8djOYw863EN7dWex/QdJ9n4FoXbpjKeMNsNsXV9TV+//vf4/PPP8dyubSAm9IK680abdPg+OjYltGy7BZzxFXXwPN8Wyrr1qhrTcIkWnItgSk6qWp4h5TTbuoGWZHZCi7fk9hmBnrOMzIivC1guXv1hU7kCRBl9Z4elY4xdenPuxwNzjP3ffA828SULXhdGw0Bpe3zl2VvXIOAREx4Ubdta4Bff9vQaWrC2Rp9QKVBKSdB3ZiYiEPqy6QVqHRfGSqEQFWVuLy8RJHnaNoGRVGhrolSzOCq1hpxHOPwcIjvfe97lHXoWnzvu9/F49NT+EGIIs9s122lNeqqwHqzQZZl1AS26yjmNdkYfqY0jqGNkdca5DWavDuTlUajoS0f57lmYLg1zNa6qiiUM8/JdRwAUFcVLi/PsVwskOcZZRM26y1vUtjwVKMxfUWzLMfl5SXmsznyLMPeeA9pOsBsNkPXNlgtVzg5OUae52ZuYSTejtB2Hebzmc1GeJIa/mRZjrZrEQliHErnHruO2q+5uACPlRDbncL7FOrdoj4A8EPTW2+9XmO9WtuF624D1xDc8Q6EsAMkzI141hgscHtzjZcvX2I2nRL92GkXnec5mrbF2NQd0GnV2E2VJAlpHZjv5IXWNA1836eN5eAAAhQiNC1VtbH24mqxNOqz1JJMq966S6fpLD+rO9kA7nAHKKXYou36jkVuRoIXHX3uPXxxngBNuEUQBQj8EFKQ1gSNs+mnt+MCuhoHTdNCdSSy6nnSVlsy09Eq7dKDbeWdWW9B8Xc5hoo5+p5HDUvyPMfDhw9R+r45HVusVivM53MrMNM6Hot7IISmjdxiPsfNdIq2bXF9c4MkSTCdzTCbTXF0eEQFZ0oRg7BtEQQhOkEe5NFkgiAM4UmJ9XpDXYTzAmEQIE4TaFMI5AcB4Spth8j0g1TGS5SeI35ivKI4SXB8fGyb1qRJiiAKrF7mfDbHYkkhTxAE2Kw3WziTGVYCb7ljk+djNpvidjpFVVc4efAARVFYDCfLNnj5MsM337xEFIcYJKQRWVYVmrq299fUFYQUGKQDzGdzCtm9wGaHAFjB165tt7IIrNzlOac/e6DMnXF7K/Dlp0kCrZWJ/ekkavhUcTaE1rpfxDubxd6E+bfNvQtgOp3h6vKSipGcUxOaOhppmxpsbAkxG57aqPX4vo/z83e4uLiwk9HXl8vePfc8xGli2Wij8RivX7/GZkNdi/KisOFPyH0HvL6BqpuW3MUT3JOF3cKu6zfAfZyGXU/KLTN2QxOqpMzuuPP3gT5slNxCLP4dv79uGyhHxovJRezJtG273aeAPSXjnVE9BKX+4rbFmzdvkCQJJpMJhkPK4Z+cHPcNcE28zWQt9/7KusLt7S0WiyUVOlUV6poyCqPhAMHJA0RRiMDv1afaTqFTRLTihjvz6ytc39zg6uqS+mgoBTkYoGsDLBZzTKcz60mxd8NjE0cxojg0QG9nwbfNZkPrsOmNWViFSOIY6+UKVVWSRFtVoeta62W4J6q7CW0FaaeQbTZ48+Ytfvfb3yIdpEiSlLy6zpCopECRF8g2GQbDAeamNJ3xCCGFbZRTNUTgSlOqC+kc4pMQApURV+V/Kw6VxV0v1H2fexEIak5laFipqq5tAa9vLa7dDaK3WW3u4hUGVGkMpVN6HparNVbr9bYhAFsvipFn8znKsjRMtRSq21bqbZoaL1++xMXlZS9rrrharQfwhJAYDgbQRmxlOBgaQCZHmqTGLdamB11pF7+LqrqbZ2e06Jmc596uH98GJ3uSUe8FCIeYZOM3mBbrbd9TkY2bu/Dcydy6b20UgQ0bkzn3DBK6fkXr8A/sghC9p8GfwZmEuixRAhiNxvjwwxfUb9HzUVclJnt76JTC29dvbXqV7801Tr7JSk0me9ifTHB4eGj1IcZ7I8ymM1R1jTiKsFgusVyurOdW1zX1SACM5mJt9BcLE4qQJ1WVJjzqWssIlKW0IG3TNMiLvnQ4CENEBiTfHVeew8VygaKskBdErqI105nh2gGhnUOQMKoOmyzDarXCxdUVTo5PMB5P0LUNNpsMQRiYA1dCmp4gPD98Udk1ZeJ8SV6ulKbC1RbK0ThXZY0kTbY0D+B4fLx+7VpyDIS7j/2ubW2cxcj8fZddkO4veRHdgyMIIVAUpGoMOACGBrkMQiDPC7RtY92ZtREyZZrlcDiE73mYLxZ49eoViiyjfL9SdwwVgY6hodHSaVVVpelV76HtWiusApAXw6QqHryt53KyBLy5tVJod6yr3VCANTbu5wkp4fPmFz2b0XLRzWe5ikf8mt3+ge7k8WdJx+BI53vs63jinffxszBwyPPLNOfA5LVZk4JIPH0rvfOLC3z51Ze4vrwi/X8HF2HSj21oajIFk70J0nSApmmRFzOUZYn5MsVqsULbNgiiCE1FhUKq68utozgBtJGmEwKnp6cYDtfIjeiJHwTw/QkGw6EpZKuJWyCIriylbzoZeYSptA1gWqN7Aqhak1ZsW0BQvYNnNmGeF6blW2ONAY9jD1ZvA8xCCGSbDLPZDOt1L6gD0OHIVcJJmlAVb9vazemm8un+ferhaVrFscZH2+5WzSq7M4UJ2xkjaNvOzu3utRXaCkG1CdJh3N33Jr52wUPnk7Y2E+e0syxHXhQI/MA2jaDerLRYqqqE6hQ+++w3loJ6dHSEyf4ENzck9T2fzSGkh+vrW0jPI3EOc5+7YBzX1c9mEk3doCxL+B6xwlqDcPODuzx9SifCWk/alMQO5GfrFKkFu66567LvctRpHHxLGWb9Q7cQiO89MKpLnSlGCoMQnu9ZVJjDGY7zdKd60UwT2pDQhWfvmVt+0enZexwATDrKZCmYdu4ItYZBiCD07akSx5GlGoehh4cPH8A3TWTP311gNp9beizFth4gJbqmQZZlePPmLS4vr/Dg5ARJkqKsShRFjmgZoWEF4aIwbe4DjPf2kKYptKY+CUJKoy6tbNqs7RoUeWN7IXjSw2SfWt9JKTGdztHUFYqmsiEeG6kgjGhdhCGqde30NjS9CuraaEiSDHzXtqia2mYSdlPtvJF5PeRFQcpM0ynapjEduNdIYmqeUxQ5qpK7QhGJjMMzNghcvk1kte30NvNZ2ABIIakn51bIQulp9n54vW4dWNg+XHyy+tTkchdkcB/4PdZh68ThsmB2hflqDZgBramjbNfBDwNsNhu8efMGv/3tb6FBrboCP8BwOESWEVjTtA2SOEZtEGrX3bEnqANcAbCAjVIKg9GIXE8HZ6CS0gR+GNhYlfkF9tEcH4i19WjgYU/NXTzAk9J8ZmD+n1DdTimj4UDIOL+PN7kzM+Y5TMFXHBtgTW8JdypFcSm5fGoLpCSDQYBiHBEZRyuFuiHNBOo5ybwQR6tBKZvKi6IIQRQhSTJopXB4cIjj42OM9/as4SvLCoPhCFEyR7C6py+nY4DSNMVkb4zReEw8g0EKKY8srgCl0HQ9iNkphfVmA92R51aVObK8xHK5wNt3pLTM+X/Xtc9LAhWPjo5Ifg9UHs73xX9HYUOK00qjqhrrTmuhgY7Ia/P5HMvFAhraSPdTR7Cd6HjruRlo1kphOpvZTEnTUBZB6xHiKDIt9Xr+wJY3J8TWia21JqVvwJD6SCw3z4udtdO/nsv3udDNHSet+/qYftnRm30hBAFYpqSWXfDd3nLva56yFV+7Lo5BrIUwrbB9H12nba6cSBRzfPb739sFGQYB6qYxEwijjOQjLwrbrsutblNmk3VtAw2NuqYTluMyIQRGwxE61ceG7H4OBgOkaWrbwbvS1ZQlMGGFJvJNGEbW3XQ3T9cpUztIrl9i6taZOMQ/K4df4BoybrHetaRmy2Wr7h+tFELVl6l2XYvAELwAGDGUyG4m5iXwd3mmWIgxg6qq0JhYXJjaRzZAWvfNO9LBAHFEfR2rqsTNNUnVrdZrLBcLXF9f4eb6GnmxLZIK9CXV0pOY7I1xZJiJeZ4jCAKEIZ2Q6/UGynhE602GoiR8ZzgY2LluWorVo4hk4AAQBmTCqCD0EQSRNdSnp6cIw5CatSwXtp8lN99lmrUQAmVZQGvGF7Z7UwgpUBraOyyWtJtN6H/2nedfLOYoyhJCSoxGYxwdHUIIYQHUMAzhez6C0Ld9LAS2XXcNOoiYyBb4vm3pTmnRYOv72WsiAyMsFuFu+N1LmO8RQhDpqOsUcb6d1JNbiOTGQ7sD4aLi7Ca576lsusSIgzoxOAAsVytbdCQEVfrxxHAMyvXz7v24OnxN25jGJFQEpVSLtm7MogugzEnoG2YeC2MorW0tQ+B78E2lHvXmi+0Ac1PM1gBJrL3vmXACoErBPM9R5IVRQuaUVq/ABL1Ng1Zdh04TWcbzJDol4XU94OP7ntUVaJrWhhFFnqOqa8MDIIxktQLimFKxXI7cqyB1aFtl5dFr0/6bgTou+GJjSf0cfUhDvqrrGtPZwpZY7+9PbFYiiiKcn19YhSN2RfvQjby62XSKJEnRmmcB1tBaoypztMZQBoGHMNxDHEe2OEcKgcGQyFeLxQKHh4eIzKEBCKSDBJtNhqZpIQ334+bmxsrAA6C6gvEInVJoajKGWbaB5wUmn99TsDkdWzc50ZsbIopR09nO1ne8d3MJysZ1iuT60gEdDpvNBm3boigL2+RYafJMuPW6kNJiQFIY8pB0MLE4hucHxjPcrkwF7vY0Yc/P9Z447Nw6wM3PPlNGmYa5izLuFjPsGgS+LNDFN2ZiH84s2LoB2afxpJQoi5KKm1QfjzFSTP8mkMhOlCN2widh3bSoihJ510J6HpWUapoMF2QMDYvPDWGE86xc6Ubdjsi68smpNUxzTNYV8GhhNNaLjgAAIABJREFUO64YT47vB1RcYk4X35A9uCCJH66TLTzNcty9Z8JzxOQm3mDQZFj8MIAwG10KWGPcdS2KokPT+LYSjolDXCjDGSMW7GH1m21PxBhv09lqNBphNB4iCkJordC0HcqiwGazscQtzxRysbHXWqOtG/hGVv7w8BBRGKFuass18aRvsQb2RskzIgNVFAU26zXajtD5d2/f4s2b18iyzESoAgftPm6nU9M1qk+58eEhPQ/Hh4eQnofFfIabm1szR75TCk7jxFgJzLg0bYO2aaC6FlLQKcz0+/uMgRuX857QnUKra7Stb2N9FgW25DVDDOO1ymQwrToo1eN5BJB7RgJQWfl9u2C0vuPBu8Q1ziRIz9sKFWyYUNc1yqpEttmgNrnp3bgc2NYtuDMQmlSEhHMzFtVsOzsx7rt4wKqqhNIUF3OxjrIx7XZ6bovFZwCvrmuhOyLoZHlOjTmbGofHx3dETfm+qK9AS/G150G3LVQLS3EmD4eLP3oAUXedlZBy5eXt5jKVZMosVOlpi0Ow7qOGtieW5/kIPWnBO89IpttS6CCgzWGMVyv7VnX9WBB+QDdCc+c5BsfNLPAC4q6/FneA0+TVPJsnSR6OeiWU2Kw32KDnkJRVhdVqZRifpUW63csLfMQmXRyFESBIWp3c8wpBGJDCdRRabcK6rpFnGYqyNCradb9OFLXTY9ZoGARIh0MSguk6SOvZOEIhZsMFvgfPCyxzNI5jGxaYRUyaBi0dFsKTxhjSKSy9Pjztl/32wSmcuWGg2fc9DNIhHj95jPl8RozRukUliOfBhgDOGicshfp9ih2pMvc7bQOefiFujf99eJ/SVK25e9lsQllRPrVxYgz3zYDTf/7OK/pwgV3/XcvJTS1dYJKtmtuPTignR+rG1TsGgePmrqNTyu1U6/keVKUsgcmipya+JPecADVXOYe9FVdCmguW7hs44ZCAPE+SUTHuNkugUeWjASelti6oZ7pQa2h7mnnSQ9c2aBrqN6EDY8QcVhotzMbG9/TdPpRurAG9c58OoMcnA6HxqmdPetIi7hDSdiBymZ+Ms/geSYNFUYTKlDX7vo/5fG7TWS5YVRYFrq+vMZ3eomk6rNcrKiaKIujOs4ZASoGyrLFerZAXhaFZU0Hb4eEhBoNHODg8AOsyNk1DpeGmsEp1fRv70WgI2ypPUUv2IAjw+DTF6ekjIjMZtmtbN2iMp6kDRbF5EJBBkB69pusQOhvrvk22NdbmNRwif+e738WjR4+Q55ll+e4f7FNMrxQ63fek4HmlsLCz1GPaM46okJTbCtjvuXaB3T6D1t8zPwtlE5oWVVXbpqPuB92zwu4ScnDXILjWRwhYC+xJgXbnfXc+H7AKzbtgmzUEijrkuGQd1VEzDDYYtamO3L13pnBWgDkJKLZnxNa+XDoekovYezs5f+Mmt6bVmRACjekFASH6FKUQ8KShHKveawDIMGhoEx5Iq2DTZx48dF4Hr/P+f8betFmS5LoSO+6xR+T68i1V1bV0oxoNYuEAIFoUCYzZQCbJRh9Hf4sfNT9B0icNORiZZmhDaWgaMw4MpIYECLDRDfRS+/L2XGMPd324fj088r0CGWZl9ZZ8mRG+XL/LuecYHAXRuirVkapSQT8LIyK76FQH0Q0NWWuSok3TmlZfXiQ+OiEgtIAQGrqjZ6+rCp3qcQZFUUJrZaHIz589MwjEbtAibReX8WqiKEIQBDhYpLh//z3bmgsAu11u4cxhEOD45ARlWVrvgD2RuiZlq/V6jcuLi4FoCrRGGEXg010KYdp8iUzG5+5VE2oyUSmFgh6UalHX3B9CxCZxFCEwPTu+59nD67bwwF1/7LmxV9q2LZbLa+R5jigI8IOPP8Zf/+xnWBsMgnsY7V+UkyFafikpr9VHBf3fuX0J8hajNDBexqPY9yIAwGcXvmlqW5IYMP847h//fJC2cKwlgJsdgOZ7m7PYs0buQzEBh4IaGBzXEPDJ2DBYpOssd77ShjZbCANlNZ2XYgiMUiZjLlQHCg4CSA+DduQbkyQxNAjOa3zZu5uq69BJosKqdAWlNObzOabTqUkglQPRDHfC2OonaUonp/EIhu5nrztZFNTYk8QpoHPbX89VAc5R8CImj6BFU5OMGGs4stGzz8t5A9PPQUaBkqIUu8aYTCa4e+8eqqrCcrnEZrO5MaeeR/0RWZYR9bsZ7curKxR5Dq0Urlcr2xEZ+JRb2W532OU54pik1tnlLssSy+US506ykqs7ZVUhMp6C8Dw0LcGNt9st5QPMxiaNwp7fgdZ+Y72aIAgI+WgUuImp2bt1sw63gbbciuyxeR7Nx2a9wZ07I/zwR/8cDx7cx2e/+Q3enp72+Rw5TEryZxGaVEB1ylTWgkH4564d8nxvkTd0XsPriCnm3PAGAPzA8PT1nADewLrwBPIfaeNuO7uCBsGxPPbvb7E+1l3du1l2kdjxGeYHeo9A2Z4ADavMbPDgTdtYhWZ3YQpBGIjGCL8GQWA63LzBgPhmQbadgmJ8gIMD1zButkOVTTkIMizK5BaYI69t6b2zLMOD+/cRxfEtMhfDS4BKmUEYomsaVOaeeUyJaHSH16/f4MWLF9CmoqIUnYo0lh2E8PvMsTPWnDxViuJgKYictlWtZSbiy/cktBYYT8YIggDz2QxhGJEy8opKd1IIFIZ6C+gTdzyHRVHg7ekprq+uEIYhVQYYFi0IrXdwMMd0MqG4XCuE8xDT6RRd26DtFDabDUajDFEYGgrziSXPzUaZ5ZiUpj9lMp4gTWJTNchRG2QjlfJCs377EJAbl/gqihxgA+q47+6cD5f0cIPyfEUhGaf5wQF++KMf4oc/+iEuLy8gBRDH8UCnEoBlaqJkbE+GaqXfPB91U0NrBzfAm9r86/NDHfYPHA59b113QsCPoghR0CdWfN8fsPtoMbQet7lJnugBHfuv4wHXmjEJ/Y31OYC+TDLIzJvNxafcII/AnXbGELRdjw50+Rrdf2wMPOPGhVFkW5q7TkG3LQoj8S2kgO5030VpTgetFIQEdEduvucTQYnSfeWl7TRg4kVPEmPOo/ffx2w+NzVs78bi4qQlQNUIT0orke4usrqusFlvUBQFnj9/Bm0WEbuLbUet3FIO68/0WVS10CDeiTTNMD+YIQpJp6BTprJkKibz+RyhITgp8hzNZAylFS4urvD2LUnQS+MFAQaM5ZSW+bRMkhh1lmE6m2IynlomZaUotDw5PsZ7999Dnuc4P7/A+fk5Ls7P8eb0FEWeI0lT/Ld/+IeYTCbIsjHyXQENaryaz+YUEjY9jXpZUit+Z0R5ozCENKVSgMO0DjSR2uQVqOsxDHxcX3F83toDZ99j3L/c9V/XNUpdWXWpLMtQ5Dv85V/+JX71q1/h/Pwco1E2KJfz/+zd8bx1BgYdmD3KAj4uUIlDWybTIY9SG5DUnocrbnJ+8uVrrRGERF0lTaeUW467QRY6yAUMXRI3ITEIN/hG2AV1jEDT9DDd4eCawTC03D2/e2c1BzqDDFSqhe7oZGAwh3sihkE4KMPEcYzZdAoNjcr0hDMFu1YaIhDwWN5aA3LvPLfVAFut0BDK6BpYYJGwjViRIRWNTTv2/kli31dpSDnEYbhzobWGNKebEBLKcBtwCCEFZcDh+3Tym0oI6RUExh1u7clMHtIESikD3fYQxZEdD+YPaJsG/uEhoojaheezCaRHBtUPAlxfXeHLr74kA5sk1PvAPSBKwZMeHj9+TASo+Q5CSiIoDUKMRxnOLi7wyaef4uryEtfX18S5WFXY7aiTM01TvLh7F6PRCJeXF3j5ipqjONHXtC3yPAdrGnLYWNUVmrbFKCUqvbYjuThOLFrPTjF4K0IcJ1gur01na4AwCm9A9N9lEHpPkearqVu0zRaf/vpTfPbppwijEOv1xjblSSnhe75pnut5FzyPpAlhvo7jmBCXWvet+7rX22y7FmFHuBlbnuyG3bSDNSduT4z7h4cLZNnIUqMHvtGu725WFm6c+nuGwTUGv4t8k08NYmqp0XVykJtwXti3F+u+C0szzqDrrIfQKWUSRYF1tQAmdej7BpRSuH//Pr7z+7+PZ8+f4zeffQZhXDplkpJEyElxs1YdsJfRtQNrOgQtHNqUOAEB4WSIPZ/ktcIwHFRP+JJy3yj08Go+XXk8mIiD5ddbE/szr0HbthTaOXh2xgtQ7sa0Cbetzbl0bYu2IVRcGEUo8hxlmWO7JXYg3/fx6P334XseVrstLq+ucHZ6ilevXkEKiSAMbFweBmSM64bi7rdnp/izP/szdCbu5di/qirEhnczLwqDHeibraQkiXjGo7DM+263A4RAlmV06HgeRENGq1Pa0v2zd5MmhDJNkhhFrlAY6T832dn3i5ASNle/aNjFjXXOyXLsbTTOO4yzDEdHR+SNSFKTrpvGyqK1bY2irOjwNSAiPtj4MPEMbZ9SCsdHxwCAkzt3UFUVnj97hrws4KNvm7YCRoa5We8dYLflPG5UE05O7pgJJ9Rdp4YDtf+G77KK+x/CFyMa64YXY9+kw6eUNm4zuT72w2xowRBZpbSN5bk81prTgMuCUngDifTCkEdye6hSCvODAzx6+AhpSqWy1WplhDzzARRbMbOsCSeZ0pyvTghIp8TIG5eRe/sdjFpz6cgw0CgNZaHAsEaNE4BdS56TVtRW3NQ1nXBtB7fHITdQbWWg0b0XpaG9vs0Z2uAcOCdqQEl5vrOt3dq6xBJJmqAsSuspbLYbbLdby2GZZhl9DdBJ73nwDWjH8/sW3Nww+vL48yIsy9IkJ4enGCFCfcQGBTqbTnF4eIjxeIyqqjCZTOyGnown6JIGo25sY3WaK4WqrtEangzOD7lgpLalw8Qz3YTKeKpJGsPzAqK2Vz3Tsnu8KWMQBM+148kVZQnhkUxclmVYLBbwDeBtt91BqQ4zJ0/G4TkzNPP4cM5gOpshTRIsFgtst1vLe+nuUXeretJzwHI3sRDv2sP+nZM7uLy6xGazsiev2xHIl2sI3JifwUhueGA+FayCJAyU0/copgyMOIhSBMfVLW0KT7sgEB7kro/pjdvdtZ1tKdUdJRg5ttNaWyrpruuwy3eG/qpvtWVVnzR9gCSJke92WK5W+Oqrr/Dy5UsoKa1Wn1IKSlDisDXMQ8LQRmnVoWsBMDOx7hcKLxxG87VNg9ZAiym5pwFjCDgf0jQNKtOHscsL7PId8t2O+P0lcSoeHR1hNp1ZoySkRJkXg4nn8EabDS4gwFVG9vgs/sEklabTKeVV2hZxkmA6naKqKjx58gStaXKSAqSfOKGmo3ummmDl2mG8HO7J6EgSb7Va9iAcz7NnFm9e3fbScYKNlu4BOIEhL+06Rj7u0NQVPN9DUfSiKMIcNlxCrJsadd1YZCPBskmH0dMk5V6Vte18pIOA11+JwPcgA4crUIhBydssdOcQ6HMGQghLipLECRZHh4jCEJvNBtfXVxYHIWXPG8LkM7RuSHC3bmpEYYhtGJFknEWe3pLDs3kBYnZi71k6iXL3cj0DrTX8vKA2Y5hsZdO2hsv99ry3awgAQN1iIPhmlQHZ+H6ILOu5BwNH2KPPK/SbXwgJ7dROlXGfrCFgl18rx70yEFgTQ3NNum/A0YOei04R7/7J8THGkwlNWhLj7OwM280GgYEBt8aj0VLaBh6pBOADzFMmte7LhRzu7N1/07SIY7bSMI1DCnVdmX4BolCr6wp5TnNSGW1Brairr1MKeV4gM806AOEkwkCSrLmQpgKgTfgkoT1pe+4BQkJKAWuQtdaYTKe4e/cunjx5gtPTU4RRhOOjIwBEzMkJ3LppgKbB9fUSFxfnKIzX0HWtZbFumhZBYOr66BcnLz53YfJ6uQ2j4Ir3nJ1RSBIEAak2b9YDF9++N29mM/4sJsObjfksOJyhdUC9Jk3dk6eGJqTzvAS+uNnW74YW7u84pJVSQrUttrscdVXi6x99Az/8oz9CWVX48ssv8LPzc/JGi9yE0ySYkyTUcBaGxMdQFDl22x2qpiYuxdEIWZpCG3p3q7/RdZQD0Iyj6Ww+oVMaQrLXPawCul6C1hr+brvFarnE9fUSZVUR6YU35Ni/zSC4k8lfv+tq2xpV1dhaqTQkKtIj0Ae3T/cdkE4y0U46Jx1bk2CjdmhtEo3uvXmeh6IsrPCG67FQbTekZJHpXKvKEtvdFqPxBA8ePsSL58+t69qZE5yRYgAAyarFZKRU10H4PaZdyGGXp1IdlGmooi5H7ktvkBvQTVESJHyz3UEZtKaQpD8AExolMUl2MUmpMpteyBBVXSMIfHQigNcpKK8PFYRwefI7e4JyOFSZ3v27d+9CCIFf/OIXWF5fQQppmnwmdvyU0pgfzBEnCT7/7W9xeXEBZg/SigxN0xCIx/d6shWYA4J7LfbnS+u++YyNKkNn8x0paIVhCCGEaZgKoVRrqh/9evGkRJplCMMQu12OIs8hPYkg8FFXRNU/m04xmkyQ73ZYr9ZkQJIUTGMnhDBJaO/WzLvrtdgDwKxV7jJsu45yJIp4H07unKCsalRlhSj6eyRpg912i8J4OFlKBL5xRM1ITH6rNNBUDcIotJgHz/MsKpS9eNcjZ7UruiUF7sp09+5tl5+kGbWFXl72pYq9DPY/dr2rwsDWh+nTme9feRIQEkp3tjmI3VqbjVd6IHGtDM6g7VS/CFrGG1AmPQxCQAjL1AsYxmZNgCYi2gws/Ha9WuHV69e2vfhwcYivP36M5dUVrq6u6bQ1k6yNfJkQ5Jrzaae0hof+3pXWkApW41yjJ+AsjUtb5FT7Xm/W2KypJ4StO5OkqFZBesTwE0Yx0oCISNqmsTTh1oCaS2nyUqwordLwVOe0qbJXxByO/Um4WCwwm07x4Ycfom1a/MMn/4DZbI7HH35ImgdlhbbtMMoyrNZrXBsmn8lsiiwdYbE4QGrgytvtFldXV8iNElJRFDT3GNKi8enOGg68ZtwwAVpjOp1iPj/A0eEBNpsN1isCSlVljXSUojGiKxz7k2cKCJEZzAb1eFC4QyQlq2sizZnOpn0btwGq8fhRqKsGm80tm7puOX+tdJ+8jg3ycpfnePniJdquxXK9gicFxtkI62iNsqrggQ5GptznPg0Xs+Gz1+77FhUqAFMWDf4J+3T4e2nYk4SUEJy7aNsGvoXi3k7vDeAdUIWbiQm3iiAFU0krqynYqRZeJ4BA9+QWQgLWEjr9CErbWFjZWr5hJm7aAbOQgjIty6GJb6lb0O0gq5oGXRCY0lqL5WqJ09NTVFUN6RFn/2w+x4OHD3F+fk5twlJAa15chsDC40TVXhWAFzGAffK4rmvx5s0lVqs16qokV86n7sIbLhwn+IS0nIO7XYssGyGKQtosSpkchekAtSd3B9UJKM+jHAtXFbQGNU+SN2e9FE1Q3sRwFrx+/RrZKMNsNsc3v/VNvHfvLvKcvKzlcon1eo3tdot8t0NZFAQO6lpcXlzi8uLSYBhaa+TDKHIk5BhlOuR11O6p5Sxqlo3L8xy/+ewzrO7ewdMnT7DebOyGeZg8wnazwfVyOexaNGGdFALT6QSjNMM23+F6ubIQ9j5pLawEG1ejqKU6GIjKaGdt0pqzNt+iXLXWBDYyPRzr1Qovnj/H2FD4rTcbnJ6dYbVakW6CAUFVVYnldYfdLrenPSs/5UVOoeNuRzRoMAloE4p7pi9mkEXU+951b8jIGBv6QCEs0M9/9vwZiqK0PPmUCDExFm6Wwfh6V1kRgOnNNy6pnfx+0LQ2XXz017RAiXTKegHof2v3nO22a8jl9swE8uR7BllYlUQgwcQlrD/H1ne5XOHJ06dYb1YoyxJpmiI2m2FxdIiHDx7gzZs3ePL0CQAPulOm9NonjVyIs9IwjUsmd4G+45JeQIw9q9UaV1eXiKKI+ADrCtttj1G3f2OMatX01FiB79syqkYPvIL5LOH1FRDyCDip2kOUpdxLApuS5uX5OVomPTEJv/l8ijsnJwjDEPfuvYeXL19aV/5gcYCmNtUZrXH69i0ur67IhY9jKqX6AY1rkph7V2DRGIibnuR+slorZUeb4t/WKjnXTUuJQrPWhFEIYohtGIRQWiEyTVdxFCOMIwRNSzBvs6HCgIhJGfTG4RMgIDUnQdUwJEBv9G/sDOPxVHVtT3HOU7FWZV0bBWdPom0NO5jxCKXLI6L6/FIcJ3YcwiCwJDtd97sblW6rBu6Pu/u9H/o+VgbA4SbApCchtQch2htJQ/cN3H/sFfiBj66sDWhFul4UhCA3VSgFeDclwrXWtkYqDN89u5VCCNQAfHOPXUdQTSGoXlu3pSFHocGkNlXPeiB1Q5JZp6dvMB6PkOcF0jSBlCR2KiCw3WxxdHSMx48f4/LyElVZohFE4uHSnwGARI+K1LYMCnI6TdVBQKDpOhRlgcZAScMwwChLsWxpAwL0M8+ApTzPgyc9RHGMKAwpMWoy6U1DNOe9TkEfhnHOhbwDo/pk2q4BQHmSGsisR0VGpawrYLWiZGZV4+WrV2jbFoeHR/jud78HKSU+++wzi6Ufj6lu3nadxflz8pa7BJFwdYGqR66M3P6CvG3RumXZOI6RjceYTqc4PDpEZGTnqrJE17YYZSlGWWrbysPAx3a7Q1WRMC/Hz6OM8AaNSRhGUYyiLMBGnlqcqRGMOQo5NyPd+/wdLjmv0yiOEfge1pu1bTq7vr6m8QlDHBwcYG3o23wz575BcPahH8WlWUrNSnVdY7PbWTbqQa5gfw8xDYDJAbqeWB9GiUG+xZ8fLNC0HVbrdY8CNJYZ+iaqUDs/u2EITJKobbu+IcKnk1lB88EJaI1OAZ7SVp7d8wmXrlQvelGWFbqyNWyyKRaHh8iyzGT5ifB0s92SEGdRoWlJe49x6LvdjrL2ps02CiN7ssxmM4MvgGle8VEUOb744guMRiNyhfMCkUlaEZmrsraLCgkePE0nGCc0aeEIW36UJrtflxXu37+POIrQtNQ2/nixQJplVh+AJywISGvQ84n7riwKlCVRjrVOg5Y2YRPQc+n38G9CoSkBgBtYNCEbbU6hIzVpaI3NZmM2EPEGjEYj/OY3n2E6neKjjz5CGIYYj8c2MXd5eY68KDGfTsnQGo0LIaiM3LWmyWYPQ7C/aO16cwyAa/z5VF1dX+Ps7Bwvnr/AxmgZth3R6VnuB7ORDhcLoy5VIc9J+s3z6H3qukaSJEiSGF7boChKsOq2kExZ3vX8ElDk2fBmuqXkbu/deE5JnMA3pT1taP/5+ReLBV6+eonNaouyKNBpIJQkVsMnvsWB1OT+b7Zb7PKC9CWCAEBfNeODbn94KUkt+0SsHhpdO74mTNBawz88PERRkEYcl9GA3o3fTyb+LkPANV5uC7YxmZSAgeoq03arAYiY3LWmaS0VN9Xv6WEJEOJbksuTkxMsFgeoqhpbA1nNRiPM53OUZYHtZoftdmMThNvNhhKMHbX5Mrx2MqImpe12C6UUJpMJZvM5AODNmzfYmSrEbpcjPT6iPgUzQy5YUApAQQJG/YhLj8xi7HmU7a2qCq/fvEYcxYP3iuIYY3PiZdkIsRmPsqyx2+5weXmJq6srANwOTP31leHR4+SsH3B5ScIz6cJOaUit0Km+T4ErIwxuojlV2G531GfgeUiTlCosVWUTga9fvzZ9ASO7IKMoxJs3bwgoY1piuefDNwxPTFGvtBowSu1ZhBvNW/slu76M3CsHCfQUeQyn5vcvqwrb7c6+lrgvet1MxqHIiYcwIAaioixvXedS+OR1GiDbgLxn/znMv7qpsVquCBRnYN1JHCPLRrhzcgdPRl9hu9laHoWQsQx7qF2lOofJGqjrhkBg5j2ZyYuTnYPxUoRIZW+Vc2/22eTNDkf/9PSURB+2W8vh7szKIEHo9g/0lQfPsayuzBfVc9lqdoqtZy9l3bUd4jgybcvAbrOhhiDzOXGS2M9cLBbwfR+bzQ7Xy2ts1hukaYLj42NorbHd7nAVXMDziSyyNBUF6YQJxKXoI0lJ2+4HP/gDpCkly1KDMXj75g2UUtjttoY/8WbXGpc2oYenrFYmHmb3V3Wo69qWOAEq43lG348JSaKI0J9COFBkrVEZph/m6w+dUlJuhER5HG8eDabkaX4upew1IxQ1UGlTqo2iCNPJhOrtpuHH83xbynv69CnapkU5rUit+80bnJ2eoW4a3Lt31xp87qxj70TpfpPsLz57mzd+0uPnOc8QhSGkIPXmO3dODGYjghDSckTyGHPpMYoiA7luTDeqT7kcE//zBsjzAsKrrfyaW0pkVmtu7ee/6W/e8Qqcw1Ephe12izAKkWYZuk7h7ekpiqLA02dPURt5wPlsBs/zEacJ4ihCXVfkDZuQKo5jxHFsezUIN9ANWqXtPem+qva7yvyuwfM9H62TTPVPT09xcXGBtYHk2oc1LgSMyqzSwyTKviGwrzc30rYtYkPMQHjxPknTNFTBGI/H+Na3vm2htk+efEUn93SGo6MjvP/ofbRtg89++1uMx2Nip+la5Nst1uslAODoiAgf2pZaYufzOXzPwy4nDPt6uSQorImplVaYTqdYLBaYzqYoyhJFvsPr16/w6aefUqlRK1RFhSSN7WnCG4kSfSZrb6HQphICyi6zfVdaoaoqnJ2d4vTt24FXYAVrhEBd1ZQPaFsA1F</t>
  </si>
  <si>
    <t>gVRpHhpmwRmJZmm7cxzMhVWZpEVL/ptdKEmIQmFrS9JBOjHaWglu04TuB7dNJL5uo3HXKcwU7SFKPxCKMsQxRFuHPnDkbjMd6+fdNzAThup93M+wkr52Bxc1D74QIblo43bxhSqLBaYrlcoywpfFNaYzKZAADW65Vdg1dXV1CdQlEW6LoOi8UBZvMDdE1jgFLN4GBrmQbdeHSdmc/93MAAXi7E4Gf83LxHdnmOzW4HT0rUVYnT07cAYAlRewlCCVz3ID1GQwIEDGP9DJZa43ty2aT4lm7b8IDJYd2S5/B8D6ofvPOOAAAgAElEQVToDzr/L/7iL3B0dIivfe0xyrrC2dkZdUEFIYTg9mQH3aQ5fPB6qiz30pyM8foEh3PTjBDzfN+SbU6nM6QpafllaUpU6lJgPKEkHy/CcrUanLJv37xGUezw/vsfYDabgTshDw8PcXZ2Rkq+mkpnXM6iTklaFHm+w/MXL3F9dYnlaoXPP/8tlfq0QGFOfO5zJ3CPZ/IpBgWpnORhv+qhAOi2owQpgOVyZboEfUjpWzZebr0m8JRC1xkvyriBlWEyZkptvpq6BXMVuOg9gO7D0xosK6+5pKQ0FPpSsQaw3W1xfn4O4jGs4WpCsDclpcR2u8VoNIKQPfdiVZZoayKaaQ3zFMfsQt/cSNrZNO73NGSOxqBZQ24PqzLQ3Oura1xeXqCqKlBG3oMErPoRdfB1aIyuJ3exSulDdx2ByzabASLTkz2Lke/50FIbL1fAJIP6ErtzULqnr8v/wS66bRwyxKvkwRFrN+tcBj6VLqOQlMCKokCT94xLdV3bigRxIwTQ0AiCnk6/b5sn5iYG5ZF359k14Hr4t82LEAL+hx9+CN/3MZlMEAahfSN+aP6PEhDGKACWystdiJ1SEJrjZZ8yuXunAbVteoa7D4ijEGkSw/d9pEmC6WyGFy9e4M2bN7i4uqZuO1A/AQtSSM9DFJHAyMHBAvfu3YWAwGq5NAt3jLKksp3SCnEUgSXIuWEGQmCz2eDzz3+LPN8ZHgBvoMFHiVDu3tRAp4dZ+71Fz16Si48QgrwBz2fFnBpKEqOTkB6iIEQnqSFGen1ZEaBEIidg4dDMJEkMCEkcDnUD5e47Yer2ksMYj0AlngARSPUv3m62RO3edVZs103ecXUgiiLcvXsX2WiEXFM+h2DBG4zGY9M2zLTrDDBzY+ubDTNcmrutSmXdXif5GIURslEG6VG2v64oEXh8cmI3nzCKUqWpBrCKdJom8APir8gyTrR6aNoabd2Y8qS0Y83EqHzqU1i4pz5uh7v3Euj5e5ASz/94PMbDhw/R1DXW2w0uLy7tmo6jCMJgQuqmtriBiDVQ0ZfjCWoOMm7OPmUDFHgeGsV6ogpB4A/GXTj7GcCAGRsA/A8++ABKKcznB1bckU91T/Y4cg1yNyy3IS8cPgltQkpbj4FpnjnJ6JKNKtVhNp/ia48fY7ej8ER6EnESYzwa4czzkcQJJpORaQ31cXRIrr3v+Wi7Fi9fvMLTp0/w1ZdfYrPZIi9yPHjwAGkc4f7993B+fmbviQZRWkqrIidqrWfPnkEpym90bWs0EcjKaqUdd06YWr4Bl7hewS0umFIKEhKeTyAl3+s5DVluPZTETVCWFbq6vnXD2EV3W7y9//m8MIWC0ITrY3QkN6zwswDM5kyLLzW1bO734I4536cE7r179/Dw4QM0LTWcTadT/Pa3vxnwB3CMT3NNiM8wCq13ws9hFzJ7ArdcbhKvNie9VnTaTSZTcsV3OU7fvkUUxUjS1P7dnfnM0JFXBrBTGPGYEnXdII4TxGGIIPBRipJo9gvKwbBuhudJamZqe3j0ba427Qu6Osd74H0UxzHm8zkeP/4amqbDarW02g2e58EP6FDUAKIwGrA4VU1NJU6Qp9I0rQFF9XksN6el0dOh9+uwo1BjkGcwZD9tL8IrpYS/Wq0wHo8xn0+RZpmpCxP0kboIDZiFZtK+6SBE6Pq4heNRT0p0ch+HR78P/IBER7Y5Xr16Y7T8WpRlBWjg29/+Nh4+emTcpwBlVRAyy5PwpY/laomyKDCbTZFlGVbrFZq2wXQ2xaNHj5BkI6w3KyRJgqZqbPsyG4PWbHoAqMrKJgA9T6JpKvs1VTXMSSdJol5J5gc0E3/LAjGrnnAG0pw0VW2Ti77vGZeuQ5vnFCcqZd+q00OXlERMe2mvGwaIQwRNBsjelwtq3DM0gzlRCo1ubJWBGXO4oWe92eDi8gJZljlhVoH1eovJdGKTb3ZxagUJw+G3Z9j2PYHbDN9+1rszc7Xd5VitlvCkZxO3SimrGcl6mFodY7vdoG5aK2MG9MYvCHYITEsxu+T8uVxJYXq8wB8S03KJ1s0buPNAWXzazEmSIIpiTKdTPHr0PiCA5fUSFxcXVnQGQqDOC2xy8tJqFscxe0Rrk0MyvR9cWRl48DyP/DNtPFOTtOfDne9fCMK/sNfNP/eXyyUlqIKI0HycGHEW5/6C2r+sd8BfK4Wu6yGabdNa4VEpexdql1PpKkliBAGFCbPpDPcf3AcAtE2LvCxxddFh3a5R1/RAz549Q1EUmM/n+G8+/hhv3r7F5cWFTSjVVWlUa4ggg4hPyDD1/PwN1usNhCAtSADQygB+GAzFbpjjh7uMvJwrsElUM7mq66xQCCcYO5NZh5kkIXsxF5Zp6ye1p8yWcEAoYrC7b/zMhYJromgiiLnXa0n2OR95Y/PzXPJcc9w7nU5xuCCMBwDTMedjMhmhBzD1m1gK8obYs/L9oA/Pbrscz8Y9ha2b7EDkJ5MpjZFqAZCHyUY7DKjzLx2lkJ40wKLAESql8fID4n7sWippq66leTRhhstbYfsUcMv6N6GO27IuBMHgiVglIa/W94nbYDRCGie4f/8+rq+vqOxYN0ZVK0AYdtaD3u+JiIzMnTsmWmtr1NymKr5L3o+c+7kx7M4zaa3h//jHP0ZZlmi7njGX3TpGX906EPtvLIRtWeVGm8BQNJUV1YDdm+I4cDIZAyDeg4PjE0xnE6w3Wyyvrs2kd9hud6ibBoVp7b24uEBZFGjbDsfHRzg4OMBoPEaR5/A8H+vNBkJIbDYb+ryupykLwxBPnjzFarXEarmy1OotSDUHHvfZy77uq3uexoEhsKcFlVWVEUrxAx/z+ZwAL3luF9M+3XbfbqstqQxvaPd1PKZDeg36YIm+jdy9uIHKJto4+Vf3VREhBKCUFcC5zXtouw5lST0LAHBycgdhSNRok/EU681q75bI++F5JtfWs3P/Llfb9XS0eR8usY3HY8xnM4wnY4Lmam05KpqmNW3W2rYi+55PQDbTGRuFIaI4Igm+mtvCtW18Yxy/b0q+TdsSZVrdWm7FG5UPZw6E1tZz5pyL59Hhttlu0dY18qLAdDYnYp1Hj/DrX39C+BrDNxEabdDGry2AbjadYr44gFIaaRwjimNsNmu49GYsGEO6prD36M5l13bwots5Ddxn8rV5Y17IAHrJMNcV2ZssasYRA/bkwWmqqUTkGwy1FSw1YUTbtsjGYzx69BCXl1domxbz2QxpmmK73WGz2VCCp+1Q5AWKIh+carVhsJmMxzhYLJAmCba7nQXKbDYbIi8VvTtEJ7RG09Y4PT3F2dm5dTOTJIFCD0yBD7tIlDnRle4NwW1XFFPmuixy5NstqqYZLHJPiMHG5Q3u1rF57KRjGJS9D9Wf/sYQWIOg9cBDsSeI1zNe0/ibe5EelHR7QGCVm9xLKyqPLo1IyvX1FZrWIA47hTCkjDjjQ9x7p05A1TNn/yOX9Sz2AEdlVZHs+25nGtFq68onaQLP83Bxfm69pPVmbRGZtGE8o1zEDXjU9Vo3rU0sCyFsrqAx3Y1sRPmfexjshwjCzAXzYIxGI8Rpis12i9Pzc1xfXeHo8BBJOsXx8TFVx8qK8CZSmmoIJXE9Q7927717ePDgIbbbHdq2AdO/daaUTNUuw4Gpbyol8Xi6sK7fZRD8LE2Ngk1p1WYtRZhW8Lhh4xZPFXAMQf9p9kvPk/CdjKb9uaQBz5IEh4dHBPs0MepyuUS+y9HpDr5HkukkfNHHdqPRCFVVITH8doERTE3TFFprXF9fE0IripHEMZUYTVJMCIFRNjLcepeDAeq6FtAO1fctxvDWdW3i+qZpoXWDXZ7bNmPJpz8ACCqF7b/JjQ1u5Ot5Dm57Hf/P9tfFe5BAi+NiCwHp+7ZV1X7WXq2ax4IXEY/3dDLBw4cPMZvPkSQJttstVqaXIQwjbHe5xQXYxSakXYjcckuPfnsizl7mEHE7ZzkWr6rKEtgChGUhgFFo/5Zas2kdV0aCPooiJFEEpemgY2wEH1Z8T1RF8gcYBB4TKYgpnJ4JNkTQe69jQdo0ieB7HtIsw52TE3z8h3+IUZZhvVkjS1Nk2Qh5UWI8Gg2SgVppRBFLqne4vr5GZdScGXEIBqYZYxBFESUKZV9y5Ou25PbNITeeQdMQ2YOcH2A0GlGJycBKhwPSf8H95xaogaHFkYKCVa7RMwqQBSyCIKSJCAK0bYPENJ6wnp3neUii2HDCdQjCANPZjGCb0sdkMsV6tcRoMiUGmCSmGqwmA3RycoI4Ci1LT1GWZFG7zsiEpRilIyyXS1xeXQ4GpGkbEFxf24Yh1+MZDIZjKLicwxna/TiNY1C3qsInDMO5lerQdJ3VJaTOTH/w2TZcsJvrXRPMt9qjIfcX+fD1w2Y0OikDS6bRGcgvv246nWK9XhFoyZRNoXseS4rlb/E0brlhW5UyG86Op9kkpLeQIQpCy0gNUAgShiTvfnh0ZLL0JZjxqaxK8h7iFGmWUIKxaSxbFtfwWVTGhdN3hkm5qqsB3Hf/ZB2Mmbnntm2xy0t4QYgoIrDYZDxCmlDFYzwa46OPPsLV1aVVxKY9x2NN1R8ipi1sr08cR2janpZ/OH43GZxtoh9Dr1MITkgPn8U/PX2LOElQ1w2WpquKCSJ4Ue1veEpGmTd3u/g4FjYJOIJywrYZ+6C4LAwDJH6M1XqNn//dzzGbzy0DktY94ytAXoT0PHi+ByFICHU6nWE6mYDT5XlRAkVpTkWF1JSZRpMpVqsVnj17irIsrZG7ulpis9naxeIy7VC1w0cYkrXl5OL+8w+SdRqAMpx7Nu8ypH+zWAzdu68wT6BARK5hGMLzCXuwM/JggR/0ABzHW5CQNnlp1YSFg4rTyuIGNIgslTZsrz25f7kLjLPpSRIjTTMkCZUeyagSSOrly5eYTKbYrImGTDgtuNxKbe/nn3IJh1hHDROT0BpBGCKKYzRGas2TlKxdrVaoyhJhFGEymyEKfEjPx+r6Ggok2rordiQy4yTGWXqe77fuemo9V12bn8Gd/32jxt4FYzN2ux2UauF5AYqixJ/+6b/FH3z/e3j84YeIowgPHj7An/+H/4DziwtIKbE4OMBul2O32yLLRshGI1RVaYVqfT+wMOsBz4i7oQf7U/T9IO8IDfo/MziD//V/+9+t0GbdNIjjGJFhpXV1Dxgi+k+5/MC32XEujfRJOia4TLBZb/Czv/5rq8XnuoacHPG5F171pSQSpWzhyT7z77pHDC5q2xanp6e4vl5SwjKOEfg+rq+vrLvJcaH1BABKIFWVZenl53AHT8v+BB2c1EpBSQkPsO3bfE/7MFy+pDCcD0oBWuJgscDx8TFevX6NjdHkox79WzbwOzaa21BjDZ0DTXaJYdyL8zoAM/VEkFJivV4hCEKEYYTxmFxb3/Mpidc6nP+mnKw7BS27Pgm7996c73DH1JLroj/BOCEHANvtBsvlEqyuFfiBpV+XHgm9rFcrBGGEKAyxMkStTdPYTWrJbiQLrHooq9JKpDOlHInlSCsKwxUzW1p0nmkffUjlSUK4cu7h9evX+P/+5q/x6IMP8N5797Bariy+pqoqXC+X9LeeuR9WtjZGhujlSwRBgNIgMPlf23UIwz2PxZS1md1q/74F6JDi5wIAn8klAcBn9RlBLcRWNdidNG6RvcXq89eRF1DcBhiwiylbado0TV2hEAJNW+P8/AJlWdiuM0+6MbsjsabfHXe6SR4AFpFWmb5/qxZlSmycNLRNUeZ9m7a1ar5AX5KziRhng/H/WmsoSS2ibqJskIzTvWG84WZieGlT1lJS3igv3XiPG6eTyRvooQvJ48HNYrfF7a6R4kSrH/jWzX379hRt2yFLE5zcuWMXqJBDdSgey04peAZv8K7LHUe+OBnKP+eqQlO3RrjFM6XByP5N07aQSgNCIoyIVJTnmtu9ARh+Qc9KrvvSg5AekjQxZK6UTwgcOLbby+FqjbrzNvAgzFrlBGccx5b38ezsHNerJZ4/fw4hBPKysKrPbPS4quN6bxzO+CaMZo+P/7lGfuAJCFZdMvfp3CuzJzPtGQD49997D75x4zfrNTamrTcy3Oxu8xEtlOHmv632ygPUda1tG64dd7ttO3SK9Oy6tiMKM9V3k3GMzovWRaKxEpDvnNguBHSwsMxA88nPr2kNuw3j8PkaZxmyLMNkOkEcxbi6usb5xbmdEPdkcbPKnHhsze+9veeg07EbbDh34jpF3Wie5wPo8OrlK5QVqQEFTMNuwDxuuHEjM6wFPE2LwDeU5daQWbf7ZojgbkoXdltVDeKowZ279+B5Hk7fnkJID/P5HKvVCkmaWej2EJ/PS0YMPAN+3T/lcueLhzIIqJ24B/XEiKMYTdugbig57BsFa98LEJvQhg+K9XptjctwAxNoiY1/XVVEU86oUMej2fcK3PFzf65133VYliVOTk6QpgnKskJVFFit15gYHYh94ywEAdy0GcPA8CJqRSVVl2eRjT3c0G/vvW4bc94HURTZ1/jZeAzVtrZFkieBk1ee17dEugvFklgOBocMRGuAIJ1pGqEB7xWeKVbz7M89L0QYBhYj77K0uLGR53k2A+xucJe2yp7IjlFiQ6OVQuMMPFNx88mRZRmOj4+xODpCHEXolMLV1RU6RbF70w673SiJqqwb7i4yuzFMzvldNXY2evysrSBm3jiK+j56pSwBhWsg9y9KUvYNZN6NJrJemXl/YQxvqc93jCdjfP3rH+Lq6gq7XY5RRvmY6XSKvChwbRKwwnplnU0ESwCeGL7nbWHSu8aE/9UGC5Kb+JkRemWaIk1rG6szKUld14ZcRSKIAsynM0ymU1xdXRkBGoJUq65F54xnmiaIwgiteQ+7brTDy7m30fZjdnfj+X5AHCEAmrpGOJ0a9iVCPrqlVCmkzVOw8XLzEFwJI+9ZQu+VgZVW8Bw/zKVNsyHsnnfrHqBCSvhPnzyx1FtsNaMosvG465rTJNF785bgsXHdmramjLolvjCDHQYB/DDok2oG1stCp1CcWd9fGyaGNYCTvCwQSok4ilC5yLb9iZHD3u4BpbbvW4IInuy3Z2d4e3ZGfIrekN+/NTkKYYhELENxf5M3Oel0D0ZhCO3+c7muG09Ooxt0qo/1FP1yMBb89W1GQQj0tX9nU3FPhRCmW8+QhXCvh3tJKdF2LdI0s0mrIt9Bqw5/8zd/gygIoIVAlqb293xPBHgyBBpyCKIarKd3XPwbd+H2CuEUPrVdi7LI0bY0/23bWXzAIBFamKYwz7NIWGnWW9dqu35883uq5ZfI89xSkWHPGNwW3kD0HIzsYbHXlOc5sizF1x4/xsnxMV68fIkvvvgcz549tx2YURQN3rMvd/YgMTehaj978Pp+3FzqwBvj6xyQVuhVCPh1XRO9VxQiyzKD3Q4GtEg9ChG2zOJaQKU1sf2YD+KTlN0rBcDziMor8gMaKNVZfL9dPHshiZs/oAegCZdCYDwewfMCuyn3B8slnOCbZw9iNBohjmPqe1dEVurSWTWGwovZlvk96rYixJjo685A7x24HscgrjeGidvA7bihz4W4BsEl37jt/xsLwllEHJa4SEbm33debBaCgU5LgaYdQoEB2HyLuxkhJB48fIjZdIqry0vLgbEPyqEqhrj1Hm8zYO61bzCyNMN0SuQrRFPmwfc9TKdTjEYZiOnXFYrpwKK+7AqHgY/F4QIAbc66qhD4AcIgoLyYJKBQmqVI4hRxFNlQoXXRp2aMhTm5ec26cTwA25mbJGQoq7LGF198gWfPnuPjj/8A3/jGN/Dpp5/iv/zVX2GX54P+GTcRPigH7xmf20KWG9/veS/2YOjUgB/BkxJ+13WYTie4f/8+hBC4vLi0m191yq7fvm1XARoDLDd/724IXtR8GiZJjK5tsTZinnxRHXT4AMqB7boJMIJcCiwWh/j44x8gzwv8p//0/wAAwtBQiKNPQHnG/VGKILdMvQ1Q34M2GfGu6wgtyDG/YaHlv7XumeftlV1NmKKH7bb2WYyLxu66RE+wws/HHoN7emPvvdxJvO1yP7PtqPYuwFBgkmDnUiN8D13Vl0yFEIDTp2DDlZaIRJerFZ48eYLVkshkgsDH8dER0jTF9TVRsnFIaI0C5za0gtu5+k+5bLXBQf2VVQm5kQhC6j2Qdg4bbLe7PoFs+kriOEEYhsQP0BLnQt20CDwPwvcN4KyPuTWzBxmMAQAEYURaF7r3mu084Gbi1865839jqNKCgJLyH3/8MX760/+Cn/zbn+Dxhx+S0RfCoipdY2lzAcMPuHXMbjME2pSR9TuqRrf9rc/uyW63A/O3S8+D9I1qT9fXxV2LRRPvGat4izHQvQiE6hRkKNCY090t73B86SYm3eQRW0oSpiTI8mIxx9///d/j+uoaaZpaRJkZSXpv0fO8SZMxrY31/fiP/xi+7+O//te/xbNnTzGZTCzAhpMxWmtkcYIoiVCVNcqyMO28oTXK5FW0vauF4aJhIVi+L+FUFbTW8IzOHhSghNuoRAbBjbGtoXAutznGfZ2QlBwSsoMQiXkRlTk9ePC8PswRZuy1mWv2nnh+rq8uUVcV6qrCZrvF9XKJk5M7aJoG69XaJlZZs8AmgfngMOHOfsh2y6ocnmbOrzzPQxD6KIrSyrRLj6oCjBPhrkUpBOYHc4zHY5yenqLICxsasAQACc72up6F0bXc3zS2QuV6PdgzbLzezXzYedLaGld+r91uhw8++Br+7u/+FGfn52iaBuPx2FYs2A+mNetBSjX0APQtfJHO126liJqt6B97au79As6eNn/jM8yT9QMYdddbaHIlOt0nxyjeV4BPXHoukIY9AikktNTwvQCjgxFmsymCgMg0Ly7OcXZKXANBEFDWVGvoVqMxDSgcrhCmvNdiODo+hu/7Vu2IB9KdqH3mGa01OhMmCCGwXC7x7W9/G48ff4DF4gCB7+Pps2dEThmGls22Myy/7ILyREdRCN8LUFUlIQ51H0u65U2beO1Ilr3TfX1fKYVa1fb0cwU11d6EDa5BmAFIaCgFW8aK4wTvvfcePE/i+voKdd2grirLGO37PoIwQl03yMscvu+jrEpbh9+P07uWkHBKK6RJAiElxpMxudhRhLzILepyv6JACk+Ol/MOY6DdRW7CKjcWpiqBjyxLiR2YX2Mu1hUoy8LyGIRRRJwRYQBPeUZ8lXIO7OG5IqfcVRsbLkqtgaqubLafrxvJVr5nrQe6o1prW51gz/bJkydIkgSHh4f46Otfx3Q2w2effmqBR53uKdnZO97/rP2f7YdUfbKcDXt34xC57X0BwGcBR16U7OZJsE4e0CkMTh52Jd2EmJuocj8sCHzcuXMHDx48wHg8RhLH+Ptf/hJvXr8lSGgYQBvkl/QkkiSx+G4XzSa1xMnJMbIsQ57n2BmLP5goZ4BunKjOZn3x4gUmkwm+9a3v4Hvf+y7apsGf/MmfYLPbITELK89zAEBo4K9Wukx1xJEgqdnlxkLZXxBCoG4bhIEPSGLbFYExEi25623bWmAWcLP8dptXYH4BBQFf9tDTrmtxdXWJfLcjIpDZ1CbF4jBEEEfUrzHK8Pz5cwvQGuQ8HNwG4QVIGBSokec5Xr16BSGELdXxvXi+bxV/tAZRx7On5mS/f5fbuv/cPK6MC4miGHEUIYxCVFWNIs+RGIXm8SiD8DzLwpUlGVHOe6TC3NSUYBSgZiC+p/Fkgmw0QlkUZES6zlDS9UAl9/73qwjvzO3oXrEpSQjL8J3vfAdn52eQnoc//qM/wmg0ws/++me4vl6SF+771Ekq3l11seOCvfCRPWrGqHTKEAH3h5Xbbu1eSmvqWgRgT012lbXoXbaBC+e+gQNmcRcSAMszJ4UwCkJGFYYBQIFvGXI8E8dGcWKUjWpsNxtUdWW9jCgmzbzZbIbNZj0YFNvGK3oxUfd+FOMKPA+T8QTf//73cXJygtVqiZ/+9Kd49vQpsixDVdeI4gjT2ZS6HrW2wCXSCuyNoa39m7BiUPZxFoWQAtPJBI8//BDv3b+PUZbh4vISy+tr1DWJupDQa19msi43bndJB6e3gVgHhiW46zq8Xa+hBdFtcSk3iSPM53NMZjNqmFmv8erVKxsWcCnLXeikAERxb5amOFgs0BnegO16A8/gOMqysKUyRvEFoW+rRjwPnFy8bWG7z8cXn9xVXePq+vrGsydxjCAkvYEiz7EuSxRlicAPbFhBmJkQYUQITta2cD+/yHPUxhu9e/ceWtOX0HUd9bwYmPr+Zv/H8iBsCKqKGqaWyyUuLy+x3Wzx5KsnWCwOoTXBnwPft2VvJQQpe9+y5wh60DdMcQF7b1BpD4MSx53jZdxIbvPzaA2fv3HdW3dD35bE4hNQa024AOfn7Bb1bjKBhfK8gNYEcZ3NZvjmN79JE5qmWMzn8IMAqWlHBQQuLy/xi5//HM+ePzcJvdBY7A7r9ca0mpoBkhLSOfn3EYsAJRgP5nN8+zu/j4ODOX70wx/i7PQUf/XTn+Ls7Mzy049GI/z4X/wLXF1f41e/+hVpA5j4uuuofMPlUHtiS2IaGAy0+d73SXOvLEtbcz45PsLDBw+x2azw+edfmN6IYVnSwpqd9xPOtJOhcVtrgXvv3cW9e/dxfHyEqqoRhgGk9BDHxLU3Go/h+z622y2ePn06mLP9kw+AfW4AmM1mlnl6PJ2impe4uDjHbpcDhm5rPpvh+OQYTdOSboFqnXr3P15S3A8j+J5cMlvWaPA9D3VDpdGqSrA1iWkOcauyNlRnlT2wuq61+SU+yPh+GAXIhmWzWcP3qF+kk/IGnNl9JvZCb/MW3Pe+vr7Gl19+abpbNVbLa/zeN38Ps9nMNoFZd98dC3MgU4UGN+J+/lY5OSmA0L9adWRwzGF423jz5/q8afvEQx/jvcu1s7GtG2PC9M5LD7WqbXYaIBrrs7MQXUcccBrAaDRGmiaYThOtW7UAACAASURBVCdYLA5tfwKTT5yenVkZMc+UaR4+fIQkSSw1uHtPUkobJrBF5nwIMyb/wQ9+gIcPH+Krr55gt6PFM5vPcffuPdvIslou8f/+5/+M9XpFwBSlLBZhPw8hhKAM9TsWOi1U6obbbLfI8x3SNEGaJKjKHK9fv8HzZ8+wy3OSJANsmXM/98G4fR5r/r37WUVR4urywi56dvUPFgscHx7a9ysLopEbjUd2YbVOiXZQ2tIEO/Z9H7PZnHI6zrz4vo/pdIZslCFLMnt/QeCjqjq41YFBeQ59PuCGx+CEm7wG0ySxIaRnZMj8kFSUoojamLnbT5pQYbfLUdcNeQZhgLZj5afhnmA8QBgEmHPTnCetV8hGw13r7/IJXMPAJCdtSyCm2XRqOTaVUkafUiJNE5KrM8AiDtvFvkHY+1weT8tZ6pQKbVJYaaI465TBVzAMmRjKlfNsvtZ7ApK3uEO3PTBPbg8akjY7zhuRmj0Enj9/iadPnw2SHAB5CXEc23Kb7wXwpEBVV9BKY7leI46JBVlpZWiqhrx27v3w+9NgesjzHZqmwYePP8Qf//CPUdcNiiLH//Qv/yUWhwv85je/wZvXr+AHPg7iA+TbHC9ePMer168xn88RhaEFutgJcFiPOJPNtPFt1+Pg+TmrijbS5fm5bdVeLBbYbrd48+Y1zs7PaUIlLZCOkWbOYhgYBK0HdW13w1xfXeP66hpJEpOCtGniisMIPnP+1TWxO3UKVV1ZPUq9Fxe781TXNaTnYTabWqBWmiZ48uQpdrsXmB/MMJ1MUZUldkVhsPx9Yxu3J/+uy11pHIrxONhu0jCkNvGmQd70XotLUQatDbV8iKIsEPghdsUO601niUOYmdr3elBU09YoqxIvXrwg2HNAdGlVVd0s8b0jGcoes2sQPCOzR4naCidRZMVwXr58if/7P/5H7Apaz9J4IDAGga+B0acBGoxVT4murRdBewrWk+q61lD1S0vy63seKib+0Ro+b979+Oe2711Lbt3LGwNibtqxUHVdoSgKakENQ+uiSSmt5DUBR1pASwRBhNlsguM7J2jqBmmaIgxC+EGI58+foaoqavf1em0GN4aXQlJXo2Gn/dqHj/E//6t/hf/lX/9r5PkYeZHj7SdvMZ/P8OrVa0ghkY5StG2DIAwhzQIoDTCFNx9neG94UEYRaj+JyhoCjRmLs7NzZFmG+XxuM8Nd15nyXl8Vccs9/Bn235472t+DsMlITu5yt14cE8kLvz8l4CLstlvbKg30Jw13qPL3YRgiianlvOs6jLIMaZbSGBm2Hq0UkjRFFMdkFHJi5+GNfdv1u2JuadSQeRzyPEcUkbpQYyTm3PXo+b7lcgzDCGHTYLla2TwSw87Zo2FAGQmtNijLwq4f7n2xADsXYORsQvc53DjcXQOcC1Ka+CDrhrppm6ZBmqRYb3fwfcK11CDshDv3rtTA70oo3lYx2H+9623dNie+2/DAls3tAHQnbX/ybiadHLddCLTmxD9cEPIrMGIRvIGPjo5wfHJiRSSoNi4xnYxxcnIHdV3jl7/8JYQQlrF4eb00UNphOMN687QwPEhFnsrh0SHG4zH+r3//7/H8+XPcu3cPP/nJv8Ph4cLoMLTY7XbwAx9JmuKOHyBJiLBjvd44YwAArHrTmYRiPz6e6d5j19ouDDPBQgg0DRmxMAqR5zl8PzD4iQ6ds/HtBDuntfUObgnd+P8kiSElycu1dWs2BhnfwnSFxlGEO3fvYLE4wrNnT3FuWHoDx0h7nkfiH2Y80ySxnzufzfH69St88cXn2Kw36LoW2x0xO0VxjDAIKEdSlGiMlwOWkL9lMQ+eV7s1cdETsk6IuXs2mxD8uEQvBSjcJCq1NCdJgjAynIeGw5APPQptAoSBjziOaU16xbCkq7VNgLu5IWZ83h9/AdygjOP5Y1ETKQQhGqsaQRjicLGANupZ0vNMXwV1qw7e+x/xqOxr+d45v7A31m6Phe+EB+5B4+9PkNwzBvs35VrIm9aKyEnc0lSaZfjGRx8ZrUSKaeqmQV2T3lwchTg8Ojavp03fti1WqzWiKMS9O3eQjScQAvjqq6+wWm/QNDXiOEbT9KozROxMJSjWHvzw6x/iRz/65xiPMvzk//x3WK/WSNIU69UaQgB5vsPx8RFevCgxnx9gvVkjTn185/e/g8vLS7x9+xaXF5eUCAwDNHmfNeeFwnBdix/Q2g40d5uVZWlYgkOKIQ0yMPCJpUcafrv9ax8vwf+73hwvBEINdvCkRlGWA7pvulcPWZZiMpthPJ4YfUeSbWubBso0z7RdixDh4H6atkVeFLjjU61fCIHLyyurEsWucJkX2LZr69737u2QQcn9mvo57aru15fj7eVFjrqpEQQ+RqMxxmNhKlHa6A1QvsUPCGHKcnVJEmE0GpGqtTFubOw8j3gGfZ+Yr5qmMd6mbzUPN9sNUfB1nW0W4xB4b6f1LrHrFZgKnatnuNvliMIQo/EYjVESTw12glGU+/N9GxnNbac+r5kOjH/gnIJvOmu1o/dxE6/gu2AX4Swy32Rl91tl3xU+aM1QZWGbnGpzk2EYIWeps5A44Cfj2JJHLA4OwHoKTdtgu93i7OwMm5XCarvFarNB27Z4+fKFffCiLO0g03z09WW+FoeHAICf/+IX+OrLrzCdTnHv7l0S4/R9pGmG1XqN1WplG16ury5xOZthNB4j26xxdnZG4Yxk6vOeaVmaPAnH5iz0yYo4/HvmrjtYzK2YK8Xq/YaT0oPnmWSe8Ty4XErzqpxn7dmZAEA4MGtGQ9oNySei7yEbjTCdTJBlWd8C7lReKDzhhdX/rGka5Lsd8jzH5eUldrudQayaFnGzhqIkRoQYbdOgKkvLA8BzZj+HFg79nL93FvX+GquNzNzZ2RmyNLWalfx/abw49hJZBZpIT9cmxPSNInJjPTnPo/XHIkB+4Jt58CEFbSx23/erCPte2T5YjH/XqWHfSmWYwoUUdpwZluxJCb2X8RdCEO5A97mi21z8m8YBtjGN2Kmp8qJxM/yUxnD77knHG5UtM5wHvi1muRE2CEm886YE53kEQonjCE+ePMHLFy/hG524ICSBiiAI8OvPPjOTEaBrGlR1jYuLcyyXK2w2G7z//iO8d/8B4dCFQBhG5qSgU48EPdbIRiPEpoPu4aNH+N53v4s0S3H6V28pCSaEzRArpXB2eoalwdyvrlfwAh/r9QZVWWI8HiM0jExVWWO5WtmNJaVEmqSWhDSOSdHn0Bgf6XloHHbdqqzQdS0m4wlS0+XHWf4PPngfZUlUYjzJnMDqPbCb8tlaKwunbdoGTd1gvV6jKEo8fPQIaRLj8vIKy2t6vq7tkOcF4niH0XhsBVKyNENlFKvZuFKTj7CVlCAIcO/uXRwfH9suO4A9QOLIJkPitJsbeHCH1pK0uOtmP081eD4Tq3OilpGVnBiLvABBEqIochRliclkislkQt2MdUNVhYZYtZhmj/AILeqaqgR+4JOR0ZqqWoZ2zNXB5PCKvSy+T9drHuQOzP1xOMK5h6qu0RpiVt/z0DQVicdG9FxUsWit18clVDb6dJh4Fp0LwOZAbtyDGUdLECNv9i0qRdSGDFDyjIHx33/0iBZCp4wuQW5uZGihbnMt3N+ZO6HYyQA7lOpsSarrvsDnX3yOtu0QBD7Gxk3ibK0beghBhA5xHGM8HiMIyJUFYHIAIwgQ3VNVlRRvtR38wEdVllgcLvDgwUMcHx+jrmuEYYjRaIz7Dx6iaVrUdYPz83ObvMzSDK/evLYJyd9+/jmePHmCzmTcmQHncLGwG8bzSJehrmu8d+8eTk5OcHxygvlsCs+jWjUTwUpPQkBAawWlGJjj4969ezg8PDTJrACMJKBEVx/T+QZBx1kZ/n1gmpBev36DV69eQinif/zw8WOMxmN8/tvfoigISVkVJZbLaxT5DkmSYXGwwL333kMYhlhvN9htdzacYZAMA452ux22OxK8jaKIDITxRrgJi9aAAIQEHW4BhR4YurrvSljb9SP6ShSXO33fx2Q8QpKmVopda4XZbAYhBMIgRFkViOPU8mIwgpVPbI7fu47k0sfjMVbLFdq2wdceP8Z3/9k/w6ef/QZXlxdo2gab9RYwyuNMqAMYr4xLdFwxE25nb89HwNJ0zAHKfBxxFNnwko3vdDpDke9QmDJumqbwA996pEorRHFI3k5dW/HW23ILbg5BCGEzedRp28PfldY21K2qCv5//z/+Dwh9H3Xb4pN/+DV+/etPBlTp+xv+Xd6BNptfdSbW00RKQVpzU8xmM0wmE0gpcXR4hDt37+Dq8hJv355CacrgcvY7iWPESUrCom2L9XoNT5JFPz4+xt27dw1Di0TT1JbibL1aoW4azOZzzGYzfPLrT3BxfoGz83NyybXG/GCO0SjD7/3eN7BarfHnf/7nqCvi4Wd6qbIsUWgC0RwdH6FtW+T5DkfHx7i+WiIMAywWC8sJkBc53rx+g+12g/n8AO+99x5VQELi2GPUJU8+IRqpCzOJ4z4HYURelLMRAFiwFYuC1HVFjLme6dUXlKs5mB9YmO4XX/wduk7hwf0HCKMI2+0G6/UG2+0W52dngNY4uXOCb37rWwT/7lqKtavKlnCLsiT9ybrG8cmJYatubfmL1khfbqUFD1ALtTZ8Br2MvLt09nMh+2uKS2ZCCBRFgWshUDU1mrPGEIPG5AmYw0VAoCorQ9UWwfdDXF5eWnbtKAqR5wQ3XiwO8f3vfxenp2c4OzuDEMIaPs8PEMUxdrscd+7ewXg8xitzD0VZIMtGA34JThwyl6Cba+m6DpUbggH2kGTpM62URT/ys7NBZqPC486eghm4wXhxfqX/nP79hh4YLPEL/z4MAhRFAf/f/B//xsZYvBn5A6Xom5B44t5liThT2aKlOFLBWtQkTnBycoxvf/vbSNMUcRxjNB5jPp/jzt271qXiG6ybBm3Ts77ADLKGxmQ6xdu3p3j58iU8SayxRVmga6l78IMPPoDvedjlOSbjEQ4PF/j4449xenoKrTUeP36MOIpxenaKX/zi57Z1dD6bEZuvJmopz/Pw8NEjPHr0CG/evMGXX32JwA8wGmVYHBzg4aNHyIw2JUC9DJ9++il+/cknWC6X+PGP/zvKD2gq5QVhgM7Uramt2LdMS26ikCsItrQFDYBAT01DxtGTHpI4Jnde1Tg5OcFicYDVao3lcolnz57i4vycDPFsbkqDKZIkw+GCvKLPP/8cnaITKYoohl4sDi1snIAyDZQB5ERJgsvzc/hBgOurK4ss1KqDsg2jJvfkgZiSmYzTWbu3YePfZRB4M1RVhaqukaYJtjsqLYZlaYhyJJq2hu6UZeuaTCaYTiZ4/fq1PdmFEEazIMN8PsMu36IqqRuzNmvtxYsXuLy4xPxgjtVyhePjY/zgBx/j7/72b/EPn3yCtiFJvM7JxLubnykCWYlMORwFbu+PJWgx4aqrrcjAI597YhRJA4ZBYPeZy6/g5ocs8Oh3XOwpsR4q0MO+/aIobCKPFyGJmgiw/N+7wgN34rQm8BLV+An8wW53WVc4PDzC9773PWRZRtlrrRBHCdIsRRzFpiwmIQS3l0qzKDtUNSn6/PJXv0Ke53jz+hWuri7BOgjb7db2HXz9o49w787d/5+x92qS7NrOxL6z9/HpM8t2dZluNLphrsF11DCGQephxBi9jH6E5sfxbfQqTsQogg+aIC9FXPACDTTal3dZ6Y43++hhrb3zVAHUqCIQF7fRVZV5cpu1vvUZjMdjLJYLDPoDBIGPq+tr1Eqh1+vi9OQUHz9+xGy2QJqmjLqTuYtlWVguFyjLEre3tyiKHHd3c5R5ibvplD4s0I3geR4c1+XN7mJvbw+7u7u4vZ0iSxMAITq8uUp2fyIvO2XMU7T9m06xfvjVNOvD1ng26MXGpK+mppAZ3aZFUYz9/X0kSWLK8rATotvtwvN9DEcjLBcLTDY2jZuVlAKO6xg36gqA73uolYM8TfHyu++Q5zn6gwF5Riga9VpCGk9CXZJarYpSv6aHoNv/V6XZvlyahuLVhoMB+sOhyQQlU1QLlqT4tIJBS4DaCos3GACUKFErhU6HsgsGgyE+fviIThiiPxjAZnxGg6pxRC1RmqbY3d3FJ88+RVEW+PHH10ZE137d7RZIb7h22+s6ZIGv8xocW2Iw2iDjVpvUr/EqwnIVIS2ZgKQvZKzHlO3n9ZNWq/n5KYH5nofPWfDkra7NZM/O8xx7e4+w92gPs/kcV1dXUKqGI0laXP/kRz8gwbR7fT5QirIwB0ue51jOlwhZfjqbzZjB1oGQxLhK6hhFWaDb6SAIQ/5QLAjBNNssNRqF1WqFOElIWMTEE9d1EQQB+v0etjY28Ie/+D2SJMV/+T/+C4QQ2NnZwZu3bzEaDhGEIaLVClmWwXUdDPp92A5NFrY2tyAs4FxYyPIMjx49ws7ODrn5gAhUruug0+mi2+0w0KPg+x7CIIAfBPA8D9dXlxgMh4b+advUK1JkuQKEgCMEpet6DupamTgw/SwfArj0AVI4iA5sqRsdOkpCql6vh71He9jd3oYfBCjLCqquKPiTK4mqrHC4fwCAJg+q1oxHSbcr96x6Y1RlBSFt7Oxs4/LyCrc3N6grAgVtYcO2JVuOP5izK0KuddRam+iiF/f/nxm6UgpJkhgr816/Z8JR9bPa2NjgMV0OKSykWYYszzEY9OGy4aee3FiCbtkvvvgScbyi5G/+mozHBpPIiwKL+QL/8A//AADodro4OjzEyenpvcmIMf1h0POhx4KxfVPk7iWFhOt52NrcxGRjA0EQYLlc4urqCnlZYLGsDWb2EEdrr4X6wdTF/H6siXDtvw+0Xafp/2uqdMYW7PazT55hY3MD/cGAqKTMslO2bZDRn0Mr0fqlCuvyh9ZwY0qWqqrw7sN7hEFg0FUSLiVwPRe+62EwHKJpGhRFiQYxgW1MyKiVwvT2DhcXF9jc3DS/O0mSe8g2QKPEOEnw9u17vHz5Hb7//nscHOxje3sbqqqwWMxxdzeF7weY3d0h7Hbx1VdfGRfdaLXCxcUFatWg2+1he2cHTz/5xIzHNJJL2RLkaWBZlvF6CP0Avu9DcDKPqhUsC/A8olTrD03rKCQ7N2k7t6quoWrFke26V2SbNclVm15c4IAZy0Je5kh5UUthYzS26HfquXtRoqpLTvp1GLGuUBYVKlUZrhjhGxKqVqhUZVSlVULTjn6/D9d1WXSmR2rCHAj6/dE+rdf+e9YaR0LTmKDXh+upva7aaLkFmnRFUYQoipBxzJrjOPBcD6HvYzafI0lo3FnVFaqyQpwkpk0bDYf46je/weHBAf7xH/8JcRJhtVyhKAsyr0nXFPder4eC05nOz89RFAVWqxX29/fhuR4ZrvJrs601I7euKnT7AxprtnJD6lqZNZQXOVzXoUomL2AzUD6ZTJAkCVar6B6X5SHg2uY5tA8Iffu3wfz2f/uJLYpF4jptPdg0Deyr6yvc3N4QGKZq0I0sfhbs0T/czCc5FkxY8n6ZxGynqqown1MefVlWUKq6N4ulG0NiNBqYPL5G3a9FpG1jb+8xBoOBkYHS7NQ2+ZCDwQD9/gDj8RjT6RRCCHzzzZ+Q5zk6Icl1gzBkx2eJzc0tPH78GGmW4fHeHuI0wXw2p9m5EAgCmmJsbmxgd2cHFoAoiYnhxmq5qi4p/ch1UdWU7luUFRqk6PX6AHg+XpIOoCpLHvNY5kAoyuLfJpPwM6+bGmgA2UjTwukDWqmauOWNZeLoVK3QCUOKritL5GUBKWyji1A1hamopoGQAr7toeLYeIdNVCEbiFqgkaQ7oZFlami0RPUmnwByDZI82dCK1dpQsOlzXvstGEKOUj+pJnQ/q29T7ecvbRuDwYD1KbWpOoUQdNva9F5Xq8hgMp7rsb6g4gOCWo7laoVltEKWJOw9WLMehgBETaterpbwXBfRaoU4SZHnGS4vLzCejKGUwmw+M2sdoLK+Kgp4votOp4umrhF0aIxMOJyN2WyGs7MzMpwpckTRCqpR6HW76Pf76HW7CIMAje/D9VwCtvl1tW97Jag91IK19ojxJ22Cag8BeGmBpkBa56AnGvZqtTJMufvlP3n2oT1ibBqDUuqDwHyQgtODLAtS2q1vaTC9uUHO4KQGSPRDyoscN7ddOLZNiG2aQUiKa9ehmQDwl//uL/Hx4zFub26R5Rm3BQPYtsTW9jY+efoUW1tbmM1muLq6ws3NDbrdHsaTDbx8+RJ1XWKysYGNjU30el04jkNpzVG0NvWUEqPxGJ0OOQIXRYHT01N0whCwLORphqquyezSthEXMaLV6p6oKE3o+bSdmLWDkjnJ1VrRWdfkJAQQSOd7HtJ0TWnWIp1aE5rsdb9cMtCqkXzH9ZhVR1p+C03rhgBZgyt1zw27LArKIKwrFkkJdDoBfM+HUjWKsoRlCXR7XYooZwKQrl5oYxOoJdpCtaZZi4Lare2D9ucnlYEGIS0SN+mNPxyN0AmCe8xE/c/GxgSe62BnZ5e8CIqCcSsFz/PRMD715OgIqzjC0ydP4Louzs/OOUuxZgyGnnMQBCg4t6LI6b+HQYAPH47x61/9Ek+ePkH05+jeCFOnLwMWxmM6MPr9PrrdLrIsR6/XxXg8RpalDET30O/3702Z/CAwRDkLwCqKiX/CnJJ1uK5rgFGNX/xktEj/Bi1DJC7Ig7un5bpVKwX7P//n/x3LVYTrq0ucnJzi7PwcwNpgVCgmLlgc/6VaBwB/ePTbeM4MmADLsiQpc2NZmEzGGA6HgCVwdXGJKIkx4hGgXvTz2Ry2bWN/fx/7+/vUk1cVxpMJpLDQH/Tx13/z18iyDEo16HY7GI/H2NnehiUELi8v0e/3cXJygjhO8MUXX8DzXJRljru7GVl9RbTx9vcP0O+Tlz6RoFyDWahaIctSfP/9D7i+vjJKQn1gVFUNz3NxeHiIp0+fIvAJ/HR5fqyU4l6bMJGX33+Pi/MzQrUFEZIoJp5Ye5PxGM+ePYOQNnyXTDiKnOi3UkrUeYEoivDdd9/h4uKCVZsW9+7UlwdBgCdPn+Lp0ycYDIaoqxJeEJh4uKqqkFUlVqsVXn73Hc7Oz+G3xpp6ru+4Lo6OjvD0k6fo9wYYDF1UZYU0Tdj1aQi6QNbelXVVoQDgOtT6CEE2ZaUogQe9azvO66eL9/6XvqAWiwVOjo8xHI7Ib7MBmroyWZO6xNc/ZTQaYTAc4vLiHGmaotftYntnG+PJBD++foMkIfl6URYYDodIkgRRHBuvx6qqyN+iqtE0MJwbz6PItscHB6Yt0tMoy1Qr0gSnuK4L3/eRJAlpbgYDjMYT2FIgDAKEYWgmCkVRGGm549jwHFLwap2NZRFmJKWAVA1quU58apqfMj3BILNpDx4cutTKtdLClIL9y1/8EkmS4nZ6i6IocXJygqrdzwmYW4BArvaosfV72pluFr0JGodVDEo52N8nnsHd3RShCuC6DoFee3vwPA9XV1dYLBeYjCdmVu/YNrKCemI9a+12O5DSQa/XxXA0AiwL/X4fL168wDfffIP9/X38zf/8N7ibznB5eYHHjx9jc3MTnuvC8wNsbm5hPB5jMpmgyDODhGuhFADaTJ6H8XiMspUU3cZDdnd3sbu7A6VDXzhPoa3h930fO9vbGA2HFA3ue8hyurkcR5oKZ+/RIyyWK8zmMzMdqGqakdPkxcP2zg7G4zE6nS7GoyFtFiFRVdSKjMdjZuI1uLy4wHJBpBopiYWnamIU7uzuYmt7Gzs72wiCAI7jQQoBl6PNu50ugsDHcrXE9HaK+WKJ1WppFl5ZFEYGXJTrBGMVBPC8xlSGuoxtb3jLsu5FqD3Eo9ruTrriCcMQg34fwgKWy5XRgegDehVFNMVigI7wGInb2zsslwt0u11IaeP6+honp8dwbAI8r69vcHNzi7LMTV9vCUq/LorSbCgAZLYqiGimR+GEcxXrsXpVGaKdUdU2aydmpRTKokDCYKd7dQnVkLai0+nAdhzsbG8hTlPEqxXKqqLcUg6MlbaEY7uo6xJ18dPRIrA2RdVy7jb2ICyLQmPw09ZUKQV7c2sLH96/w3w2Q5om6/kufyDK/CAB2Pcj1Szc/yABmAeq+5u6LrmcKu/dmmVVolgUCPwQ4/EYeZ5jZ2cHz549QxRFWK0oZJNkzg4c24ZtO1z4EKCWxDGUqnF4dIQgCHBxcYFotUJZVrAsGKbY0dET1HWNIAzR7VAk2O3tDfKCKM2h56ER65xHDdDsP97nw6BA4AeoeGSq6600TTCfL5FnCXPaJaTtUItlEUNNCIFPnn2Crc0txHGM2d0d/XkLEFpFMV6/eYuLi3Pc3d1hd/cR+v0eVF0QxdcSCMIQv/jyS2xubEKpGnGS4m46xWxBvasUEheXF3j34QNUrbBcLuH7HjqdDrodB7btQllkf/7s2afY3CA15yqKcH5+ho/n59DkG4cX8nw+R7RaodvtYjAYGMXfylvRaNQiEZOUOreyRlm1Qj8eXBoPvzTnoA2Ome9t1jkXnU4HIW+WmrModR2gN6tjuyBpCvX/F+cXiOMYUkjc3t4iiSMe71Uoi5ISj6PIYDdtUE7/I9n9Gw2pGLU13sd374xjksYM9Ji72+0aU92cD4qaW7BVFCGJY1R1xdyY2rg0b21totfro98fQM7nyNKUDqDGQmORSMqWRJ7KsgaNKgzQ2micpQUi0m3f2p/QOhfeu60PRf99+937dzj+eIzlakV5dUK7x7IkuGJeubjvbMRPzjzAe7FS0v6Jz5w2+gCo0ihZLDQcDXF4cADP93B8fILp7S1s1zVVgJ4Bu46L3Z0tjMYjxHGCxWJBqD0slHmBxWKJ8/MzRHGC84sLAECcJJjf3ZnXWZYF3QrSRtgJ8Yc//AE729uYLxZE5mFvRikoRSfNqGKKoshsFB1HTj+PDCN63S6eP3+O2XyO7FIAZgAAIABJREFU5XJJ5buQ8GwC/dIkxcePH3F1fYXVMsJg0IdtS0OfVTWN6ra3trC3t4etrS0Iy8LxyTFHfZWmtL27m2KxWJobqtsJ0euT83RZ5vTeggCHhwcYjUYIgxCXV5e4OD/nABiBNEtxfExmM2maIooilGWF58+f48nRJiwpUOY5Hu89Ji0JL6GzszN6b4r62CRNEccx+oM+up3QqAYBGJvwh4Bw+2Ror5mHBwGwRtKTJMHddIqNzU2MxkP4relM2OlASsnckznmszsD0JK2wmO8RuLN69fwfR95kSOOE0Owewi8GbKbZbHWZm3jJywLH09ODGNRj2C165NtSwa2iSCW8Z+HYYjFYsGVgiBRnlXyPqHf3e124Xke5nPioKi6Rq0sWKIC1PqQchwbKSiZ23Aymp9vBxqeFrS3rIV1AFD7y/7++x8wu7sj8QxgjCD0yBBNY6Sx96SUDw4Ci+m+GukvyuIn807qncgZSCnKsL+7u8Obt2/RNArPX7wgvwJOX1otadFr2endbE6jGYeIPpaQmM3ucHJ6ihkbZnY6XZyenZobACClGJoGYbeLg4NNDIdDWhR5gf/zv/5Xkqc2jclwtMzhUcG2JY4OD/HixWcoitzEfGsMpWCV4vsPH3F+fo4sYxKT65oRqarXKUwbGxs4OjoiGrUiS7F+v08lZ1UhTRKcnp4iiiJcXl1hm/UV2rbKtqn07PcH2N3dwebGBtI8w/nZGVzHxXDYIXwgTXGZF2hUjbvZDLPZzOg9bCnRcBXU6XTw5OgI/cGAJieWwO301rQYdU0GJmVZ4OzsHL1+D0lMFnGdMITvB0iTGCenp5iMxxhPJjRNaFm0t631tG/D/yiA1ZTAepTaAMvlEkVRIPB9hJ0OsjRFfziA57r48cfXZn1qdF1vdM/1yIC3fRC1WJ76M3/IsNVKXu2TVrDUWwPI7epO/675fGEk0roC7Ha6LDSils1xSApeFCWF+YD2TLfXQ13XWEUReUs2Co7roq4lLEuZykcfQJ7vrpmMPwMkKgZ3Vfs9CZJJCwb725WQ/aev/wWO42A8njAiTC1BpYhQU5NPuuFS6w/Ssu4fBIaKaTVMCNHAYiuvUTWwBAjp5j5/e2sbT548QbfTwcnpKdIsMyCOnjoUeY7zxZJv1iUODg+N9fpsNoNS1C+Tr4GDx48foShKLBYLzGYz3M1mSBNqgdI0he/7CMMOvnv5HQ72H2Nvj1yLLWGhLCrDG7CFNGffN3/+Bmdn57i+ugKwpnBSr0gz40ePHuGrr77CzvY2Ot3uPbGNahpUZYmqqjFfLPDy5UusViszL9dzdVLpBQgCH6PhEJ88+4Rt1Bs0qkLZsmcXgjIgjk9O8e23f4aUEp1OBw5bnOlKzrZtdLtdHB4e4ejwAFmecxvhIwxD5FmOOImxWC1RZDle/vADXr/+Ebak79Ob8/T0FKMRhYc6zGePk4So46BKTNo2icHyzBiRakv7++vHMn+mW4U2vqC9BzQBx3FtEzhS8ty/yHNigLoe+r0eIpZZ6w2jkfpVtDKAXtbpGOs2W9pAm72rW2PNtWkaGm/y65at9tlpScg13bgsCiyXSwANwrBj3uN8NsdsPkNV1ej1KS7A4s1oOw6EBQRByHmP5Nk4GA5Qcm6kaqi1Vj5V1WCxURh2yGNTNmstS+sQJJIbSQKSJIa0CRvT/A8p11aBFgD7yZOnhuWlT3A9z1U81mjUOiBCW3xR9DfhA62nSSBFXQLQfdfPBKDWlUGyb25uUNfskuO66PV6mIwn5u/6Po0gkzSF7diYeh6apsH19TWzxOb0AH3feNNnTEsdDkc4OjrCr3/9K4RhBw0oRzFnoc+L55+i3x/g+x9+wOnJCVU1jm02kkZ6iWTk4cmTJ/jLf/c/wZYOLRgLhlgUxQk8x0G/38ePr1/j1atXUEqZyOumIdv1oigMeefp06cUeGJLqh6EMKw+Ck1VsCyB7777Dt+//B4l4y6WJnex46+mrh4eHuLZs2fo9wfIMuYFMH1aG51c39zg9Zs3+PDuHWBZxmS0fTvGcYIwCPHJs2d48fxTWJYgm+/bWxwfk6fEcDAwrZy29Iq5YiirEjqPQ3Ps69amUuDouweA4c8dBgABiJ5Lrtram7AsKA+z0+nA931sZBkmLADS2Qm1atDwz6gVqRWn0ymyLDM/2xKCDFM5Tk9vjqoqCZtoxNr2v0UA0ryctjTbNpL6nMhivDcqdosOAh+7u7vo9YmHkjB/QTtSNQ2MwUzDB5Kw2MNSUAQ9VdZkcef7HjMrbcAqDBNSB+7WqjERexrkNuxWwKh2TWXw+Wefo6przGZ3SOIY5+fnhncu2pu9WVsyWzzmeOjOq/+qfhAPyxbXdVHpUQhz+13XQY/L5KZpsFgsaIrguFguF3xAEeJ6dHSE7e1tTKdTwwZsGpChpGVhZ2fHmKCQrZguxwpIew7PdSGEhTynA0M1De5mc8xnM5OLB9B0VillNAdaY3F9fY3FYoFVROw1AIZ9pw8P13Xh+T729h5jY2MMgGy9AcBhzoQUAlVZoT/oQymFb/70DU5PzyDlmkwD0MJolELMeMHz55/h888/o14/o1AUvdCTJEW/34PjOri+vsarVz8YeXiWZsb/wbJomhNFK3zyyTO8ePGCU7dJJt0JQ5RVhSiKEIQh0jTD1RUJw66vb5BlGbphh63HyW1Y3+BKKRRsM6Zfv3ZppuStdapwo9vR1kXxUJOgF2lRFIiimDYyB53Yto2yLEk01ZD5p+MQij/o9hB2QqyWSyyWS4RhgE7YwaNHj3Bze4vlYonp9BY6IVzP6jVvoVEKDdYmMnrD2GyrRonPBYWemGrCCHnYD6LlEM7PIy9y9IdDuK6Ls7MzpGmKVRTBtm3sPXpEgC3b2K+9LRzj0BwExHAd9Af0q1RjmJkOP492m0Og/dondH3o/owOxrJgf/2nryEkoawRo6s0KxaAsLiK4g/oYavQOij0gQCwX3sNg3IaUxAp0dQ1Ot0OAj+gUs51sLe3h24nxNn5BdI0xdnZGZVNNqkP9e/odDpmgXW7PbiOAykFOmGI3d1dPHn6FMvFgizWyxJlUeD29tbc9PqmMqKapsGiaRCEIQ4PDlErhaIoIcSa2FKxYSlAuv7p9A5SWEY2C4tm+FIISuYJSRA0Hk9gOzb55HPP73kuA32F0QCQe9At+v0BdnZ20emEEFKPcelL2hK2tNHrkgfE1fUVTk/OoBryoNCHq57LxzH9zL29PRwcHEIIC0XZjkB7BiklhoMBut0uVqsVbqZTnJ6cUDkpbcY+qDqJlitESYy8yNHrdtHtdnmBrjMW222TBsl63S78IESWEdCoTTt0nx4EAXrdLnKmpz8E8tr9rJACjWqwWC5NhWXbtiGH9Xt9ZDllD4gjC71Bnyc7Foqygl8r9IIAv//d7xCGAf7bf/u/UBQF8jxDnhVcLa7drQ19mlvnNmFM6egyjaG1bkljJKvWuQzCIh5LWRFT9f2HD7i+vobv+7BA1PrFcomSiWV6JK1fi25/gyCA57rmoi2ryoTnuK5nnq9+dvrCbKdpU/vw83iNHUexKRe0NBKoUFe22exGe63fuEXEEanHFQwc6sOg0jiD7rVa/ZXveRiPRgiC0Dz01WqFqijMjbizs4uiyBHHsZnjmr/HLEatoadJA33o11eXuLq+wfTmxjAFXdc1mXlaKiptx6j19ALO+GEJIaEaC5Y2PVVrlhahz8IEipDs2jKcfltKtF2JiixDVRJ2EccU7Om6HnswVKbk7/X6ePr0KUajsUHfbdthrgFjDrXCbDHDahnh6uoSN7e3CAMfStHPpIMlRVHkCIIABwcH2NzcQrcTIi8LqCyHbUvCCPIcSUL9vqprIt1EEW7Ytr3f7yPw6fOpVY3RZILReGzGugBwc3NjDuk2GGeosZZFY0c2h2nf9uaZczsnhCT3Kt6Q+vPWjjxSShwcHJhsCXJ+rszPEhbRgcOqw1kcQzg28VBsm0hesCyslkv0e3384fe/x5u375BEEaI4wmoVIY4iVBWt/7zIiZHHl4dmGtY12a2XPIXQBqlmAtI090xytVBJMW7j+77BO4hmvwff97BcLDEcjWDbNk5OT9jROrhHKNItjAZkAVAWBGtawlZcnD6cNEM0z3OzR5RS93gG9wDE5WoBzyOEWQMW4DeJ+v6MWG92SY0e92fWvf+2JjysCSV6oSRJQvx0/nlhGBLQ1jQo6xrD4RC2beNgfx8fT45RLRYsd26M6Mn0oYoNQKVE2CNq52oVYXpzg1UUIc8ydHtdzgtQyHM6bEq7hucqU35VVQkhpLlltF+hAWBatFe9+Ka3U5yenmA+m2O5iozTrh4pBaGPfn+AjY0NBGGI58+fY29vD6qu4bguYAHSksYrQtUKju1gejfF67dv8e79e8Q8RdEZg0IIoh4rsumirMgvsLOzgyCghZNmGdIkoUPQ8xB4HlTT4M3bt3j//h2urynsNmeKLSztdamYXi6ws7OFzz77DNtb26hryqhwHBdeEMBzHORliXdv3+J2OqXErZZKT9Om9aYvy5LA6NaNqxdewziDRv2pb/YQBAEpEPOcvP/qGnYQIoljjMcedh/t0o0qhDFx7fd6WHBFqHMgypIqh35/wAan1JtfXl7gT998Y9LFB4Mh+rrs5hI/z3Ny/UoSJGmK5WqFqixxdHiEx/uPcX11hdlijqooseQYPv39+t8dx8HGxiY2NiYGS/EC34w+9x8/xvNPP4Ufhjj5eAwpBcJuF2dnp1wFeCgKYcx9dTqXhTYAuDY60eCg2atq7W2gDYQtvrgNp8IUNHSp21pRZ1nCGFuaw6VpDHVUWNb/cBykf/DDvHlb2kjKFKvVElKSDZToET1zMpkQPz9NWcmV483bN0hTujXIRk0zsGy4vGE1Wqwlxb7v0xhSKaRxjGUUcw/cRcMefPqDUrYE4LRKa9FSEFLegAb07jnLtMY6YdjBaDRGGHZIwcjgEQDjV0A22AKOLXFzfY0PH4/RNAppmiLLclgWDPJvWRaKnLICR4MBfvub3zBg5hrqb8Hgp04S9oIAaZLgxx9/xMnJsRk/plyR2I5jhFTCsrC1tYVHjx5RvgHTzVXTIAx8uC7lKOS8ubI8w7t37/Hu3VtUVYVer8dYjoMo4imI7UB5ag32tW50fSDo26p9oGq0v9cjc9YsTRDHlLMgBTsdS2lcpuu64rG0Rf4WWWYwAiEExOPHuL65MbN/vQ71ga61I7s7O8jyHP/8z39EWdVI4tj8d23VrzGbPKNxtOPYCIMQhcyRZglubq6xWC6ApsFoPEbCAi5TBQtBeINlmVEgtd8Sw9EQV1lhLscsz+F4HvIix2q1wrZlQUoyAzIXryTRoK7SPc+DYDl2waNzoQlHemODDibHdnhNSHMAGOVoA2OOqqsa23PJhQeAeRCanfQQZjBnQftQ4BZBAMQ14M1PEWjs9GJZRikXeq5R3y0WCyRJgl6vB8+jm3U+n5sN5/u+QfO1E1K7fyOBFQVhrFYUCCKFQH84QIfFSDWLc/Rtv34vAq4tAQ2GcmiHHsVZLUmuHjPZ1jr6SgiBfr+P4XCITic0ZW6eF8azsGG2nBASi+US5+enxKGwybeebLnXcVt1XcH3yHxkY2MT/X4PKd9odDBKVuDVyIsCcRIjz6ns1G4+wpIk6GFRjxQSvqDn53keB6B04Dg2oijGKiLBTRhSdZblOWcBKsxmd4hj6uVHo5GJxIuiFfIsNyCrlhQbXKi1MI2upVl7GOiItE4YYDQewnO3oFSDxXxhDGp1nkRVlozckxQ4SVLc3Fzfm1Z0ux1cX9+gLAszOg58H0maIk1TDAdDjMYjzOYzwjnKCuPxCFmS4m5BLFfPd5FnpDp0HRcxh7a4jguwyi9NMsTxOaqqQrfTwXAwwN30DsvVcn348YUq2G1L3dzi9vYWGxsTOI6LoiwQBgHqqiJbNj0+1dwBj+jGFiw0QqwBSN1mB4HBsJIkNea57RwRvT+FFKiKgt2ZWFKt1g7JD23Tbc8nN+E0Tdb5fKCTSP6biXI/82VpmyobFpp7PTk0CGStb1rbloacQSdrangFi/kccRJjNCKuPd0gIY8ZKXM+YY09OcbC2JQ3WEupiRLbwHc9eK5LLrVFyQ9AoSZdJifealVXy7sfMK+Rzj3tOOTBtiXSLMPdu3e4m91hejs1JqJB4CMIQpRFYazfXM+DHwT48vkLfPH559Cut3VVo25qAxiuf5fC2dk5/vWbf8UqjkginedMiVamb5ZynUD1/PkLPP/0UziuiyROyFBTV3tcIlpCYLlY4Or6Gq9evcLr169hWZRonGYZsiyDx7F3VVXDtiU2t7Zw9OQJ9h8/Rr/fR13XuL25RcygX/tLWBYEH9yO7dzjx0M1qK11hXZze4tVFGFjsoHReIjxeIRur4PFfIHZfG4qDWohHLMegoDG0q5HnysFl+Z8oMNwWxrmylCFYqHfGyDshEiSlExSWLNBrkjSCMmapjGtGR1KVHJn7JTc7RI5yHYcTDYmmM1npqrUzEV9aUlhoRN2yN0ZYNcjG6oBLi8vcH5xjsAP0O1STmW/3ydfBmlDlUT6ksKC67lwbIf4AHx5l2WOMKTv1RiKdi3TOJ3jOCQX5wOFDgJ+TLK9H23YSZLAZZMIrcSCkExuaI0V2yAibwwDIpqFIOA4NsqcwKr1KANrp1jXQVlW9254DRJaTD8ejscGUHG5zNUR6Skr1HQf2v7ftY20DSnXJZN+3cKyIFhZRh8cgMaCwhoPMJMPsc7hI/lwRQeklGbaUDDGsr21jcMD8kSsKuJMaJS3qmr4vocg8M37Xq1WePPmDVarlRmBakm3fg+6rEuSGHu7u9h7/JjUkVKY0ajetHVdoapqMutsGlxeXuLt27dG1ajdjnV1lec5sjRBnpfY3d3FwcEBDo8OidpdUDCp5jI4DulB+r0BfN8377nXo4lCmmZm8+gDWFd+wlo7EunFqTiPsq5rFCXJodM0xd3dHba2tzAajoAhra+lkEjSBKtohbzIsbW5ZTga+uLQGM/Ozo45xD3Ph21L6vnj2GxOzXlI0xhxEqHb6eLxwQGqskSapKjqiDAX20an24GwLIRhx0wdShaikRKWEqZHoxGJfLjNaI8jtT2/57sYDAa0DsLQcCAo14HCTfSa6/f78H1y7ZpOwRZ89HtHwyEsSYnklkU0add1EIYdU1HpECQpyGPE9VzixGBtlWc+J8bK9Odj61K8DT7oHdwOhrCEBVE3P7FB04eEkVAq9ZP2wnZseMqHzwSXqqwM865ts1UyS0xrEhr9QJmNqDdLVdVEvGj1aqZPZd220uWV5kPo3rVZh2hQxfLgALAsc7i0/0y3Uu1WpT0TdxwHm5sb8L0AtmOvgTFrbQdXliWSJF3bXOUZaqWM9l7alLIkBLkd63Tgbq+Hra0tuK6LNCGHXs/z2INQoGQTDM/z0CjCJK6vr5CmGWEsjo1aKbKMizl7glOvwzBEGIYIfB+O4/HhV96b8evDP4ljJGmKi4sLnJ6eI2PFZ8WGKZZlGbqxuSXBoTD8jDyfQ1Y4q0E/v6IsML29xWq1BEDuT0qtR2tCCNIU3MSIVhHSNIFtuwgCGsHRZIKYr4EfkK14vc70DAJa56vlCnfMWtVq2TzPsYxWyFNiv+oK8Ne//jW+/+EHJCmZoHi2DYcBb8sCltEKuzs78DzPCJf0GLDf78GxHSrrLctMoB4/zhEnEdIkRZokNFmqSpQFOXCvlitMp1MURYmyyCGEZN5CyWIkYrx67L0JbjE0TqdHnrpCoc9BmmmYrn55UxsOTdM0dBjosZsZkaDFHW+XgZbFTrf3qwP9pbnQWnhhehFpQwSCAR8JS1hI0gRDd7h2rKlrDhOp720gS/9OwIyt8jyD5/nrE84YS2A96myIOGIpjoqXNpqG3HVIzWgZCnV7g2v6qy65jLtMo6ipaB2atuPA4QPq8vISHz58wNXVJUpOCNZ9ukHPuW1wPcok/N3vf4/f/+63EEIgTmJKobbX/FifN6xSDZbLJd5/eI9v/vQnzBcL2FJiFcXIshS2LUmVqCqUZUXgoCXw9OkT/OarrzAYDilrUb9uvg30IpM2Rb6dn5/h9OQE7z98QJqkxsRTh5AQNuLg9PQcy9XSaEZcl6YNGo2vGYTVt7HnuiZ0RjUNMqtlm9Y6MEqWkOuEaF0xTsYjTCYTDAYDzGZ3pAosClR1idWKxWOsE6GxpES310Gn40FKG3FMBDHX9eD5VA0B5KA0vZsiTVIkSQLHtuF5PqqqRJxn+Pu//3u4joNVHMPlclvzFvq9LqY3Nxi0CHP6AWuT0U6ni9FwBGlLTCYTPH/+HFmWU4vKPbxOwNbPogHgeh5KHm8SES3gnzGGLR3S53guVxkCKVdoejpj8SUlBVX0lBdJhDAtbtJ7p32p2brs8zzP2FLRAbCWO/6bX+Yh6E3SkHU2E5T0l5QSEtIAFpaQUKpBWZQGJdUoPinEdP9MM2YtLdabvWT3HSltOlUl+QI4Nmm/NZuQ3rSCkC6/RJKLtt18232p/kAcDglpy1PruoZ5Kg27F3FARppl9DClxGg8weZkgvFkgvmcPBeF4NJOrFsRmxWSN9MpAOIk0AEkgUahYeaiVg1qgG44HrPLcw/jCXlF6PNJ8fPVZbrHIJrDISM5ZxDqb9DEoZpLd0oaIjRbCInd3R1jB6+Ugh8EcB0H29s799huALENr6+ucXN9RTJozcrkikGKhuLXPA+r1dqpyGpdOpqPoL9PH/5pStmHjuNg99EeqrJEFMUGeK0q8gfQmZhhEK5BZ4vDa+oafhBgMBiYeLkkSREtKX4tCHxDX5a2hKNc9Hp9rqJcpElmGJ2DQR9b29t4//69uUgNe5Erwob9DxyXLpY8p9dHLUaJThAgCENKlW6Iwm3lWBOWQBW1bbtwXQdBGKLT6RLvYVlDWAKe79Fnm94yfVqZlsVxXHieAx0XV1YlRSLox61qjqHPTVVnByEBXdK2W/lvrf2u1m3Cw4NA/49lYS3qEPgJviBYBVnXNaSqyeFXKZRVyeOPipDjWkHlBWyH3gzNogvUzMeW0jZRXlpGXNU1UNfmw7e4VDLGEq0DidB9RX4ImqBhcI01+aKu6/tacPZnoIOAJMyqAS9mcj22bRuy08HW9jb+4i/+gN989RssVytcXJzTYdGKTyPlmEDg+yjyEn/85z/in/7pn0z609pajjGVvEBRlgjDALbtYjQe4le//CXGkwnqqkIYBnBdjzY7l+6O7Zg0JZJ1X+L44wd8/HiMLKM+v6wqgEe2696R/nd3dxuffPIMR0eH6HQ7kMKG49AzrGqFsszpQOfw0NVqheP+CbzAx9np6bpctdY02DiOsVqtTL9PGEJtcgZ0QpHubfU/i8XcqEHJss4lUM2ldGg/CJDGMWc9EE044wNam/CCJzhpVRnyWpqmvEmF0aToUr/TCfGY/SzevX2Ll9//AMuyEIYhdncfUZ7G+bmRt2uQUuMWmpbdNKRMrasKb9+9YxLcegSqLyKqqojwp9cluSZ56PV66Ha75lBpGgVLyJamQqLX6wEgEaBjU5stpcOuYzzit6k6vreT+RCu6gp2VZZms8LS8dPrmaShH6s1sejBeUAbx2pQNQ2kaO6FfwpLEDvP1slCjq7k+QYTgOWYcl1xiS6EBdsm1L5pGpKRstLL9wLaoELAcz3zemz2cqSSXwBNzfZrpVHf1XVl2JFaYqxLJb1oK76hbH694EMAgLFMX2/YdblLng05Xv3wCjc3tzwfT81zIiML0kbkRQFHSoBbpOfPn5uSW1Om9fye4rorc1ABQJbnuL254VYhW1c+UrClGv3/IPDNYTiZbMK1CT13Xde0Y5pP4fChEHFugOu6yFLqbbOcGKE6gq3glqetS4ijCE1dw/c8SFuiyAvyEeTFrwG/uqpMNaV4zu9ISXTcem3uSdz+2rSS11fXuLi4MJ9V2AnR65KwTYuJ9NhV8yxcx8ZoNKb3pG8ufm+06TtI4pgo7Az2qlrh7m6O1SqCBQtplgKNMgAkCZ5uEYQhBoMBFvM5rq6vUdUVcS94/adpxtR6H+5whOPjYzx//pwVlhTfpkevVA1VAGhPyFalCgDz+QyO48J1PehgWL2uup0Qgtux66srqgxcF1mWw2NM0LEdOK6DoihQVRmCIMSmbWM0GJpnbtd1jcD1IFrzYLrReRShlKEf06Zo7omW1pn2RAsl+S+gr2T9Zi1B/Ho6qeT6jVoWKMSYiBiaGSaljSDwacTF82b92vTUw3AC9CSAU4F1n62/yqqE5xHQlFtrFpbVurX04hMcLqEXTV1XsNR9rKBp3Vr30Fmmn97c3uLk9BQnx8c4Oz/HoN/nW5wWqi2FISkRRkEEnM8++wwvXnxGNNOqgiMlLJa1lmUF13PgSBsJ26Lf3t7g/YeP+PHHV5jdzYhcJCQh30WBbreHIAwoOagsMOj3sbO7gycHB3hydEQMTWGjbihPQQOmWj8QBDTOnd3dITaYyBXm8znJl5kubgnLBJboW248GsEPQgxcF3ezGZFaHJsJNRz8ycBjrRqUVWlEQ/q56HWld</t>
  </si>
  <si>
    <t>QO6vRJ8cMVRTFMAdkD2w8AAa6UUKPIC8yhCmmaoygqbm5sYjkeIVisslgv4no9Op2PAt+VyueaRsMdgVZVU3gc+vMCHsIiQdH5+gZjzJ8mKfm05r417mqbBarlE2OnADwLMZjPc3Nzg+fPn+Kd//EdUqubkZdu0RKpRkBCwpICWUnuuh6IskWU0fidKPXsxSEnO3yUByKpp4LguCfRywhZ0iySlRF3RPgqDgCczFC7seT5sAlx0zJdZ71S21dz7WyDuotU6jrBmM9G/kz2X/hLQpU+NKI6Qp7lZLJaw2HPPh+OQ5Xme5WTd7QfodkJ0Wbuu48nboEfFoz6bDUP1Zm4a8vjzPN+4KmlLbj3syOrZAAAgAElEQVRh0GWgx2nND91lm+Z+/PZDqmnTwhiMPJeBuCRJGEtw4Xoudh89ws7uI2xMxtjY3CRwkG8nqxXE6jgOAs9Hf9AHGlJurla00MhIgzCOVcQMwzTD7e2NKZt3d3cxGo0gheQ+0jH/mGduWciytbtznmWIVitzQztSoqxrRFFksJFut4tejyoqx5aGYk3v3UFR5GYD6XGfAaNsG2VVIY4ixGmM2d0MWZ6hzEuyrLcsM6rTTEMpyVRW+0AIngTpFdeu3ArGUPTEQzUNPJdm8bR2K+TcMnQ7XQwGfdxOb3F2fm5G3FFRIo4jjIYjDAYDcwvrloQmV4RDOQ35KFTsGF1xuHCaZnSQgR6apmHTlIUwsLIoyJ1rvoAUAqPRCJ9/+SW++/ZboxJ2Xc9gZeYSK8id2RIWPNdFyQeT7diGWao9LJJkvXmllEQVcF3yYGCMTGNtvR6Fy1RVhShamXQyuz1WQ+uW1OCgaRO4qNYb5v6hQJu1btYlo2iIKVdVNfKUzDNsRmslLNbA5yjLHFVZ0cw5ptO52dxCt9ulzWqkyusNq6sBz/O4RNalVgPPc808XB9eunTTLL+iWE8SHo5U24ys9r9rcEgjv7VqiHFYkJsQOBbOdVzD8Nra2sLm5ib29x9jZ2cXvk8tja6MatZGVGW1piQXBc7OTvHu/XveEBJpmqBm/sJoNCLH5ZcvcX19jSzPsbO1hd/89rd48eIFjg4PUbP4SEhpsgGLskKtKnaiokPi+uoSl9fXePvmNabTGaHzy5UBB8ejETa2ttDrdOEHPj5+/IjNjQkeHxzi6OgQG5MJ8rIwWAw5RdF7q1SFuqoRRzGGwyHOz89xcXGO+XxB8mjWU+hNTu+95AW/7qMBKuld111jAtw+AFQN6slFyWK3NnFMCIFOJ0RW5PCUwnw+NxXNaDTCeDRCmhLmsbmxgY3NTVycn9Oo0rLgug4DmKlp0TphB15An2XGn40GuXUrJ4RAnhJ9PM8yFEWOuq6wWC7xL19/jf/tP/0nfPzwAUVZotftGn6JcQarCVPLsgyNaozM3JChXAeu45JHJ+M2ZGBzaPgddGlJU23v7u5if/8AZVng5cuXpmKUkrI7zWGgSTn636uqNr2xABmaiBb08PPJgPc3leAS2PNdcq6VNjzPMRwGXe6QbFYaLn+nQyEgD+XG+kt/+GEYGjCMNhlXOJIUhHQI1PB833gDAGB1XAmfE5DaN5r+ah8S7aqAfo+Aa9OoNAxDc3jWiqoTXTkkaYrZbIZer49Bf2A+FF2RaL17VVUmOaluariej42NDSQJ+fR5nmvK1+FwgDTLybqNVYuqqnB2egrX9cxoNMtz+J6HXreLNCMLblUrWJI8/qUQ6Ha7eHr0BHmW0djNdVHxdAFNgy4LwNpVRhAEUHWN07MzJEmMkg8yHU+vLwMtlKGbq4svvvgCvu/j/fv38Dwf49EIruvA8z0DWsZxjCiKzQ1JB7bWNlDVois5yUxByi50jL9Bxi7aABCEZEe+sbkByxKwWc/R8I2u27VOJ0QQ+Pj97/8CrutgensDsu4r4dg2Clma90LANJn/SI7N08pKvT48z4Pv+WYtD0fkjN0b9NmOr8DrN2/wv/7H/4goivD+/Xv0uj1YFmi6oxrUap2EvVwtMJlsGA6O8Trg/IWyLBAEAWteMqOQtG26DDQWlOc5FvMZBsORea2z2Qw+s2Nt/UHoKmAt8FhvjnsHgmW1cIL7gKIGDDXtSAuBOmGXH86a8QTAhJbatg3JN7XOPfT0n9v2PfSzwbon8/3gXs+vX4PkG4GwA9kihSju7R0jT21/f3vDt3kH7Z8tpGQbLgLC9IkOAG7rANHPIs9zvHnzGq9f/0iRcFzJ3BM2tdBzNMTE9H2frdh318KWNEWv14PjUchrVZIjjiUkLGZ5ZmmKly9f4ttvvwUAbG1uoaxKpGmCJE4Mg1Oyl6ItaTMcHB7i8xcvsLG1CVvYqFQFX6cS1RXKkkBOzyWiS1WVnPh8jLOzM7x69QpxHKPT6ZgAEgD3DExIxWih0+2i1+9iZ/cRtja30Al9CCGR5aT6rBhILNi3QJfvy+US07s7XF1c4obbJN+lgz414SQd07plWY7p7RQHh4fYmAzR7Xaxvb2NsNNFUeRmLRYFEZ4+ff4MZVFiZ/cRpJQkSlosaU1JSaApv69OJ4QQNhzbRaOU8SIAwHkJHobjMR49esSti2LJMmFXl5eX2Hu0h7/6q3+P9+/f8+RrjVPplrbmamY8nqBpGjaTIZ5CWdH7lkIiCELEMRmlmFG8TjxjLCvLMlzf3BjPTSkFVsslbnkCZ+ubt12yNYxstjeB3vzm7vw3DgIhBAFuemNKgSDooqxqY0ai5+Ge68H1XPNhu7zJNBCn/QG0zkFvGsdxGFUlFFyDL/xLDULuPGALwrIMTVYbX+hyck2dvl8R6A/XYUakHltKIeAGgZHcasWb09rk7Y2utfKqaTgXoTYTEf17dSWkmZZxHGOxWJBVeBBgvDGh6qGqze1u2hgGU1WtMBgMMB6PcHV1g8vLC/Z/aKADPshunG7/sshxmyQmiORZVWI0GlPV0TTMfLNQV+T2u8gy0lMoimM7PDxAGJL3wfnFOZpaIbYs2DWlSPmeZ8xy9VeaZrg4v4DPNvlFWUKpwozm9Odf1zVEtdbvj8djbGxsYNDvoz/oU/tUK6PP8H3qkxUzSLXk2+MWI89zk9dpRn5c0g+GI5RFiePjY9zcXEM1QJakpprUkyLLIvXjL371K2Rpiund1CD7mlXpOC6EJPr9oN/H6ekZmkbh+uqKsIyc3ut//+//NyxY6HS6WC4XnNMp7l8OoKyIu9kMo8EAsCykWUKmNpr52Wrh0TSEVWR1a6pEazrLMqyWK2zvbJuLLc0yxHFM60+LO9obXy/6ewwlsOb9wSHw4ERog+5mihAEIRy2BDP0R6VIaOL7NP6oa3geBZrqk/3ebS/XMkwaIdqmFNXy2UY1zPMWZmPZttOi19KNT5He9zet4R20NrE+KDSQaXNv5fk+PE4+qtmIgt8+jTT5i9yF2ccvkBgfHWIymRgDVEtYkBaNXYl91jDpqjFAY1WXuLq4xMePHxFFMTqdENK2cX52ZvwGtWRZCmGMavIsx7Nnn+CXv/iFAcOohbKNM66wBJtt0mEWhh24nst041ODHWhDlDzLEMUR8R6KEorJPGVFOYePHj3Cl7/4BUbDAXxmiN4DxRg4bWM/ALBYLjGdTvHyu5fI84xbP9pcZVX9ZM1pqvjGxgQHBwc4OjrC4709g7l4fgCPA2GKosBiuUAcJahVjcf7+0iTBI7j4tWrH/Dh/Xs4rofHe3t49eoV3r17h/OzC2R5Bt/zEXAbqDkIlrXOZQyCAKPhiKtlSmjSadFB4OOXv/wVDg/2yXB4NMLtdEqORpyelGYZ6prYjDe313RBthir4Go9TVNMb24QsE9onpNWgkbOaxo40/6IvNU0qJgJ2/A6lVKiEpX5c91ypGlKfIw22cZ8oyJiQtP6b03ToLEaUwHc20i8qNqHgLAEyqqEYtBH90PthaH19nrDaYKIahqIai1oWYN/NRNdSJapwSTqvRuz+aQUPEqsUBS5OUS0VkA7FWtewj0qMz2ENWCoT+migGIeflXVSEVyTyjVrqw0ZqCDVZpGC1mojPQ8H52Q4ts15XcdnkmboMgLhIEPx+lRcCv/riRNEfg+ptMpGXCk6TqUhss9l+m/XuDj7Pwcj/f2sPOIKLg6uFSPA6Uk/4MsJV2IYzvY3d2FIyXef/yI4+NjFEWBu7s7qkakRFGUyHLtUrTmV/z444+4vr7BF198ji+++AKj0QieS0naRV60uBnM7FQUCT8ejzEcDDAcDvHhwwecHB/j/OLCyLK1VNmI2yySxE+nd4iimGXXJXZ2dkxcX56TerTbpZbAgmXs6SaTCbZ3tvH48R7msxneffiAjDUX0WoFx7UB0GFW1eW9z8eo/CQJoWoGeX3fM5L7mqcy//z//LNZd2/evsNkY4Jf/vKX6Pd78D2PKNpC4OLyEn/3d3+Hd+/eceVI/Bh9BCqlELPoiqoOCc/zjRmRYFGSqpVhcUopKcnc1aKm2lSf+jLSe05KG7AAWy9gvSH0ra2sNVW3jeQDWGMC7VGiyUfAPTS4rCokcczqqYbllbYJ5dTgi9U0dGtJAatWgA1zIisGMjUZSPPpm2ZtmtE0ymxOwhM81DXbdrfstHT7oCsH0aY6t96fPqD0AtDjGYAwlLqkP/c8j6PT18yxh3iEEA6ElEiSFNfX19yfCd4MtakI6DlaBOI1NVZxZA6jyWRi7LRVQ0nBGTPoqqqGagjNbxt4OozCp1mGm6trLDmlSpfGOkdBex3meYGqKqlz5YWztUWTnUYpYw6r48rbjM22/16v18N8scB8sUCR55hzuAzx7F1UVWEyBGSrImrfuJ8+f46NyQQbGxvQ9nBB4PNUgazpPd+D73pGXep7PhoAx3yIaUKdbdvwPQ95UeDt27fmwNY40nw+Y+3DEE+fPqVJVl3jX/7la7z68UciCOl1LohEF3C1pP0LdEtMlacLnVL97t1bMwl5/eMUf/7zvzKo52AwHCIIAkN+0qB71ZC+wOI9qCueJEnQ7fXgOjasTgexUub3KqVQtRKtHIdckfTv1ma9xNS1jY0aTWroQjSHgS6TzW2oe1EtHGr9Hf09P/liTEH38qJclyFFUcILyHRCNCR+Jht2CmYVUsJqFOqKw0KkNAdBnmemCtCoPZAiQ4qyKJlFqGPgqacn6ygyF1U1jaK0q4148F40SkyHCxtdKu1/SIBOe9pgcAh+z6KqUAvBCkR6zZSlaK9ty/hwybIMcUxutjpg1fVcuLaNoqpQ5AVn6mlzj8pwJfr9HobDISwAg0Gfw12Jqm0JQSAsqCJrmga9Ht1Ai8USZ2en+PD+Pb797jukaYqA1XTEANWkLQttTUqeFRBS4KuvvsKXX3yBsEOaex1bpw9rfev7vk+jTEUmJKvVApdxjNOTU7x5+8aYguRtnwfHMdhE+7PodiiePAgCjEcjileT64Ob3IkIzW+YFm6z4lNYtAle//ga79+/w2Rz0xjxnhyfGDFYHCcoioJwDQBRtML7d2/xybNnODo6Ys1GZSY0uj0BgMAPUPdrrsboIqjKNdsyaELKc+gPEEUrLBZz9PsDhGGIu7sppVmzcKgo6XnYxopvLfGXtk1OX02DJE2NnZtt22SiI+kZmAlVTYpeAEYXQW1CjVrWRpNhS4mihZNJKaGN03+Cqps+jctqifuz/ns4An/pqQOYgqwPEyltOC7xpDWQZ1kWwLe8xaCfXpSOQ5bmVV1DWAzgue561MltiU5HbrcSVUUcfs/3kbLRJ21gaVBaDZ64rXLJCGNa7UF7nAnA/B6HMYeKnZp16aXbAn1M6vhyDYLaXM2sVhHxBjwqY1XTIMkyeK6L/qBvPADzNCWCjpSAQ5yK29trSEEiJ8HkkqZp4HqOwRvIB5C8B5d5Addz8Pjxvnnfb9+8we3tLZmIBoHZ/DXAo0dyj6JYtwR//vbPuL29xaefPsezZ5+wtVzSOuwEVEUHQKNq6ADSTtjBJ0+fUgUV+Li+uiJuPWAmRZ7jGKltGzjL8gxvXr/BdDrFZ599jufPn9OaKEv4AbVYs9kCZUECJj8g3KZWCk2tMB6N8OKzFxhPJggCH2/evAZAvpu2Q9OkycYGlGpIK9M02Nzcwu0tga5JHOPi8sr08LQuab1EqwjXN9fIM6Ibz+dzWJaFFfMXdHVGwqg+HMdGv99HGHYwnd4iiQmsTeIEFPVHDMDRcECOTRW5O2lqvd53WZYhTTOjzwjDDh2ArT1Ak0Dan46zdkRuZzys2AWdN7K56G3TR1trj0N9Uuh/b3+1gTWASur25lEWE0I0Eu95TO8kB1yKReOeWtprma8Q6DI1VPFIxXVdjPp9RGmKLE2hrcnIFKJAzbdIzuMWjSKXZQm7LE3bEEURuQb7IcJOyMw2YdoMgNscyRti/WbvvXeaYKydiBzbQRBoVSM5NjuWw/79jgFEAZhqQSli3cUJzfYdlzwFXMc1+YEa0yjNSS8M36KqKixXK0xvp6S1Zyt513XNgtCVURiGBpzN2c5sNpvh8f4+/sP/8h8AAFUrKJWmNhQq4jgO2dIXBWru9V3HwXQ6xfHxMT4eH5tbiLz7yYKtLNdMU80jiTnH0/NdfPnlbzHZ2MB4NOIbRKFSCt1uB1mWI0lTNv+0jUX8aDSC53n4/vsf8O133yJLUyQswhIWofFlURjLtZxHlJrl+vTpE+zt7ePwcB9dViJ6nkebynZwfHKCDx8+4LPPPmMgNYTVNMiLAn/84x/NnwE01iaWbMe0w/p11Cwlthj4Jao2Ga+QXsNGnmfo97tYRTGshi5NzyP14Xg8xtXV9b2fu8aSaPpxe3NLB5qkFr7f7xkhlI59q/kwJpOaNYYFwPAQNNAtWyN0W1M+jfGpAb/Y9ZaTY6Aoj/DhbdkG2fSiao9FDGrPpqSqaeAxE1GLdjRhY9jvYzQa3SNWoGkwZPS1qirmaGewEsoHyLKMJZjECgRXC4EfEJnCD7CxuUmsvChCkqbcK1GfrJTgKQAxrtuVjnZ+1odDe7RorMGVAhhYrcoSOXsWSimpZ+cqwmEiSNsP//rmBqPxGIEfYDgaUZVzjwqtGMxsTEtS1xU2t7dQlRX8IMDXX3+N71++hMVMRXrmpAHo93sI/BCLxdy4+bqeh7qq8Ob1a/z2d7/D7377W6pM4pg49Bw9rw+WdtVFHIACL158hk8+eYqvv/4Tvv76awyHQ/Ie4Cg1wfPtFDnQNEZboBqF7779Fq7nYdDv48Vnn+HT589xeXGBxXzBeZc2ypKmFdrSm25eWo9ffvklLFiYzWd4++YNpJQYDMgZWx9evh8YIBGWwHw+QxLHODs7oRSmoIPdR7vY2dnG9fUN0jRDllFex2KxMCB2v9/Hb3/7O5yenuLi4pwISkGAfq+LXq9nAElLV8826WmklKg4LDdarXByfIyLiwt0OiHu7kiBmSSJYf59PD7Go91dzOcUINSWct8b+TcNopis8p8cPYFlWfB9j3w0VQNpO3Ccgqzh9RrW43VYCPhAs6x1K2m1LNZtQmcFANadWxaqNlioFYy4/9U+FJpG/eSQ0AtKC4wsy4LrrqPIq4rBHQkOt6RU32Fds1Jx3dfbau2aQ69JE4PoBqktC6JZB5zqMaJRS/GGth0HHlccGlgpqwpN3RiZsuvex07M9+tncs9aweJZv4BOqaGeV4OTbRKSaHHKa3OAavVfURJw93PCLP2l+0mApgI6k1I1DVxBhC1hEWHJc1nhZkvz9yW3RhnHkKmWS5VoVTxKNaY6I0p4xW5GOsOhMtFqnucbTEna3MdzGhdJryuDA+hqjPI5eZxaU7+vY9Frfo/tjaCftet6kIJs0Ct2sC6KEn7gM9vVgQWLmYGktdFTHd2aSstCEJKXABo6bjSdfhVF5sKitSRYQchAaVWhcV2oBkbIpJ9fUdDr0ah9WVVQzfq1CyGMZoLW7tpVq1EU/VazJ0H7S6mfBsPmGWsxfB91VcF1Hfi+x2DyOk+EPnf+nHyqytfGqMpM1/R6t9ttgGUJYxPWZt7d4yDcOwR0u7DmFzwk75RlidVyifliYRYykYZcY5dFFl4Sj/f38dd/9e+xubVNWXO63zGlEt9U9TqiTY+cmqZBifVroAe9BoD0WAXQXHcPjqPg8IejH9C9lkfxzB+aQ3CfkNQeu1qNgOQyvy1kWiO4jqGFaoGTLSXSNMPH4xOkr15hOp0aZFyPQFXrg9W8hpzNUTXe8rd/+7cYDgawBKnSdMy3NsbQnP66JickPVkJAx+L+RznzCvQC8+0PYp8G6yGpzkVj1J5oQsL2N7ewueff45Hu7uwuNKzNSjJYK9SFNyhy18t7KrrGu8+vMerV69weX6BVCdY2+T4pOm1nuch8ANU9fq162nN1tYWDvYPsLOzDYszGgjVX9OG1QOaON38dPkkSfL/kvamTXIdV5bg8bfHnjuABAgCBAhQC7WQRUoixZK62sqmtu5Sq0p/oOdL/Qz+kOnqMpsZG2urLz1m0xozdUkaaarMSiqKFBeJIkEsCSD3jMiM/a3u8+He688jkABVPc8sLTMjM16858/9+l3OPQcfffABWu02dnZ2MJ1MbI+ELGIp1wruwmiag3lW64wUXNbWpt7Rn9ggDbFlG2dzK/h+JpOJbfw7L2cl1+L7PnI2hgrAyeAUL1y/jt3dXV4TLFQbhEiSJhqNBtEMMiBK5rKEk+61BfXPNGDuYlr+2TUM5x10wb5dgBKbCz6aOP4C7qgKSAUXwOD0FGma4vDgAJ/duw/P8wkT7/mLC1TAOKjdH6HUljKo6B8Qx2KEdrsNoaHyfcNxJLVtArCLnWLNzFYtpKRoQUfMCiRiqNLyvWz8pKNP+gnCMEQchog4RPCdSTCbTqmy4Ps4OjrC+++/D8/zkHKLMrgTlHAb9B6hXg+DAFmeIeC8y8WLF9BstmwmutftoqxKy2SjNQltBF5giUhJ7NPgdDhEVVU4OjzE2XBowzRZsILAJGLQzN6vgGT8IECekwr12toaAFiUXc5U3RRHVzbPEIYBojDCOhu+lW4Xe/v7ODo6wtnwzHaXyuemacoCuAkbGdLaePzoEeazGR6ur+HK5SvY3NwCoDEaT5CwlmdZEn+ESPpJdr3VbOH5qw2s9Fbw4P597O/vod3u4OTkGNPpFFEco9NqEdcggBGrZkdxTH0jstE4SFgJM0U9iRJ5IffahLbJSHmebdAzXE1ZBr4try23lHs2HKLd6WA0HOJrX/kqtrcv4eiIFLEe7uzgs8MjdLvUt9Dtkj4FXaO28z0IQ6bFZzJiN4vrJgddqjFyU7i99ynGgFxN8ipK3tU8T1P7bRgiSZiVJonR7XbR662g2WoiSRo4Pj6C7/lod9p4/upVNNttpFluxS/lE42icp5SsMrCnuch4EVdlgXyLGVOwMBZ3Ma5TljIclmUKBxGmroiQX3srlsuVllQjYAPpWrvwHZ/+g4zrkfQa6UUvKJAzqGCeAt5nsOkKTSow/ELX/gCPvrgA2hNcGOlAisAQu5vYPv/iaaswFyn2D84wK/efQ8vf/nL2N7exmw+g7A1hUHIHlNlJ4Ef+Ej8ukHrpdu3ceXyZbz77rv49Xvv1clj30PgUe5DKYXh2ZBq655nDUQUReifHBNBCPddtFpti4coigKeAI/yHHmekRhOEBACT1dYW1tDp9MhOfc8R7vVIgg0e4ARd+h5XKnJ8gJlVWB1ZQVRHCNNM5z2B6xxABJmYfalIs8hgqki4y7Es8JXQKhBD9euX8eD+/fR6fbQardRlY4SlAOJT1jtW9xxT3kImJNANpBmo0Etzzx/jPXwFIosx2w+q8mGnTyb263pGgH5GaDw+3QwwPraOrI8w/7BPl588RYuXLiIR48eEc7j9BTakDblbDKx5fskJuYkKk3Wm63FGRhjuAmjzixLjEOlh5rPv9LL2YP6oqVmraoKIq8mcfF0NuUGnwCKobjj0QiHR0eYTacoywrr66s2gdVud2p3q1pkb5axEsQeQB2LHoOD4ji28uyEPSitW2SbUzJing1D6gsXcVRx9TyPpbqZ+MJFO9J9+ShK6cdwjIFXqwv7fgDllah0TaOtfKqLwyPBWE95ODg8gFIKL7/8MtaY41C8JqBmSBKLPJ2SlLdij6vRaFhJ77t3P8ODBzsW+h2GoeXuq5OBdYkWAGtPkPF78dYtXHnuOXQ71FymdUUbA4N0yMiRB+jzBJMcSKvZhOf7uHPnDn73u99RBnw+Z5CYD88LGGxlUAmyjzEUylNWRUtIXpIkXlgY8nmC51gI0xS1G4s466NHj3B4cIDT01OsrKxgbX0dh4cHODsbWryA7NqNJMGFS5cwGo64M7JAFEa4/sI1XL58Baenp9jb20OWUmJudWWl3jiK0oZ04h2IPmPEDXJRRB7qZDKxBmpZdqCe287G5XgKbh6ASq8ZBqcDdLsdfPLpp0jiBKurPWxvb+PipUsYDYfMe3GCnPUusyy33n8QhASxd8qPASHDAgLW8EO1CbiaVcJ2uYm/4HIiunyBkAXKhqCqiM1FymZZVvDnAIPBKR7v7aLZYC751R6x5HIsDJAOoQt1lvjPOOeX6xF4rTG1voJ4D25Wlna1CMaImCqp6FS6sp2Iopgr3oExZN2loiLnk9yF7XLkmDcIfOvFlAX1u/tVCa/wUAUBfHDWX1Hme57S9Up2n7j85MH5CxNDdp+iJDyCr3zr6h3s72E0HOL9Dz7Axvo6Lm1vYzAgZaR0PkPGO5o7NpKTEW3C55+/hmvXr2NjjXQCJSGUZznKqkSTpcENA7IktwGlkKUZhltnGPT7+PX772MymdjeBtega01dd7oy1pOTnfHjjz9Gv9/H7du3cfPGDRIUqUqm/Qrt9VgRXm0A5gU0xuDy5ctotVo4OjrC/v4BptMxUZUNTklTlMMfMdzj6RS92Rx5lmI4PLNG4s6dz3BwcIQLF7Zw9epVrK6s2Bp9GIa0iYrOBQvpitHPWCX65OQYWZrh8e4ukcuU5cJuD4DZ/JZwPs5rYnhcw1dVFfonfXQ6HQz6ffz2448tF4SoRMvm12g00G63Lep2Pp8TpJ7p5sUz8f/o3/7bt8mlMxiPRxgORzzBfYj4gljuxUVff2nOysqNVFrbREq73UZZUbwtyMKYQTECpQ0CYgFeXVlFt9OBUh4qThZJwixl6TLKvudMO07kIDRAxCnvJvYoV0AMsJZTniXPRHbNiAdj6p2T8hO6Dk+MgWKuRDghgSTCJPMuC1XgyAJXjuIIcRghjIgdOI5j1kcg/Pilixfhez6OT07QbncwHo/RbDRQlpXVE+QMJgCmOC9Lir2DkK9TYXWlh9XVNYRRhMGgj6SRoNlsIbBJHHsAACAASURBVGVRGxKR8RHHEbNhewCUDX20rpDnGebzGfonfQRhhE6nTahRzyfgFGPey7K0XJe6qqyCt+d52NrcxPPXrqHHO+h8PrdwZTcUpZyA03PAYz2fzzEcDnF6eorTszMoz6NOyoRovQqGQwdhiCSOOTeSEkOwAxxrNpvY2FhDEBBm4vT0FL1ej3I6YUDJco+k4zc21wFDehVibLMsw2QyRjonBGwjSdDtdhHHFOqORiOcDgbwfZJSo5bjCjFXPSbTCU5O+piyhF3lbLbuPVuj4OSdXIOxXLqnzY8Zq5OEDSkZt5WVHkbcDDWdTjGbkQjNcEje0uPHjzEaj7GxQRqnR0dHdddiIC6trmnLKINftzBb1la5WFD8Lv9rvQEACrTY7N8AdsdJaouYjwPeWSjLXJUl0ZOHFId2um10Wm14vm8nGgAUKK1LW3C857pPArIR2izB0Fs5bclkl9ReKogyd8DFGCjlwVMGxvMW/sc9BDDlPiT52fIeMOQ2jGKLrY9khwMQxSGarTbF1EWBnZ0HePHmTUxYwj3NUptccndwSYQZZ5KQOC3h5l9++SsYnJ7STlGRFFguMazrllpTQm3dURRakFg6n+H09AyTcMow6qn9vDCKYXRladMMDHzl2Umac+z/wgs30Ol0CEymNbePB9yUFlqvxxXzkL8ZTZ5Yr9tFls6xs/MAe3v7yDkzLn0uWZ7RbpfnqIyxRrTRbOLihQsEaV5fx9Xnn8e156/xeMmOa2x+qNVsYWNzg+e+5IkC60ECwHA0hKcUNje3rAq0YpESpZRl1ZJGLimvY6mi5R7LocGylyAGROao71NjUlmWGI6G6Ha7yLLUlkVFrSvLMjtPxMC1Wk1LsgPUXaVKKQRpSrFnxWg390OtSyJtqIq04zRdKeQbUVu7H0A7hODNSYPA5weobB+A7wdIONHi+w4tdLNlSTx8RVxyWZZjOpkgjiPWvCMPwXV5Q05qaVaejaKY6dMklPAYfUbIwIARd7IoNPPmp3nBfIGlrR1LJcE1B+TeCWjJ7Vb0rIsmGgZhFHLDk0eVlKAmlYmiEJ1OF8Zo7O3t4cHODra2tvCb3/wGd+7cob6EXs9m1WXsKXYuSX8RsJ6C1lQjX11dxauvv876CyE834OvfEKNasZWoE6MVYZ21TCIEEaUZDsbDvFP//RPeOedXwF8rUkcozKA1iXms5QrKL4NHUXUhDosG1hbX8O3v/1tXN7extr6OsmZpXPEcWIz9VIRAmAVsKqqRJ4VxJOZZTg6Pka/f4L9/X1Mp1PL6OOGbFVFVQYF2FbzVquFIs+x8+ABpuMxnrt6Fbdfuo0kim3JdDQa2Xkk4adhjzdLU+a3LCmk1uRip1nGnzez7xUAnbSMS++EGAtZeMuHiyeQkHAZcyD36GIw5rM5prMZWo0G6YUYY0liJSSRHJYxBuPxBKLStGx8AtGtdzOn7oW41oku0l++uoXaqhxiDERKPZT6OS8W8PliziXIBYn7CQCBx8KYBanI+tyc4TZVuVWQCIp45EPRVyQQjZQCfaf+rXWFXHIRhgE4uqYm17qy8OaqqmpFp3OQYfaeFHUsUgnRt80kgU9kKJ7nIfDIOLg7RDqfw/OJcPTGjRvY2dlB4Pu4fv06Hj58SOQYkNIn9UNIX4bn+/bZaUM7AyENIwz6fWxubuLC1hZWueRXVoW91yDwAZ9yPlaa3A+JLXleAg2CYN968UUcHOzj00/vIMvp+V9/4QYA4J13/oV6DLhM6U56Ywz6/ROc9I9x7949fOc738F3vvOHaLXaaDVbC56ZJHkBBrhVFVGq6QooCBvyxhtv4JWvv4J/eedf8C+//CVOz8441CztZFdKEcOw51uEYJwk0GdnmM9meJymOD45xv7ePr705S/h5s2b9Ay4dNlsNKyRFYGZyYRCmfl8Dq0Nhidn+PDDD9Hv9y0hrGBlFqtSdSVK5uyyBynxun3dKSG61QYZT3feK0Wl2/FojE67jdl8xuSwGkmc1HPX1Kzi5CUEFobueXUC0f+jP/qjt+UmJpMJhsPhAtDlydLGIihCm8XSpHujZVmi0Wwyo2tNJiJty2DLK4u/1WySZ9BqkXSUNBFpyh0QHJaSe6XzJdZPdmIZUFt6DH1WkxEruJjAEeYlY2Az1S5XQblkBOTL6gfktDhloKUESSWxAH4QIYrYCPgUJkmzjB+EMIZgzUJ6WRYljo6PcXn7MoKIJMBkrFrNJkSDIoxj9oYCy80Q+tIbEWOepVCgNvEmS3mTR0Djkuc56xamKHJCQRKsmDwgIuCYI4oiXL16DUoBBwcHgPJQFjm0qXB2NlzoY6mfReiAwmgnOjw8xJ07n0Frja0LF9HgJGSWpTCgMqjA1KkESkQ0UUywbtIUjLF1gVShgyDA2ekp2u02YStWiL15pdfD6uoqVtfWsLW1hYuXLhKVfFGg0+kijKi5pygKjMdjm7wkgZMMGfdITGczjMdjjEYjnJ2d4eDggGPuCQomMhHvV9xxWazLwKFlr0DyT1haZ1SqdIzBUmj6xJr0iCyt2Wqg0+lia2vLQu6rqiS5Nmbf1oZ4J7qdDtY21gFj0O8PLOV70Gg0MOPuvvlsxsk/ughPLbozyzGz/O7uznJUVUWAESnhyeAwDJYm9+J76Aa05WIUqmnR0dNVaWvskmAU/gKlFPfF17VeKccph0XR8OeKN2CsV1CHA6Vz7mWcuGv5PaXgW9EXSSqWqKrA3puBZIRRu+J0IVR5CAOoiJKA1KVY4voL11FWFe4/uI+Xv/RllEWJR48eQWuiNKNrq+oqiyRuBdTj1ziLRqOJqipx0j+xz0WMZJqmlkOA2rp9234OgL2QnAA0RUHMPqtr2NhYQxhGKIocX/7yl2kcuH9f2HvF3XY3iqqkikNVVXjw4D5O+n3s7+2h3elgPptZEI6wANN9FtbAkhdqbPK3yAtsbm7i22+9hVarjWazUVcYeEfsdrs4PTvDm2++iW9961totVtQDl4mzzJoY/C73/0ODx8+xP37D1BVtMDns7RWqAojitM5l5amlcNo7PSUyKJ25ptCjfgzzrry+P+150Gds7Y8pQgfwGP5RHjB6zTLM6TzOaIwwsnJCdaY9TkIXgCg0O+f4OjwCDPRMj2nCdEYQ2ECZU0nSLOsFoF0LNXy4l9ewK4hqKnV6UbzokAUO5Bfu0hqN14OWnx5/dmeB8+AKJ0cV6keaIEF125YWdaMLvI6Wdt6DKUo4no3Vak4r5HDwHc8AQOlnqxpu26fG5cJW5OnRDDW2CqHHGIwglDVvQMc9ydxjKOjI2xubODw8ACPH+/i2rVr6HW7CMKQsOZ+nYVf6NnQ2pJzUn9BaZOBxgCPHj3EzoMH6A8GGA2HxJJUloiY5ESo2KgDVC+cFwDSLEWz0USncw1f/OIX0RAtR+F+VO6YEC7e5ptYOxIcsmVpitFwiEePHuPs7JQ7T6uFcbLNbm7C1BiLTCRBGh///Uc/wiuvvoqLFy5gZXXVciQAQJTE2L60jcl0QtgL5aMC50ZCUniaz+fodrvkLWU5jo6PiEmKqyCe51n6teU4XvIC0Hphl3e9U3nNJgKX/sfn5K+cudJ1D4+c2+1PcA/ZBAanZ1hdXcdgMMDZ6RkmkzE2trZw6eJFfPGLX8Irr7yKf/x//xEPHz2kxCLjQ9x14f/Ba6+9nec5jk+Ouf5Yu93PSngAdQXBPdyaqVw8CZvE9uKFw5B+rxVpo4Bc3fW1NTSaTSqbKbaknJQRDAC58BRnhmFg6cuk3k6sP57NMciiEM4B3/csVp4aUTwuH3osELtI0QYsyrEvJwsFVSfGgIRVQ8s+JKGRx6g+8AQo8hxZmiGdz0iKrMgBo5BmxIP/2WefIYljiCZmnFDyM4ki6yJao+1cF4UpEZXfEi5pMi/EcDTE/sEBfM9Dp9OBgrJVi0oAYwAqTfyGWZbZHdLA4OSEFsra+hqaCVGPz9I5h5dMAMucDDKnbNUJrEZdlriwtYVbt17EbDrFaDRiPYOC/1/bTaPICosbEZIR+R1K4ezsDHfv3cPw7MzG6SLGQroKOSbjMfKcEpezKUnGAbQBHR8fWUzCg537mIyn1ojZjc41BM7EdxNw55UKz/uS/NJCCdFuHvVG6oYMcH52jYL8TYxkHMfo9rrY3NrChQsX0Gq1MJlOsfvoMQ4OD5DnOZrNJi5fvgwAODk+JuEcYxBUJWVxy7ywGc2nJTyWl737p+UyiCRGlmMmO0isc0hkFOQ6F1zikRIN6QLUiRiJQxeuyS4ALv/B1Lu68aANEHAFw2ciCKkcaOYgqCq+Zt+D0hpKsVgsj4fWJMdemTpUWPaOJKY39rvgFzgPUVaoggpe6SFThEDLQS66Cy4KwhDKqxBGVIrd2trC0ckJbt64Ycc2z+oWVXlmdnIqtdBqTs1RPoq8QG9lBc1WC9PpFKOzISaTqQ03Wq2WFYcNQuISKLLCJud8n4hUhHB1Z2cHm7zzrKys1uKefkBVGKMpecpaj0QYWsDkma1kFCXNkVu3X0K708Hu7i729vZsKVXUsXiQ7YIoqzrZ6HkevAbpHhwcHGIwGODFW7dw+6XbKHJJ4CnMZnNqKWayGzHWVVVhd3cXu48eLSAbLQIXT25uWFoTy7my5flu5/ySp+3+zX2GtdGoOTtd+nSX59BzyoyTyRjtdpv4LvonmM/mCPzA5phmsxk1z8nGqUXrg64/MDCUkXb04s+7OPewPf/y+lIikXZb3zZhuDdIE8aDH4RAWSycVxZ+XuSU9a4iOwHcga/sgqRrca9XdnTNC9BTHoxNJFKjVFVVqMoKpVl0h5ddnYUkI2rkoSTYZHHK/+pKQ3v8d+MaDYl1CY1ZicfEhCZq6fOiKERQUWb/+atN7O3v4fDwEM8/fw2z6QTj0QgHhwdoMONPlmWQqlAQ+BBa9ul0ahNrZ6dndiJlWYYXbtxAFMVotVsWaenyNGhdsz+5QCrP95Fzs5KoOw0Gfezu7hI5aTqjeJdBa2W11JZcVbYz0+oscr9CkiS4detFrLDcmWwoFka+FIsLSCxpNNBqNjGZTGzZetAf4MMPP8SjR48ApdBptWBMjXwsytLCm2XswzBCknisiZkxFP/JxX1uR+LScW7CEPVOLvcgr3meZ/M2ok8qPKG0uQXIixLGZPYaAn4u4tGdnp4RV2YSo9ftkTGvSmbLCuoQ16+5PLWu2b+CwPeZU7AWzazjbM+9O/ujxzGh+5qvSdJJLJrvKaiSM6KKWXQYLtpIyJIXBZeVGNgBUIlnOBpT3b2iOKpkBpnZjBBV6XyONM2sxh3doEywerLYLxiUVQUl1NGVtr36mqnCKk0lxaKUklLNzGzkS3Imzvndz9I2D2Lgyoobgcs6rjyVGD3bcOV2Qgq2PdAa6TzF9vZlfPLJ73B6dorVlVXs7e1ZledOp4PT01MMh0NQmy6VMWdpin7/BJ12B1efe44VkOaYTydQvo+VlRW88sor+MrLX0FRFgiD0JYdZTx9RfFwpcsFoEqRU9UhCEOkaYowDHF4dIQHO/dxeHAI3/ctBHk+n0NUgd16u8w1SipTvC2knV//+tdx+fJlNJtEElqWRHYSBgFCVo0yWsBopK7kBwFaTN5hDD3vV155FS+++CJ2dh5gd3ePktqsl+EpymdVfP1xHDP4qF6kRNZaH3WvztO85c/xEpbW0BPvY8yKhNWSGKdcWoluj8qXJ8fHOD45sXNYxrGqKhwfH+PSpW20222Mx2NMBlP7WZKLEONclaTkJdcY+EEAlOUTCQ9hq1m+cDECNp5hmLJWCr7SgBb6rNoToGwz8wMqIlpoNpu2kSjQBAsG7/Y7Dx5gf28PLe5qVJ7HLMKA0dryxlMpz7fXAgBG1Q/OIiJoS4CuSpQg3MF5D9AY8K5vFkqJ1TN2gc/bIQCw7FvAuyuV3aJI8gmB7faUpKkQT2hDUHCtNZ67cgW7e3sosgw3b76IvChwfHyy0N8vnk2z1UKaZyhzznYHAaaTCaA8JI0GQ3pzvPvuu5hMJnjttdeQZikLwFSU1/CFocqQiK7HpJocxgnnoLTGvnTrFi5euIAf/ehHGI/HGI/HxOTTbBIi1CFrUYpyQB4n3ypjuBmMcgPvvfceDvb38cUvfQm3XnwRSdxAEETEcaErxI0GoqjF3hgZ8KIo0GL8vdZk7HsrK5hNJkjT1PZnZHlmjTwAm+G3vRNubM67tXiEC89UnZ/Me5YBAGDzX0KKslym9wxhfjIARVESSC8IrJ5IyhUnOb8kXcUoHB+foNPpotPpoMneEt1nACBnz0hybtVCw1TgsdsqFk842M+d1JQHtTclcaIiLfZz3yOLVBNqB3HsZMHZ+BB+P7Y3J5ToWU6qsWL1BPhjQTZODFWWNInFBRWQj+dRnV2IPqSZpCxLBKzMRJoEOaKgRF4GyLMcGRZdudLJhbiZ4cV7FWYcz+42SRIvdCC6hkh2TEur7oRdhuNAGIMgjGBAMff9Bw9w+cplXLxwEWEYotdbwaNHD7G7u2el1lZXVzGbzbC6toZWi3bLpNFAmmZIs8xCoceTMX75y19Ca41vfOMbaDQSzNMUjSRBUQjLLgnaKk1y9cavtS8FKm7YVb/YaOD73/8+3nnnV/jgg/etSpN4WQuJaVlMpvZK45iaZtI0xePdXev6bm9fwsbGBnyPaORFLNTouheG5gedq5E0EPg+9vYPcP/+Pdy/fx8HBweEcmUj5i5CF8TGF7Pwmnh6cN7ztMNWDJ7iQSwql3P+wdndjTGWWCWKIgvK03yusnI8VMcI2OvUGvN5iqSRwGjCvWjmJPXYwLkQZFetLHhyQjPDjmU6VtaKuVZOGwNPAw6ztjsiTsNjvaiKsrJVBfqsWl/BaGOFKJJEMPxEAjFP5xiNxphNp5YwwnUzBVGnFJVirCFg9F8QRIgZuOIHAZJGYhMoUpMuq5iIOPKMMPbL3gMAlLV8u7sD2C9OVIo4TMTGptVsIowjUmOKiLfe48SO8jzLzFNPPr3gjuqqRBiE6HQ72Fhbxe7jXWxtXUC708atW7cQBj5GoxGSJEGn28Xly5eR54WldvOUhwsXLjCcuc7CR2mGOImxv7+Hw4N9XLh4iRiG0hTj8cTmV+S66Fo05rMpZtyBV2lNpS/fJ7LVK1fwwo0XkKUzjCdTUn1m9auKUYXGGPgeeRcRE8ZWnFsgVz6wr+d5htPBAEVRYDKZYDQaoeIORgA8+WdI04z5FULOQ+SYz2aYz1NoY3Bh60LN83COK7+wYLV+YjG7C+5Zx0IJ0ZiFHMe5hzFEwquUdePDMETAMX6W5wvIWWGbcq/LzWEQQTCJ4hBGoxaulRDUEFNqvfnzeRa6JjyOWeyHoDYIzt0uDqCBdTXkfo2B7fIT42Lbo0HIL2H1lQacPM/Q6/Vw6dI2er0uOu02Ot0emi0qqY1HIwxOT9Hv93F2dobhcGh7w0kkJYZSIUIORahDMmAOhZBr6Q00mg1m3hH22RLzNEOWpWxgCKW3/OjOyw4vfxewjJQXRaQkSmK0my1EcWxDBD8IrNFy3VCaRArafhx7YhzDX7h4Cffu3Uee51hbW8PR4SG6Kz188xvfsEIv3U6HKMjBaE+uJgSBbxmEASDwiTtvNBrBD3x8ducz/PznP6eORo94/QSeTbt4Xff3fB9pmiLPsgWD9tOf/ASVMVhdXcE3Xv8GvvrVr6IsS8xmczSbjQXCVVej0vc8S+emPJ/5HNkVLiuMJ2O8++67+OCDD2zeQd6fJAkajQa1n5e1vqBUJOT3ZqNp6cncXgi7eTmb2HJOyP2+fCheF/I/Twshzvt5YQ6BoNhigH2v7imgzUtbmjRB57otBHKeLMswnowZ+RsAKO3mQvkVn7UmlGUGq6oKT7ZQyaTXGsbzZC5S/Lq0INx4ww0tXEVZmzkWCwZRIkqon11ru2gajcQ29LgGiFymECu9HoIwIA087tEmnvrAlry0MVCcSAs8RQAdnmyVqXgH8eud3xBvnB/4tqymS3KtSt/jXY0pyD0PhpOgbiZY7tNiDnyf8A0s8qqrCvN5SvTvIXVbEkyXOgVdzwCgysUy6CfLczSbDZhphe3tS7h77x71K7BseBRFlt6qyHOsr68TWk5TbB73apyH1tL9SM1LF7a2ME9TvPzyy6iqCr965x3s7x8iTiLMZ3N7HZJQ1mYRjSmTtdlooMtMxQf7B/jpT3+K6XSKV155BWvrq4RJgEFRkOisAK7A4DM/IIl7ckKpIiUhRbfXRaPRxI0bN/GLX/wzjo6OrGYFAAsKkt3PZ2M1Ho8RJwm6nQ6m0ynW1taRpnPWc6wRtJorRHAW/rMWsPvs3ff9awzBeaGEDcFkXDWjOxVQSFnRMQZakxSiZcRSpAWptSbaNw69JCSH4rZ3axzqzd3/9ltvvW2MwdHRET9w6lK09GYKFs4r7jzFPVJfh6TXl7oZ62RRGBImX3kKQeDbhS8PQph6Wq0mocQslFWjzAuMxkP0B9TbftofoD/oU0JoNmNSyjqJUn82qM2aX68AWxEQOeuyKumrKKwajkBw8yJHmuXI2B0uWM9QYMturCYWN4ykLZqsrQLhDKSkJnqJ2lBpU+JuaYipG6UKYrkVkk2Gb5OeArHTlEWB09MzXLp0CbPZjElDE+L3Z0tvcyZccpRyIbAIoJKMfqPRwPalbeQFlQvzlIBPylPM6eg5RCsKRZFb5KAk7Yh7MrRU4o8ePcJ0MiF9wUYD7WYbgLEMQI1GgwhpOORUnkLgBazdQDkViXXX19Zw6eJFbG5sMFyZegskgSplUCGADbhtXrzPRtKoey+WjPmyIZC/uWXf5a/f53hWWOF6BLRea+CRm5+QnMUyJ4RriBeuy5mXgPxOxjwIA7Q7HUslf3LSx3g8JmPw1h/+4dtaaxwdH9sLFPUVmyyD05m4UD8HaB970hq6N2w5EwLi9Gu1WlZbrixLtFoteJ5nJamn0wkGpwSr7PdP0O8PcHp6in5/gMFgwKHCkDQT9BJhhLj6RhI1bu+BsSWpqqqgOTtObLjSCEXkmVK7FyrzsnyyR0Hu2fM8+IxhkB1fJoLRpdPrUDkkKmJFebeuXHFZEqLRVfUEDoK656jDrixLjEZDXLx0EbPZjBt/jEUlRlFkvRUAFnBCdWYJb8ClX0quKaVweXsbqysrGDBMuCgKNJstDiN94hngLknF5xeCHKUUkiRBq9lEwYKlk8kEe3v7CMMIFy5e4IVLO7HmxKQ0WgWBT0Atm/Gva+MVG+VLly7i5ZdfRhTHmE6mNqmcJAm6vS4lzaoSnXbbGieKvzNI1n55wbrJTHfuPi0/tHx8bi7BDvb5r6ul1wyHLHUIbhY2Ifcz3XNb477kqQvtexQRYU23Q7SCx8dEbgKwbkKapvwmDeilGMnUyQZ34CSnQBeyyMLiHiSFZmyDkT6nEnBycoKiKDAcDtFutxFFMeI4gg70QtNRpStL0CGtyTJIWZZZI0AZemYbEo5C6VhcsvZA3cNur9mr+QjqXYJ58h2ZKjmHCIgCdSNQ3cnncTszdd8R2UmEOIkJ0cdxPKAgOC+tAQ9Cky4gKsWwYCKsiCOCF8/mc5wckRhLluUwMIijBCf9E5ydnlICyqtpuuQeag4EzwKKRBatrAg9eOv2S7a1eWNtFZpFUuYpybPLc5QqAVVQqOuwTlwZW73pdrt4uLOD3b097O3t2dfS+ZyYqGzoUYOVqOEtsB4XnbNCXpQYnZ1BG4233noLr732GqkKhSTQQ8rRp/hv/+3/wsNHj1jfMrRehIQXFsmoFHmPrlewFKq662L5d/c41zCoumK3vFaWE5XOLzSnIPPCATux0XdzCvJ+97q01kzZz520YUjyhUEAU5Z2c7dai2k6tzBWLK1nKSYS7qB+3fUQ3LcIPkEShzLQ9kL5pqRFWBBxxhgOF2J0um0kUYwoTqyeHwCsruREyTU4tWQUQeAiyEJEcWwhuL5f79Z+UGsWiHCo+xA0Lwqjffh+xYuHFrMkWKrKQ1X51hABsECh5UYSpRTCgBcIk2xIRUGQh8KUrJaUoA0jI40xKIqSxUu03ellYm1sbmI6mWLvYJ+RhivYP9jHD3/4Qzx8+BArKyuESCyIOs4mVZmmvia5FXIa0jZoNJtoNhtoNlv40pe+hK+8/BW0O234AekMLgNmyrKyxB8Bc2XCUEk0ikKYqqLP9wOk8xl29/Zw7+5dPN7dhQiBhkFgx0PmB8n0OXNrKS9DOpYKUfgR5vM5/vLf/3v4vo+V1VUMz85wdHSITz75BL1eD3kQ2uqK7XJ9iiew8HOdUX9qPsAtqJ2XH3haqfFpocZ55zi3krHkUSz/n62cKIXIGKZ058S1kPpU9Ubuf/VrX3ubyDLngC31LTH6cMwWRbzYuIQTMFW2WG5pyhGL5PtEjZ7ECeIkZhqwAI1Gk0qMbDQEa9DpdNDtUiVhdXUVG5vr2NzcxNraGrqdDjU3KWXP22w20WySUISUI6WDLmZdx6TZtApDbhORJw1M0mnHD1QbecBkGCVedTELoTQhhbWBCUPyRsIoosaiJEYcJ2jw9TWbTbSaBKKKmGkpjAmDILBSmeSSRfZ8H37gcRkysOCtgL0lLYk3z8NwNIICsLG1iTzPcbi/j9F4jKIoSYtPMPdcnxc1KeGuCIPAIjFlNx8Nh/jss7vQRmNrY4Obn2LL/qS5HT0IfERxjLIskabEMkQG3CDPMoeVikqRnU4H25cv4/DwwMqMN7jcmzpgsohp8AAnyecsDvFGTk9PcXh4iP39faysrMKAciNKeVhZWcFnn31mjYwsDqUWZQBlnru9OQtLb8mrXF6U5yzphfPadfQ5P7uL+rzvT370s0MY67UxxVwYhmg2Gmi12qiqEocshluWJfxvfutbb4v2uwfO/ptFqyYJspi756IoQuj7vAtz0swjSSvfI/qxRkLtoYEf0M6YxNZFEVEJn42ALJZer4derB8OrwAAIABJREFUr4uVlRX0ej102h20WqSaK9l2mrCae8mNnZAAUYqTqxohigivkMQxwjCAz6Id4iEIGlJRhrR+dArcjgrrFonB8nzf8u7VGgq+7cIkI0QYgzhOkLCRarXIENA4JCy0GdpciselOd/+Tl2UYqykISUIiSDFQENXhkFWPuIkQpHn6J+eQlcaV69exe4e9Qq4JTbf9638WJLECKPYXrfHXY5RFCP0KbczGo6QZRlOT09RFAUDfwghOc9EwIWerx8EC3DjOitO1RohOKmqEhvrG9je3sbq2ioG/VOr+BMEATrtjmUNouetbZgj3pc16F5NUVYUBfb393Hnzh14foDr165hdWUFN27exMbGOu7evYf5fI4Wy8ob4/S4AAvPweMqhsTuywv/vKW/HHq6bvR5ZejzFu/v4yksL/Tl8y3/7npTkr9rNJtEVFyWODk+ppJunsN/84033xYhyMqQyIgkWeRkMgiRuOFRhCiJ2ZUPmWknQhQGiOLYCmzYRc/0X3Qaz9JLRc5uHcdcWmQX2vNIq7CqiFwznc8xHk8wnowxGY0IZz+fI+das2DnKT/gLF7FC0t55w4aTK0kbROEvPPZbkNhPeIEoK5qMVI386v4s8hjYHYe1l4I+Z6EaRpPTAI3ewz7u0wGyt/QdZbMCi2aA2VZodVqot8foKpIlGRtbQ2DwQDj8RhKKTQaDQuzDUKfvA3fq1urnQkjDMmUcAoxn6fY29vFbJ7i2vPPo9VuQ1dEvkpCNAUybsEWshQFUGiguAeAG6FEQr4sK/R6Pdy+fRvDsyH29vcwnU4hjNYCrPGDGrAkLbquoXC7F7OUeiH29vZw57M72N6+jJVeDzdfvIk333gDg5MTHB4dWSViSc5Zu7+0iCSLDyzye0jovLBIz0sOPmWxP6sq8dT8wTnnfeJL3r9sCNiIEsYgRBSH6HV7MMZgMBhgxpyRwWRG2nL1BdQfKO6q1oSIswmNskRZLGoNLrhwmpqDKn6gSaOBKKyTP6K80+l0SH2Hk32eR2zIaZpyq2ph3doizzGZzjCbTTGeTDDj3ncpJ4VhjZYDL0rxVOxgeawas8zj6Ay8qaRiULMpkYZBTQduFhZ/LZwiOQbh8V+eIEZXKGSofQPDO5Ak6ZYngkxGrauFHIKAZjQDgnzPx3gyQ6/bwe7uHlrNJq5cuYKvfe3rlsq9wQInkscIgoh3wUU2XgBsyCOCHwM4HQyQ5znOBqd49733cP36dWt8s4KkzxOmEfcUaSeMizFOBwM0Wy1kWU5EK+xJZGmKPM+QM3vSS194CcfHx5inc1aSUjbBSfMQhNnwRFLP5w2m9g5I/bkG0SRxjOPjY0RRhOFwhM2NDfz5X/w7fPzJp0iSGsFq272NsYm65ZZwd5G6C3T5ebm5gc+rLvw+x9NyDe5nL1yXYxTkb4LzqTe7CoWsd/ayRKI+mIynyFhHPlQGhheNbyhR5XseqoqSTKXRFnFGA+XZ/gSjjV08demGYlHAUWIyBrP5zLa0GmOwvr5ub7woS5jZFFmaLhCsVLrCZDIliSwmx5AehqryOKmnLBDFhHW5UVB40oUnh9CeuWGRkIpWmnYvESqVGm/Foi5VVcEDcSBQHZ8qD6LOa/Q5zS2eRxUDeYBVBeMpGOXBW0AgGovbMJrafIX+XUha6WfGTbAcm9YGm5sbGE+maE0muHnzBlqtJlZXVvDiiy9idW0NK72erVkLWEU+l8InQWFqGz5oTgDeu3sXJ4M+9nf38OOf/ISEWdI51tfX8YO//mtcunQJADAYDPBgZwf/8JOfYDaZoD8YIGdwlNCl5XluKxxxnKAocrz55rfx6quvQJSJ5KBcEOUOKlMBoh7NXpbPSk3aCUsAYo0aTQiH8O577+LK5ctEtV+Wdl5CKWpiM6YG2rkLThaiMdY78FAnw89buMvZfXfRnnf8a8KDZSNw3jlsuXLJE+GzksKWoRbokJPShhK+IdNFM7uvx9lgdoZsQxKToBRFQTGWUrCioKitUhSTG6irytKLAbWF1SDPYpbX7ccbGxs8uNQZF/iUa1DsDuZZiizPoLXhyVSwHBolv4QH4clyICy7UMjEJnagtTDxauv5SFJMYl/JaC+EEEZbI1QaA6/yUPF1ep7HxKiauA5N3WcgXpXvB3U0Sb4mDDSMUYDn8e+M43IMQcGlN13pOmTh8KbIc6R5TlnzvMDDRw9xdKRw4+YNXL16FWurq7j6/POUJwijhZ3vvInr+z57ZuSye4rAYq1OB2ma4oUXXkB/MMCPfvTf4SmF8XgMz/fR6/VszmA+m2HO3JoSqpDuIRmCsiigDZAkMYbDIYIgwE9+8mP0+8f4xuvfwPrGBpI4wTydc6ttaY265/vwIcaVGqmKorTjobSCr3zM5uSBfv2VryHwfdy7fw8AUOQ1tZ7veSjY0AOLfJ51p62SFVePm1Ln4hKWPYOnLfQnwgTH6Cg+t1k6p/veZ53b/Zs75y17dkmbVV7kVkClkSQIjKFyUhjGrGnAdGQwEDxUUAUoA3IxJF7SRkOw6g46Gl5JgihRHEMIOom4ooHl5h+l6vKHhCUR5w+arRaSRkIX6QcwACbTCcbjCSajIYZjChXm8xRVVS4+KH5GUinwlW/r3qIKZXhHkIVeca7A6IqBTItwYOI6KOzD8oMAypAnJYlAeQBkUIzdqQR56HkejNOhaMuTy7ElyGgaJXxQ9Y2JypWGyI3TtVPNWSGMQrSaTZycnCAIAly9ehUn/T5WVldw5coVoofD0wV0FyYSJx49j6TO5T6TJMEf/MGrmE6neP/9D3jBU2OTNkRzFwQkoir3Jz0RLmEtJa7nSBLSt5jNZvjnX/wCVaXx1re/bROwYgCqvMB0Qj0kUmVQSnESOyDmbGl19ww9dy9AVVa4evUqkiTGzs4OPv30U2hNuSgaVmPzJkWeLzTZuZ7ks8braWXEc3f3J0+w+LO4/Fg01k98d9+75KksH3XeiZrEoogS7devXcNgMCA+SWlm8Pyay889AQwLdWrZkUpbfgNbGqfKCm3AzDmVLTk1GwSTFbaaiDPDaZaR2gwfvu8hjqjE2Gi20GwklltfesthSLsw52uhONq3Cc/lsZXBs5Bq1GQabohAcScbBUMLWhZMTciZcPJL+Ojr65YJbkVZjLHCNBWTprgyWHJdTyOe9QCA28ndaMOdXPJMyrKEYNHCgCjakyTBgwcPEIUhWp0O+v0BNje3uAQaWHq5Z05aVeeEhDeh0hqDwSl6vS5ef/11lFWFX//6PR5bOo+4nwB1Iyo2Ki5dl1RUJFEoOoRxFOPRo0f4hx//A771xhu4cvkKjAEm48kC0tFyIKKuBLh8gUppFJq8qfGogaIsETcSvP7aHyAMQrz/wfvWCIjwSqPRII4Fvmc5J1AbT5tUPMcrkL+ft7Mv/N8zdvSnHed6A0s/n3dWzXPJzvGygt8k7znPC4RRhKvPXyOoAEAZ24hd6YDLVfZk3COgOSdQlMQ3IAIpNDiLk0kIGYhqLESj0bQupIiqKkUNPKIS1GSdhDCO+YEY7h+oyDtQiwNOmf06yy6Z1GVLXsd35OlQjmMRtbXobj3ZqprnOVUtHNp0dycQybA4JhaeqoqsjiNAoYhct9Z4AnuOpWteSBzqurFIxntB85KPqixRaIJbt5otRCxRdvfefXzhpdt4/PgxVldXAQC9Xs/uhOftKMa5Nlvz59Kk73loMCU5FPBnf/KnGA+HCMPAktXM0xRFnqPRbEIbg9F4VENeuTpQLI2loBnTNMWjR4/Q7/cxm87wP/3Jn1gh1TRNLeELgsBuFHlGOgeCvZdFLAnf4WgEKPIQV9fW8eqrryBOYuw8eIDHu7swxqDdbsP3fYzGI5J/Z09PlJGgah2DZyUH7RwFFnZ29z3L76/Dxs83Estex7NCBTkkHyLe2HA0xL17d9HpdK3i2HSaI+j1VjguJhWaIAyXXF5t3Yuq0oj4f41xJ422ExioNfAC7qbr9Xpocn1XKgwAkHAXW6PRgNBzywAWRYkso7yANFKQ3t8E8zmVFWVxum6dlBXFTmpgQU5MDIJijIJaQBAuDTyHDhJbVp5nB3WxkhBYz4Ay/eXCYgLg8OIbu9t7SkMr4sx3efNlh5WJJzgKbbCwcN2JQEAhEqNVxqDUxO9QFDke7+5i+9Il/O53v0O73UIURdQdSCd5EsWmakCOZni1Usq2z4oI6fraOqIoxA9+8APMZnOMx2N0Oh2IQaU+kylEQ0M8qigidueKd6skThCEAdI0pUqS76OZNDCfz/HTn/4U3/zmt7C1uYk0S21LshCnKOGXFOo6bjiT9matNVZXV7m5q8R0OmX1pAYuXtpGo9FAt9vFyUkfR8dHWF9btx2N4hEBWMBRLI//75MAlPLlM0MIx3Asb0jnJyUXHZRzr8PI3OFKIBviu/cmNvHd7XTQbLUQNBqJZYqRhImEA9KEYi/G0/BNrTDsXpx74VLbNDyIKysr6LRbRDrBYYExhnfbEtPZDLqqEEYBklK6B3OUBanryu9S+7d1dtvw47iKnsfYgkW3u6w0Qq9245WhGNvo2vCJKrG8Z5FFhv/u1wKh1mAaDc+Qx+GWciSMEkNpOEsvZSDShDQUDixdryQPq6q0k9DYZrGliQIARlvmn5JLkUEQ4IUXXsCdO3fQaDSQ5Tnu3r2HW7dodyaadCx8rjQbSclOWs+LosBHH36Ie/fvI+PFkmYZq0krbG5u4rnnr8IYQxqXnTa++93vWnSbVA6MIcSiz4It1F9CoZnH5DCe4vZvrgpMp1O89+v38P6vf43pbEaAGW7llfmkHAMm81NCqGvXrjE6MkWWZhicDuzzW2fZ+r/83n/Ar371Dn72s59hPp9zc1aznq9OUtkNr9yQzx3HJ46llft5C335+xPhBgAXCP1EovEcj09e98KQtBp4/A6PjmjcaJFplFXBaDz3pnRdflu6YRoQPJEUFEYkpTyW+WLGmoLUkebzOS0Km6AkVZuyLDGbzpCEkW0zTfMM83nKOHqaOLoiQ1Dw+ehaaoZk3/cBzy15Mpmp0rTw/Xowfd8jb0RRaKMcLsKFe/I8hCFl1GW3qI1Q/bkBQ5VDDpGedmhdETeEoky4pzSYLX9h3MWDeKZb6v7s1TRW8IFet4uyqnDl8mXs7Ozg2rXrODo6wmw2wxtvvLEA2AFqaTmpPdvXS9IpuPPZZ7jz6SeYTmeYzWeYTWd2En7xi1/CW2+9ZVuhu90evv61ryHPC/I67aZCU0wB1tjJfCor8jqpucsjZeq8wMULF7C1tYU0TfHTn/4/GAwGWF9ft8+CoNWibuRZYyDl4EYjwWg0Ztk00iMMgoCUitMMVaVx48YNvPrKq/jiF7+Iv//7v8fdu3cxHA2xurJqe2fczcHtRVmuCDzhaS09v/MMwXku/xP/53yGhJoLc+EZ4Yh77mWmJKUY5j6bzwmIUFaL1skxBOedVLF7KeU/eY1o85h9Ng9QsKKx9JvbZJfMCmMsw420IMdRBM+nVt35bGZbiZWiVldPOhEdORh5OGQrqSW4sjubQeVV8I0Pjz/XKEXege9BaQ9QTFXtBwhDDWNiyqIXBTLmOJCyWZIkCzuRVBcEKx9FTHGWJAw7Dm1rs/J8C4yx8m/KW5oIHjyfKMbCMABN89IuKACWqUa+RKNR+AoI9OQBqLB14SK0Mbh79zP4vodWs4m7d+/i9u3bAEjK3l388l1gwJZzks+tuEee7oHVtX2CoWd5ZpGlzXYb1XAIgHJHhisfJQvhODPSmUMeh6QkxZYkMTylsL62hu997y8RhiH+8R//EUVRYDqZotlqUq5hnvIGFNpnIAnWtbV1FEWBo6MjhGGAVqtl4c2+7yNL5zg5OcFvf/MbvHjrFn7wgx/ghz/8Id5//33M53PMpjPESewwWZ/v5i9k993X1ZMlx2cZ+Kcd5xmAhb8vGZSneRXLhxi5gLLkni0pykm0EJwYsyBH5h528dMvC7uqpf72KPEiIYFV13HOF/g+/EYDWmuMhkPnGup8gHgY7uE+GJs8tJbT2L573/fhG5+Mm197JAAzNysf2qfdK2SyUE9RF2MZhogTbQ2M5RwwhnMjRCMlbm8YhAT5ZKo1P/ARhq4QKbdks6ezUCYCHFgs9U4YXQEqRFHrptC4RRFUWcIDh0YVAY8suAvE/mN0BaWA9fU15HmOhw8fYn1tHbu7u+h0u9hYX0ez2bTYEc9fRGeGgtuwMWe9m4tAR1lWLEDrwI+rEhnzLXocm5ZlCXA1wfMI/+E7sF9PUXlZyHUok08y4mRMDP7q+3+FTqeDn//851YUVshLhGpOFrrs4CsrK8jzHA8e7FhPVsJOpRSaTTIoH3z4IT69cwe3bt3C9/7D93Dt2jX85Cc/JZXjTocYhBwwlMxRm3PideCuD3eeLzy/c15fft95x9Pes+BhLF3Hsme//LuMlf+tb73xtkBhPVUn4DzfQ+jXTT1SDmo2GoijmHj8/JpL0F2UtStF7+t0OlayuzovubZw4fWASElQ8aQQUhJgkY5dHkbg+4ijkNs0pfZfQ26Fc3CxPON0KlofVgFQzFcYIXTbocMAcRTa3S9iFqcgpMUfsfwZMSNTA5aEDVIaEw0J61254+c8QBumOVl3zdJvbmZbg0oULoMPINh9krODpj7+k5MTpHmGbqeL4dkZtllmy7LwSqypHJOpCFj0i1/+EsOzU6RZzi3qtZhMt9fF9uVteMqzMuFZlqPb6yBuNKhrkXERyvMQRsQeHSUxGg3qPo3iGJ6v4AXcyek0tiXcBaoU8NWvfRXtdgcnJ30cHBwg5l4XqUZUFQm1iD5AHEc4OjxEVVbYvnIZRmtMptMaO+ETb+Tu7i7SLMPe3h4eP3qE73znO/jmt76J+w/uYTA4xWwytV7heQtWuWNWD53zVOvj9/EQnhY2fJ5XYZb+Z2HDdL7cK1NKwX/z22++bZsZuLmH6urUZCNU3rat00hMq+EpgSRT4k12OrkQz/MRBgG63a4lwiwdyyqHLFCxUFJupIaVwmaHF1zyc7wCaS2uu//o2mzC06+bN2TRS1hBDUtO6cgYVGWBPM8sz3xRFkx/JgrNi3RoZVnTuBtZVAZ1p2QQ2pKr3UmWHpY8bOE0EFdXVyTuIh4bfR4jHV3EpNNEVZWlRVpSrT+G53s42N9HGEVYW1/DfDbDyuoqDFjHsKrZkJXsGJ6HyXSK93/9a1SlRp5nLK5S2Tp8s9nA5sYmVno95KzN+LOf/Ywo3aMIRZbB88NaHASwXZgAc2TKBGajLKFU4DPykKtd2gA3b97ECzeuo98fYDIeW+2EsqzJZdxGpjwnmrs4jNglDi1gK0kSrK9vwGjCG3ieh50HOzg6PkK73cH3v/99IgBSCtPp1CYpJUm3uMiWPfnfb5dfngPLBuc8Q/CsXMTyIa34TzuUUqSbYN0LJzniJsBkcVVliZxReAbGkmK4O3xNmilUTTTY5yVI5BiPx09QOvHdWXdROQ+4KkuK35g4T2ttsf1Gdvk4RqiUrUX7gfR0LxoSw/ciiURjCFgjSUrpihTaMipfFTbccROXgowj3kAfUUSLVS/RnNEHS0z/lMNIaat+v+2krEoURcUGorKswDZn4EjMaWOAiohLoihGp93G+vo6dnYeoN1qYjQaI45jXHnuOWitrcss4ZXWGofHx/jwow9xOhggzeZQPK7zdI75PIWnPJydjfCLf/5nfPzxx9R+3ungww8/xGQywZ/+6Z9ibW3NxvkyVzLOEy1qEsjtE1xWkl1idAgYVtqK0R++9W180O3anI3RGg3msCjLEmmWIWH8h+d56HZ7kFK45xFAS4hhcgY+ZXluE9ztVguj0ajWfORrr6oKOWtCLhrx83f0ZW8YqMuNy//7eTH+/8gh+YanndsY1k2QL7Gi7i7tLuKqqkVQlVJMO61t7sAiBQGrc2ZgkCQJg41qOTF3cApnUN3EnHjt4q3I+V0egAWLaox1jY0x8PyA24frJF7I3ZFyaF1BVfIwwaSjpTUEeV4gY4ViqWC4UGWhXuNfYAxLy+cZMiaAKasKQVVCVz6qsoBCCPik+gzAhgry0KSsKCxHFv3JybeyrCyvouZJWRSlJVAVA1ffo2EXmvgMrz73HCbTKe7cvYsrly/j3oMHiJMEV65cQcoNYtJKXFUVOp0OXrz5IoI/D1AxmWvd2s5w78AnrYg4tnmA119/HcOzIabTCf7z3/0d5lxCFjk/O24WyWqnLdPra5tItJPYGJu3SFPCHVy+fBnf/OY38Rd/8eeEYUgaODs7xfKubAw1wrnJ0royUI+V5yk7xoEfYDIe4aXbt/Do0Q6Ojih/JXPXxR24lYblOb5oCOr58nS/4fPDgWflFs7727J3seyZBNeuXbcvhCG5YuKmSulOaMf6/T6Ojo6Is45LORJr2picu9w0u+eWVEORZpzHE83WsXXNcwgssvYKcEQenitxLpPD7W4TzyJJEm6Fpd6HEBLbOxTpqBNAWtMObtlndb2gBGBVv0dbFSEbDjGTDACUihCIZUWtomVYIPe9uuSHesLZpK0zKcgYaPYIhDHZycIXJcqKkrHWG2CkJoULlc2B1F9kID2fyGSmsxm2L13CJ598ikf6ETY3Ny0b0JXLlxFHEXWyKmWTcnEcWxSphGv14iRwUsL09UVRMIW9j9lshrIs8Gd/9mf42//lP2E4IiLb1VUq2eVM600DYwCPvI4woH6Uulu0svwY4Ocum8edO3fQPzlBnuf44z/+Y7uhNJtNtFotDulyKudyIjPnxjfbxMYGgTwS9rq0gecZhFGMV197Dbdu3cL/+r/97/js00+wsbWFx48f2zlqE95aw/g1Fd/5u/DTF+2y9/C0/3vW8TRD4Obz5DX37/6bb775dpqmyLIM0+kM0+kU8/mcGIKZJXg0GuH09Azj8Zi6A4MASRzbnnhL18UuOLiSIHoIG+vrCCNmqM1yu7NKS7AFCzHRp+8HiKIQG5ubuHr1OVy8dBEb6+tYXVlBt9dFr9vD6soK1tbWsbGxgbW1dayvr2NzYxObGxvodrs1FVocIfBDZzHKAq/j7KKsaFcta54AN2xxYbOyy7oEJ/QAakYZ4l+sqcuUUgs4deOcQ/oXNC926dAThmohIa2qEmXBYQqHBZJTqXgSSuu4AIWgRWBWdiwyqnmeM6tRiP39fSYdiTAZj7G6tkZ068BCVp6uW3MjD4cwBcXhUtKj55txg1OI+WyO8WSCIPBx4cIFXNq+hI9/+1ubCJY8UBiGaDabxHvBJUEBK8lOK3krmezCBiXl6jTL8NFHH6Hf7+P2rVusZhVxD4MBQFUOiv1hE5OuR0qhYLGQZ5JchmxAX//6V3Hx4kUopXBpexs7Ozv2GoVXQTzrZy3W85J5ywt5OcF+3vvUOa//vsbB9VSMMfC/9tWvvj2fE9NRmqYW6jufkWGYTqf2oUkPPefbFi5QJpoknWBqGrL19XXregqAQ6x+6YBOREnZgEKH0XCIvb19HB4e4ujoCAf7+9jb28fe/h52d3dxeHiAfr+PyWSM+XyOyXSC6WxG8lJMoJFlBbI0xTxNefc09eKrKhuD2kWuNbUNQzwCdls55l/I6LvegQJjCDxbRQl836kaKOZBMNYtrg0Ki5pWdeNRJWEBu/5FTgZC6v2Vrp+DxJ6ep4AavgGj5GdJ6NLET1hxOEli5HmB09NTxCzNVuQ5NjY37aKW+FigvQIEItwHnvD8Mm4+Kznh6XsCQCMthSvPPYffffwxiEJ9avNJrsKSLK7lFmIpGwofgzvR8yJHGITYY+blGzdvoNlqWVIdS9Ij7fZ4svoFoE6ysREwTMoaCiOU76HX7eHy5cvwlcJwNCRiGih+TiQwG3PC/GkuuRiMZwGUFrL+T1noOO+1J/7l/P+pX2esyiuvvvK2dlwxefCSJLOTsqh3K1tCUYJClFPSoSuqy4uFXV9fJwCPawz4gUrnIQC7Y+Y5iZfMZzOMp1OcDU5x0u9jMh4jyzM2TpVtdJrP5phMxphMWbI9JRadLKOd04AUlihZxeQkWjQgdE1EIpPCGkzDeQAOGeC634uMRwtwaPYOQvEQHLcR3BMhuQehURPDWOnKluCo9blC4QisWFeUB9z2Wiinzk3etn0iMr5ClW2MRhSTIeh0OjhmzYyNjQ3MZjNkaYr19XUAxLefcc9AwXRkwqTMUQJE+AWArUrR86TuUCG96XY72Nrawvr6Bj768CP4vmcxDlKtkRAy4oY1d1xlbrjISSGrFXFbpRROjo/x4YcfotlIsH3lOft8yrLi8eHnLv0rxkBXpdXppNCHErGCNJU29DwvsLq2ggsXqAO02+1C1JuErk0pxf021ZPGBrDX/DSPYHnBut7LszyApx3P8hbc8/lvfItKi/TlDL6qH4JiRiP3wkSPgGJcYydzURQoypwnB8WcGxvrrP5KcuqyA+dFYaHIriGqSsqKG5BFbrXb6HW76PZIarrX66HX7aLRbHI9P6lZkLk11uccA0mfM5uxw4zsKwa+CD+it4hZAE8KsBejZHLX</t>
  </si>
  <si>
    <t>wwkoMPFHYPMZIXcLEns0cSFK4tIPfFaW8kh+jcdWLGptZDnpV2kY46hbyUNUqi4VKV4UjlGQUqlS9XXCwLq+HuMwZHyUUhiNRpjNZmg2GhgMBpaJejqd2PKyeHMKsNl7O5FkBzdS9qxqVmkOk8KAmpVW19awttrDJ5/eIU6D6dQuaAkHjGOcXc9ExsB9XRKpAYcqnu9jPB5j58EOPM/D5sYGJpMphacGNRKUDTcNT20YyMvyLAu45/k2IUsoUMqPra6t4vr16+h2uyjLEnfv3sV0MrFGzPXI3B4fz/1cc36Vzd1glg2C+z+fZxTsBnHe35aMi//df/Pdt4OQJ+rCl6Mz4OYFxHXz6rqlNLIURc5f9HCkCrC+vkH6BkYzOo0Wfs4JJOuCWv5Bh+iS3W1pTSWJL5Eyr1n1nNbIAAAgAElEQVSJXYKRIAjQSBIkjYRlrWNL1BqEAQI/RBhIbO/VaEAo2VgpHJCtzwHXSIhDa7LuWrSiLdzuG0YhlzJrI+Rb/kFB4Pk10Mtd4KYOTVzSesWemOz4C2AlBfteFzth361qIU8JX5pC3R5RzX1vdw9BGKLT7SHPc8RxhNXVNRviyb0pz4MwHZMsHIU4MculBX5gPaqSDbvWJaI4AXgxXNq+hMvbl/HBBx9Y9KA8dzEgWZYRUW9JhC6+5y8YIElQJwz9Fu8p5tdG4zH29veQJA08//w121ZdFiXSGRG4amOQZymKvOBdW6EqS2Rpys/YQ1EWSOeZzXFNJxPkeUYS92mKgDUzT/onWF1dw6XtbYxGI8znc3Q6nYXKhb0/Jwn+eYt0ecGf9/vnhwKf/xmBMMYsWA+nVOb+fl6m080uLx+iS6gUAUeMNlwZ8OF5FYSSWgRXJNa1uXWOqytuoJJFFbO4ilyTe3M21gwCRAHRo4uwis8egezK4r67ENPlmjclkGD5BuuhWbTWNXV6aDvvbLMUJ990pVGoArryoRTsbuHySMo11J/nZnwXKxvuId6LpzwYD/CNvAJqkVb1zlRpDR9EEqN8D41mC6urq5hMp9jZeUhYg4oM+tHhMZ6/9rwdb3GH87zgPEfJUGuFeZpins7hQVqecxR5YROanudhPp8hDCMMz85QaY0rV68giZlM1ffRajYXEnIAFnQpfN4YAj+wfTAKBKNO4gRJEltjNZvNEUUkZX94eIAf//jHKMsSx8fHaLVaGA1HmKcz+H7IWpI0RumchFlFlCd38lxJkqDTaePGzRdhtMbR4aF9ZsdHR/ja11/Bv/uLv8D777+P//O//ldMplOcDk7R7rShlKp1IJycx/Ka+h/FGPxrQofzjsAPHE4+wLr9mjvNrPKKZTyqrJEg6TQNnwlLJIPuMtvKd8/3oarKMQR1p19hDDUQ8aG1hg8fZVVwR2WFoKr1AmVXXq7fWpcKYhw8i/7zlsqK7mfVjU2c5WY0G9XtS7sjlCVRomFpkS5a2EVLLR5GpTXA2PyK779wkqd2/M+bCGaRm68mlXEqHYBVx7FjrhTgO/G7PEexfUUOVTIJiNG4/vxVfDyf4969e7h9+zaaVYWPfvMR/vPf/idUhujxmq2GLWsWTExLDMyayUk9Bka5tHF1j4jn+ZhMxiiKAmmaIY4j/NVf/zW+973vwVPUBJbnOeIo4i7G+hn7ft1DIxUpxboSJOmeoSiYf8AnxKXPuarj42O88sqr+C//5f/Aw0eP0Gl3WKtT200GimXPiwJFWSx0QK6trsIPAsxmU4yGQzQaLXQ6bUymExRlhWyeYjKZ4v/+4Q+xc/8+/uZv/gbPXX0Of/e3f2dDXzEmZUUyg+6zP2+jfZpR+P+76OXcy+fx33jjjbclZpckmizSsiiQpnOnn0AvPByZmNKF5rGmYMCxccSaARe2NhEEERQkMSNJNAe668ZSjvstCkPKqy9cKNBqCG7d78+j9YQrVsdwxu68JQN1coYUl1wfFwUgEZegunlmr9dFI7ogJDeeF/0GgD0d14A5D984VQxKDhr7pRl0o51yZ1EQpkBg0GUpIrLyDOmrcs+3xKvgKfG+6jg4jhP0+310ez2cDgYACEMSRhFmsxnufPYZ+oM+qkpbluo5ayRmWWaFamdcjcpSIrHNsgw5i7fS/6YLzWpJkmDnwQMo5eH27dtoNMjdl/Gi66tFZggVydBvrr6IRB+RxtabVVmWmKVCplvhhRdewHPPXUW/f4LxeIzpdGpJV8qylnSX/IULKNre3sbNmzfRaDS54rIBABgx8U4QBhiNRuSRzOd4551/wY0XbuI//s//EdPpFPfu37eSgMKeJHmPZcIU19t0EcLGLEoZnpc/+NcmFxeMweuvvfa2TDLCGtCDHjE4pOK4SuIdt+ogXwVPRGlm8jkelphufWPdESatMQbUOl0bItfdFjeRypEp0ixb+LvyPLtYyJjxBJMdUdW9EsRqxHfMu6x4AdJPUDDa0M17CN1ZkReoHCQgxcHlYh+ChA+y/Dn+V8p9DVyGYqvvGlVgwcDa0ILHoKyIxUeuuRaAZYAYG0OpREilROrkdufhMbLXIjuT1haaW5YlTk5O0O50sb5BWI7BYIDRaERgJMOlM4MFVqdF3EU9IT3nmQISqlQW7JNlGX7729/AGIOXXnqJxVe8hdKtjC9dviwUQaxyfodDUF0xIKuqoGDg+wGazQbiOMZzzz2HL7z0Ej759FNMp1NMxhMopdDr9WwHpAUQGWMb0q5ffwG3b9/GfD7H8GyIjc1N2pB4HmdpCs8joNx8PsdkMsH/V9mXP1l2VGd+mXd7S73auqoXdZfUljASkiwJgRuBw2MWj40RskzEYLCHGRvs3xzB39B/hMcTjhg7PBGzaDwjgY0x9sRgJjRGxkALqQXqluh9qe6urr3rvXfXzPnhnJOZ91Y14NvxoqpfveXevJknz/nOd77z1ltv4c7aGn7rxd/Ck088gbU7a1i7uwZrLZYOHQIAlx25X1YqbBhz0BF63z/L8ZNeFz3z/vefLsuC6/UP6PWuJOYlrnjZ2i3ld9K+S4LeeAJuRVGEpaVDiJjZKEU+UoAkunlu8XP6pmZXzXKsmUrhFLPTSBOA0d9gAuoW+Sd2oY6wIwmAD9D70EUH4wOW89HyvG0DmyZYqG7ya/luLq4JsgeSnw7RYaV989eIKxnDtm3yHllEruJRtP/imLgLnPsHrFd+5oIr8FV0dxCtSQ2Kt19C1ZkwFkURZmdH2N7ewc7ONrQifn7a62FzYwNlnqOsa2Rp6lLNXRf3foi3GDba4bx7PDMzg7IssXrzJibTKZ599lm3eyqlHDHNdL2oIDwU0DE0dpqzMkprwqu0wnRKepvPPfchjMdjrK7e5EIz6g2apRk8ZCX1ITWGwyF6vR4uXryIPC+wcuIEtja3sLm5SdiLUigK4rOI+OtkMsHmxgYuXbqID37gA/jYxz7KLe5LbO/sOBHW7uYn91u++36GoHXcJ6TohgNdYxDet+i55547TSIhfnG0QTmaUqSdVrI7VjljIMKoiglGggo3xrv+i4uHnKotuba1A6GoJwLxCuq6YimwiFtrZ8ikoao0eeXQQ3QBum4TLUBaTEmSIGW8wLPXtCtlbuVvZaAkdw9f6eV2H+d6U4GUhAdieELVIx1Rlychq0RR3DYIQcqIysUTPk//kFJsqbiMorhl6NIsdXLiWZq51J/1eUXGMLwCVcQaE/5+A1FMaVBrgbqiXbluGprMm5uYm5vDA8ePwxiDtbW7qKrSeQZhDYSEZ+FmEo6zeCZiABNuP6dA5KWC9RbSNMFTv/CUmz9FWVKTlJBrEcxRoUy7cFP5VKeElJoxBUBhfm4OWmm897FHMZ3k2NzYdPjBYDhoeTmSKVMgpaurV68hSWIsHz6M1dVVrK9vwBhSvs5zCovSNAUUqYBHUYSiyPH9M6/j6LGj+I1PfQoffPaDmGVPpKxKCqsYpHRtCeP9APn9Fjut0PsbhJ9kDMIjlpruLM1Qccluw+3BlBbknVyVqqpQ5KWjvTo12jj2HW/q2qUP5YurqkLM7k5TN77hpcSyxruySgG2LtHUygFkinevNMvQUwoIBkssqfQOaO2sWkPxDqt0tC83rjh1ZAzV2GvLyruJF3qBor4IQ6boAnB0Wq01Iu3dVOldmKbEfWhLdytOY1JnJx1p1ynIu/wHg4mN5NxBZKVuS3Q6JxrLsiyAhkTUOv2cnFfkXEuXxWhQV2Q00qyHSAMLC/MYjyfY2dnBzZs3Ya3Bgw+uYHtzE9dv3kAxmaKoKu5HWfvqwgPy4XJdYhh6PeqHMWFR0yzL8JGPfARZr4cz3/8+vvl/vonhYIjnPvxhVHXFnapjxBFYEl+3Kv4UKMwhl9p6DIm/Vzy5XtZDv993WEeWZviDL30RR44cxiuvvILd3V2iT/PcSdMUxlqMRiMcWjqEyTTne6KwtbmJvb09jMd7KIoYVVljbzJGURRuzgwGA2RpihMrD+Latav4yle+grfeeguffv55/PsvfAGT6RR3767jzp3buHrtKq5euYrLly7jztodakzDc76NjzX7PAXZ/cUg/EtDBzmikz/38Ol7e3u4t7fn4peqLDGdFp5kowBphEqcBMrTi2smO6DsTBROFLRAlcLi4iKpywKe1cg4RdM0iJMY/X4f/X6fSUOpwxv6/T6GwyFGoxHnxXtI0pTd2ojr3L27LQSghHfOOI5dPby0Pg+ZbTycMqr+pyUiiscf6GV+1/BAoiT2iL0GVHXlmHxyjZZBUxEtbRoqlpnmUxRVSYa4qgh047qQsqIHVVCWqIoyqNtnRJ8ZosLOq6s64BdQ2KM4BUdCo+FilQdc/j9JEsDSZI5jGqPd3V2UZY3Z0QiLi4cwnU6xvbMLYxrnzgK+v4TspnLdaZpiZjjEYDDAYDjAzHCI/mCAJKEKQyiL5cOHcfyBYyiKAufffRe3b99GWVZ4+qmn0O/3qZ4iSSBdvCCbiWE8hReKddcRu5BSfioFR63XWjmPc3l5GU8++SRR3G/fdtWaAthJ7cbW5iZxH6ZT3L51C5PJxIGAUpjV6/WIpyCA6mQC01BZ9OzsLH74wx/izJnvYzyZ4tChJczOjvCeRx7BE088gVOnTuHUqV/Ec889h6d+4SkcOXKEZOca+rym8ZmsxjQtw95d/KFB/pk9g9u3b7kBTNMUvSxDfzBEv99zsl3k4hnnvmZOnLRBWVcsa+Z1ucqiRN000NqgjogGKtZLKeU67mgePABtTngQiwMIdnomzTBph15uUHN+ny4Wzs3SOmrvhJ1dl7yOwLtSko6jkEabBg2Apq6QFyWm07x1nfk0R55PPRmHdz9SOOqz6+opx5pj/lAe7icVtAAHA0euKKaSwhriLRhOEQp9+v6HpIb9uAjeQmlgjQQp5ucX0OsPcHftLjY3NpClKRaXFjE/P4+FhXlsbGy4DUSAt4aZgP1+v3X+U9bBTNMUUZ+6dRtDvTvrqqYmrYMBk8RSbGxs4Fvf+hbSNMFHPvIRLHO9RJ7n/ir4/IuyRBE0VWkCwxAeQiduLOVW9+7toaoqVxz1vve9D9ZaHD58mDpPKUp19gcDzI1mcG+P6nTkOsNNKKQXGzYiJEnfB5TCaDiDJMuwubGOpjGYHY1QFgX+5//6e2ysr6PIC0QxpV1FIi/StHnNzIxQlpS+L7njk4y3GOOfFk78LEdcFAVNDEaR8zzHvfEYWZqyFZ9xrdKbpkZZlC2pbh8bKme1JXUHkPsa1v9HkXa7VJomcHoI7G571Nu4unftCoCUI5n4dIvhdJO/8Vorb8TgCUQemW7/7B4ygY2lhq8O/4g0IhNRfr2qoBSJiYbMMgAuDZmmJH8WRzUj6p76DKjWYuwe3XPzgK6GtGYPXsy4hnG7h5y/tRYGpDcRAnfdzw0b58jErhuaaEvLS1hf38DW9hb6wwFmZ2dx8uRJHDt2jMRUGdeoaur4HDJDpfIPltSFyLOLqaowSZH1eiiLAr1+321ITz31FLTSqKoSw5kZvP766/h/r76KJE3IVW9IkShij89VfBo/d+j6jWu2A8CR2yaTCSaTCaTFuxR+CXP1M5/5DD784Q/7MmdNc0/SuN1xkjlL1aOU2kxiMoj9Xg87nHJ08x8KeZEjiRM89uij+Kt33sH5c+eQT6eYnZtz9HzZQDNmz4ap9/Aculmcn5W01H1d7DomBxuQ4nRdkZcA9jCZsDoNy3G0YlaWRBdVnKqiVFOkFRKdOlBNvrxpjKsfAOBanUtqUIhNoUFhPghINVisr3F8BXcqMLwAtHsvPV9DQaHiBRGHu7NzOa2rhpNS5rquXDmxFFWFcVsduG1k0IIFxePhJgHlE4HIQlk2mhxmHXTzur0QpTOUUvtfS2Io3EpLadZE7NStM4damsmEbd2Epy8hRPj9SimsrJxAURTY3t7G5uYmBv0+TpxYwZGjR/D+Z57BcDhAnhds0I0jisn7oyAko4XTwFrVWmQAnJfT1DWDrXReN65fx4mVFbz66quQcvvRaBRoOATG0drW4j9I6kvuV6i7EC6qP/tPf4b1u3fx65/8dfIytcbmzg6BypF2tG4yIsI1sUxJZ23HJME0z3Fvbw/WEl5B84a4LrLBPf3001hcXMQ3vvENfOc734FSJK3W6/XIwHLKn4yfr3mQLIxwNkLRIdmc3L2/z9HdhKKHHnrotFxc6OrQF1COXesI/V4f/cEAg0EfgyGJRgyHQ87fEue/3+thZmYGaZYiSUnrLk1SLB8+7ERQfClsg7IQgk/FCrscG3OXXklBtkAT2e0aKgcW8E00/0Un0N90AAHcZHhRuAHhid/w4vaKQZzTb9rAjWP/cSm0K6XVbWJMmC8Wz0eKkjS74pIG7aZzvdvOi/aAmyiL2FUr8rWAXx96Q4IPKCXp1/ZnhJ6UeBiEPVAY1ev1EccxNjY2UJclawYuYm/vHlWnKoXhYIjGNMiLwilLw1qYWmoXajemkp4Nx6dhEFcyALJbF0WOufl5PPLIe3Dz5irurN0hFWg2zt3UWzeVGRLqWixO67ssV1zhmiQxRjMjbGxu4NLly5B+ChUXQsm8kzRyWVXIJ1MKTdPUUaaNMS1xGOkMbpoGtSEAOIljTCYEZB45cgRPPPkkDi0u4OaNGwDI46zrGjs7u1DWc0LCTMfCwjykoS/AoYPMgwMWfBguH/SIjp84cVpeEBoDOcIP7/V6GA5nkPFCT+LUxerWio6/THLpjptgeWnJDYjcPKl9z4scJTPYiiJnA0G/ixKO65DME7ypiDVYcjlzxSXX4aINRT2EjOSBQn9hbnAtyZ2Rwk2budfiGLhJ5bsf0+4nmIaPIYU3EBJIhO9AxKyYb7KItIp8unay7/R/fz8kHuVBJ2Mm3AdnLdFCDMQAIPCGwpQq2KC4jUDup9ZQiqobay4b32EqLsmjxdjZ2cHs7JzbyeQQLEhzWlUKtihsgCtOSoOUoPAcHOmGvZWmoY7fKysPYndnF6urN91iF7c53AkP4jz4zEy7I5K8L+K0b93UyLIMVV3j3Pnz2Nrawoc+9CFMJmPMzc1S+zq+x01DHmzMBWni/LmFGRgeGdcwNEzTBHOzs9je2YE1BisPPohf/MAHce3aNVy/fh27u/cIa4o1ZmZmHFYhazXLeq2elbJZ3Y/R2M3yhOdnjUF0/Pjx02Hap4tCugkDQV991kB2eBpMuYm0C0Y6csZgaWnJpbEEga8CxLXI/cIvy8KRkWpudhrGT+BdpK69UGnFmoWelsykINkdIW3PtdtpXcN5BVYh7sidmYC6bNrNQWUAaQFpymgo5TwD7Ra8r2gU0lBYRqyZyy8ue1i9CPgdHQh2e7dYPbGo3Qlb7IF19y0s6JF72tpBnKGk8bWNb9AiWJJimba5uXlcuXIZaUoio4PBANeuX8fh5WVAKWRZijwvXBjVND7MEq6GLBbwPKJ4v+EW9HAhm+E2cdPxGEprLC8v4ZGHH8a1G9dx69YtVFWF2dlZxzEI53H34eb0AXwaAqVjZ8wsQC3kjMGFCxfw5ptv4sknn+TeD1UQt1t3/4VUZ4LPDBecYEqhkUgSyoqJB9HLekizDM8++yygFG7dWsV4PHbZlHDs5CH9L7tkrHA8wnsp67plCHheRQ8+9NDpblvw8MMirdHw/ynFN8vqNrGz7BLbeYsecUk0gUiHlg5BQXZPWpTW+JttbNuSud9lUTEKn6Veqio0VoA/33BChIsx5hRkJLt4FLlFLK5peLibGAy0DFr43V3qqBiDOIqRJPzdHB9KGtSDrfvjNupF4Cm4fpcL4uDg+7vYQvBScEmEC4vChSAvc78p7TwCizaFuWYmaNbLkKUJ8rLE3btrUEpUkxpMpxOcWDkBY8G7psSwXm4ufChL5dlSR2E7rrAAgQQJKSbyAGma4dixY7h58yYmkwmmXGHY7/cBNtjdiR4e3c0ufE4WlTW+pyIA3L17FxcuXMDKygoOHzmKpm6YZVhzObiGbciYuXsU3FcxbDB+/sjY2+Cci7J08+2JJ5/EAw88gPHeHtXRMCYQZkmcSDDQ8gx+GoColHKbVWvunjx58nSrWSh8hZzscELgmJ2dxfzcHGsJRE6g0ukbKB8PS84/SRIsLCxQ7pdZemGfQUpZsrCKuM/av9/1cEhIwyBjEoYKuP4SPigVWE12T4VfEH625sxEmBJSkM+CS28KQiy/GyPdp01rUoUGQSnlvjfREaJY1HiUA2DFN7H8/31W2sL1iETgAYQ3UyaZn1rB0Y4R6AfaEz98qXIvE08EbjFKJ2pjGnedRV6wGlWBqqYGpZTLJ7c3jmOEWSr6wBChJivVNJQFgBgpa6kDtKWwQMDhSPAH9liWl5fx6KPvxflz57CzswNhdB5kBFrGJRi7cL7LEe6u8j4itDWYjCe4cOEiFubnsLS8RP0aee6Lp6zYU2iFXLKhNA2FpTIDlHJ1Pd4IEeYlnu7S0hI+8IFncXf9Lm6trkJzhbGcYxTHGPQoheuySO5+e+PaNXqO2h5FrXUWnVhZOX1Qqk0GQgQzIq0xGo0wmplxg0C1CL5xiYuPRdmHKcSzs7NE+tBEyrG8UwgzTHfAt5BTIC6cgJESphg3SWXwCFugv3m3mcAy7XZF7Wd+a+HXLIrqxFA5tSkApRdK9RJk7YrJdmxI18kZGLcLtgt6KGvSuBClkedMgH04wpIJ0qRkRF2owJcrhCa3/1gmHblFGK5HDzs6N9p5iAi8JcUZD8r8FKXUoSTY2FiHgsL8wgLiOMLW1hYGA0o9VlXFylMpVZ0q/x2y0GMngCv0bSaLpbLICAtIkoR6H2ivQTEY9PHEE0/g5uotrN+9C60UCaE0XkNDHjJ/ul6Y/F+Kv2SuiWGg+UOfUeQFjDU49/Y5REmCx9/3uAPFy6qgXh5KIxHjUFcu4yWfK3iQA4VlHnIlbxzTdYI3NViL4WiED506hZnRDNbvrrvrGw6HKFjWXjxUyYYJRtY1/GF2S3CWJnhEDxw/fvogqyn/D4kVlD0YBhYlMABiOCAkIRITiWNqdEkNU+kEFDPjQrAlZAVGnd8lTBDVJSNpv0a0B0qXYvELB25Q6EcInonhC9iEoltgpFEJayVKf8VaEHEvtVUFbErTNDAdQ9Ta9Y2v6xfwsWlCdad23NeEP+UzxAWW6+v8Cyw5F1z5eNDZgiCTIAtdwEuHYcSR77AFP2Zgz08As6ZpuItxgyShmpHJeIw0zdAf9pmibrnc2zjvkDALuQLqtZmmCaz1C1MMrAK11avqGgnXexDAXCHLenjk4Ydx9uxZjMdjSLpNdnapZ5EFL81m5H5VQtpSlLIWw+0MCIcAIqiys7ODjc0NvH3ubdy8eRPveeTn0dQV8yf6Ds2XMWoMfYeOIqRJ3MIp3NxgHgulwn0GyFiLfr+PJI5Q1Q2efuppPHD8Ady4eQP3du+5tOr8/BykA4fwJkQKkEiEPWRZD1maErbBBDkxwi7UVQpxaAQO8hBgLbU4V+La1Gia2FmW0PrIQgljaeENUKMUhX3aA6AcvIECoog3OgsdxOjidjWmgSlIjlrEOYUoVXLTT9lh3LUUhdtVQ7JUHAPKKmhoB8DJTkvovBgAP2lCwFL+H+5CUU2dkk1DoVVsDIzQn5UvYmoanyXw2INqpTzd2HvLTN6N9bu3HLrzNmMDMRRY9x5ovY98RAZSem1qqMi7uQqAjei5mueFgUEcadg0weLCAuIkwcb6OgmfDPq4u7GBJEnxxOwTjPb78ClLqbCqritMp7lD4xtjYFgRKcwqGGPQKAUo2jlr06AuiPoLUDrvgeMP4I/+6I/wH//kT6A08SgG/QGm+RT9Xh9ZL5PBdAQkos8nTtuRXGoeREVeqoDfOggd+wNa8OPxBINBHxcvXUJdV1hf3+Db5UvcjTFB9sSSFEDHg3SbgOPM+PBcRFyqqkQUxyg57Iq0xqlTp/DMM+/H3t49zM3OYTIZQ0facUiSJEOWpew9i3ygCMfSfBTvrqoqlg2MEUvKLwRMWvMRQKR8h6WWK2J9+zMoWuhNXTlVoSgSrTwDY0qXjqHd23ItvBSUCIBnaKIKssvGQUAdp0RTeQ4CAMd2C6/HWosm8srEiusH6LwUf08XwOOfDfcsqMMeBhIe1O6miz5DpMNOUIzly+S2FlZLn0o4rMMDtxw+BdTp0DA7gxHpFh5w0P1ygwbed6114Qo979/TIh4ptA2BizPJ24m0ho1iRNbAGIVIW8wvLKA2BuNeD5PpBKurt/DAA8cwmYxx7tw5FCxXL5bLKUXxURTUU1PCRZlTcomSghb5flEgajgjNZlQq7e9vT30+z187nOfx8LiPKwxiCPuhJ2mbgG4646EW5EgCi0puYzUsamuEGTooDVar5+MJ9jZ3cXFixfx6qv/F9euXwcADAdDFncpnEchc1OuqfVgkVb6fq8eJnwaxfhKj9u7VVVFnnYc47c/+1nMzs1iPJ6wwhOVaadpCh3FzNWpgpCbsSbjQ+O6rtw8iEejWWxvb7nJ1+U6A3C5Sy8yAsRREkin02KWhaIbQs9hEweUyMQWy5ekEXStUCtigkmKUnYsh6gb3xgkzKEqHRgoxg9qnjzddJJ8txQXaZfDby8micNb2Q2tuVchWi53lxq6L5WlFcXrgfdEMb8BoAFjiIFIV4fGaITswjB0E0MgtQMh9qGg9l1nFAEaFrDaGTeg60EccP2NIZm0DrAGsKEwVJ9iQbue0hoL83OIoxirqzdx+/ZtV2x27949nDt/Dm++eRZaaxw7Sg1Yt7a2WD+BVIaNNagKKtCSuSFqWRFLttVV7XpeSlGQSK1pllvf3NzA333jb/HlL38Zw9EIRT5FXdWYm59nYRgqy4wCD0yk7ABQB26eF2IIEhYKVoz/wFoO7UjwZ3l5GcPBEEePHsVLL72Ea9euOWWDIYsAABxlSURBVG85iiKkWUqxPQu7Jh1s7aD7HAKeIbNSxIPimBSVvvWtb+HKlSv4/Oc/j8PLh4nolySoqppSu83EeR5JEiPr9RicrDhF2mBraxMvv/wyAOKFRKdOnTp9b++eS12EQIvLTSqpDyfyQxpzAROogMmRZuCZXZJJSNMUCwsLAKjiEfBqymF7LWlEIfPTtUfvTMxwp2whtsZrKCjli5sSp0wct7ILEZdnt0AW+SFhTuTz/nI6ANdKxAx6sVJzmqR+J3IaBh7zcGkgXtiS9vR5YDYwnO4EpOTZp2tjjuWpcSzTh/n/DjBi1Wof73oPRK5PxF7o9ZH7fiXj3Y07rOddCM7gjRvcfRyP91CVJWbn5rF8aAnGWuzu7GBvbw/WUNu7WtxSBtRgLdUpZBkUqH9nmlAMDpA3EccRkjSFVLpqrZEJOBn5bstlVeHKlSv4+fe8B3GSUKkyN3Why+JemOxZhl2xyGgaZ3BhhZpeebGdkrwSKGpTx4ODI0eP4H2PPYZbt1axtkYp1yT1KXASa6X6gkhrZ9C6m6TMvdBzkH6PVL3oC7DE63j7hz9EUVVYOX7CycqJND1kPgCMqZEHPd4bwzQN/vRP/xRnz57FpUuXsbFxF/FDJx9yUkwSKsiJuLSQUsjSDP3+ACcfegiD4ZAAiUiUaGjHjSLKqRdViaYhGa2sl+GBo8dcijIvCtdSTEA7SnXEkK7ELVc56G0oByHutDqpixC5du33sYBmHLsJHHE/g4QrJml3Y9wgKM6g95OnILRjKRWuysoh/+LayiIEhyHO0ks1oSGgSFSK5Duc3j8bV6mJEGl4OdykEmwijl33qX2HRRDC+NbwIpZqrE9hddY7GqYfozZOCFfeQ+NO94PARqAqiByWJAlmZ2cx3htjmudYW7sDHWksLi7iF556Cvn3vofxeIyd3R1a5NZgd/ee86DkvgkV3fIO7MKLqnbVmKIiJDG0jH9d19jc2sQbb7yBSGt89rOfxcLigtPPiDV4x9YAYhhT8dWJZweK02WMlQKaGt5XBeA6jvvFm6Qp6qpGr9fD7//e7+N//OVf4syZM4Rhae090ShCVRSYHc2gbhqHa4UegvMylSIdDq0Ro91WTkRhojhGMS1gG4NvffMfcP3qVXzq+ecxNzfn5r+8x2uFKBR5Da0VvvLVr+L8+fNcSp4QH2dubg4rKyfw7rs/hksnBcQNpWiCJ1mC4XCA48ePY9DvE/2SJ2S4j1i+edY0SBnZnJubcwBJmqWu6YpLnTFiLkdIaxXDROnDAmVZOQCyqprAckbOQ5HqQDmSJEXGbhSJtSYt/oF8j9ae52+BoA2bQc9Qc1ZpihqyERXD9ILKttN0vi4hxBQAT9l1N4/LoMPnwkni3Nu6RlnuL23uUnLF2BxEQiGPxKPa/nvp743d//lSLalARiOKE/R7QN0Q8Wxvdg8bGxvY3d1Bv9/H4cOHsbC4iEceeQTvvvMuk4OoyhGgUC9OYqKvK9UKA2uWYI+YjizajqFeZnhd0qbNWovvnzkDKIUvffGLAIB+v4+qqhHFktr0QbooZtHwqiCuJuNAC5Y3IA7vAEUhJ+tkSi+J2bk5/M7nfwczoxH+9utfx8xohIo93yzLUJUl0l4Papoj5k2XQPb2ffPzpq1R2WUIV9zFau3uGu6srWF9YwOf+MQn8PjjjwPgpshKMWmpQpKmgDH47ve+j+9+97sYjUYoGGDP8xxxr9fD4cNHcOXKVSdhJgMjJyhuUz6d4vr16xjNzKA/GJBbwih+FEVuN9JRhCyOUVuLfq+PB1dOcCMNg3w6dfG/tECTKkXaaYk/LrryZFwqp1jsBVBpQmqluEquhgJcilJq5+UhclJZJnUVxGVQHKNqrTjd5PPDcjQmFIP1dQmSVqSJTWEOfXdYp+BrDyReldoN4T+48IRd9oYzFYJQtAhDLRfe7yTh0QLk4PEXuaaIBV8s2p6YYgALQMvQK2VhrIJtWFGKvy6O5f1kcOYXFgClsLmxgZs3b8Ba4PDhZTzynvdge3sbt2/fRlWXyBJKc4lmo9Yki2/dafqUL6WjA4PWCQ/p/b4qsmIK+9m33sIrX/kKXvj0C8j65LYD7GWYBs4QBBuAy+iE3+X+RqrMIVNVc5pO7oHwP37tX/8q5ufn8Vdf/arDtXpZhl6WIYlTp8okYY+7m8F1tTaB4O/hc0JYmhmNoBV1o169dQsf/ZWP4pO//mtIsxT5lKpJaeNRePfHP8bX/vqvcW93F7VpXFs6AN4YkMClcYvQuS9iqesGuSpw+fJll3dPUnJXpHqsxUuIY1jTYGF+gRt8kuDqZDL2QJxt59YlzaLc91tYy7gEMwb9wEh/Qq+ODACK3Ww5KKccCJlaIE05jIgBbSkDIniD3NCqIlVmKQSRMKpuGm6yUTCxJOCBK88+lDZhISDmsARWadIcz8uNbvPIFboaDQIYht6PAJVdg6C0dlmg7uEmG0wQmmF/ajH4zEhZGGhnJGxjoLQF4gQ1LFStMDuaIenxqsL6+l3cuXMbcRxhZjTCyZM/h3w6xWQ6hYmpEjKfTii/HWlUpXFYT7jjh6XU4fMyXuJqa61ZRr5GkqaoyhL/+I//iK2tTfzhH/whlCa8a3dnx4eIvNjFGxBDYE3HkzI+ZLGMb5EnqKB1TB2frMV0MoHWEWaGM/jVT3wCP3fyJP78z/8cu7u7WOR+o7ITizEIU9Ny/8UYdq+1ZRyCEENzqB7HMfLpFGe+/z2srt7Axz/2cbz3ve9FmlEoc+PGdXzta1/DnbU1qq6sDWpbQ0NBRRrR7/3e759WWuHipYvIp1OHGcgJ+Gq7yO2ufoxodwS8ax+JpVVUFpulGQ4tHYLQ8sIW7LLLy/fJhXUBQsnTtkqJBeBpahKScLGPlz7Lsoxas/d7SFh9J8syaB00U7V+wslzwhQUEFTGRA6S68qcpqJ4HFmWIQ0688jzAphFbCDAxtCTUwiL8DyGCkVRcWm3/Gycd0VeikFjjTN0UsJtDTWqcZqTQQjWXUxQHrx0z4lBDEhQ0lFZ8tZNIyzJGo2pWWK+coSWoihI8o1Tv5HW6HGxze7uLpQChsMhT3B6T9PU3ojygtBc8n1QmNPN4sgOL41PjDEYj0nQtawqPLiy4u6BUHmtta7pioXiELBCXTMZzG0ihkFI44RarDMaAtx6CXzh1hw9dgwnjp/AtWtXARCWs7G+jjxoPhwaa+8RtQVfw7+70D2g0ssmLnNRpNrPnDmDqqrxyCOPwBiD//wXf4Gbq6tQSjmxFAK0GeReWl5i0Ir67YWNR1w2gRdkwoss4t1IatVjlksrqxKD/oB52MppGEY6QhrHTrlIFroxPTYE4jb7mE0OaZRRlGWrT4EYIKW180y6tFNx3WPWaCRjFkNKag9yjw23MLOik1DXjprccGGVa7rB3yHek6dRM1AV7OTdzEdIuqob3/ehm9Z1aVCQW9ooCi8kI+HTmYxLKIW6KVDweyVr0IBidGU94zA0BGI4nNFwdGc4wpYYagFPjSX8hDQa6WEa2vVGs7PY3d3B1vY2jDE4sbKCY8eOIS8K5NMpsowmo4iLRFHi4neRNmu6OzTPQygC+FreQjAn4jhGr9eDMbuoqgr/8M1voshzfO63fxsAkPZ6iCKN2hiYpkYN69Jyhj3M1ncaXw4PADboM6qtheaitJLDXLKzGmVR4PEnHsdn6s/g29/+NtbW1rjkOXZZEad1IMY8MAIHpccBC6Vip+0p51db23r/3t4ejDH4m7/5Gna2t7B8+DB+fOGC+1ytSe8yJA7G83Nz2NjcRN1Q7NKKNS1Nggj7K7EAQLFFsaYhiSgLzM7NYdDvEwWSBUmXlpbce8qidIPV/Ty5qZLEsp2KRkL2a8cY9EpIJNIqsbYMpuyYkfYqRNZydoBdNR3F7B1UfqHSK13ZrVYiVwVe3KrlznZ7/4WGRd6vlHYosIRW+XSK8WQSNEcRg0DXKypRYf7ZsCW31sBq0dcHrFWIItrh3Hg1htmOPAEMnYc1BtDGGYr28LfvfchyItIP0akN9yGQGD5SCnlZomThzjRJqHaF+QF79+4hyzIcP34cmxsbmE4nHKrQdQljTsgzSmvABBRw9jBixqZKHquWhxBR6jXPc/JANGXBkiTBmTNnECcJPv+5z9FiubfHnbpjGAOURcG1DxJD21bIHCdRq62duOk0tu30oPTMMMZie3sbjz76KE6ePImXX3kFV69dw3QyxfziQqer98HK0uHv8ncB/NxrlUKcJNRRisMFYRdaa/GDN97AeDxGnufUCJbHMAy1jDGIZ0Yj2IaIH7TgfNUW4I1DOGdEWy/i3anIC5RNRR18RyMyBr2MehbodmZAR74YpK5rlBxDGWuJiMMxu9Pv411UpKWspZ1UXLi6IWGTkoEjYxj8c2FOmKJTzpWVtumymOQzw+amAmy2QxRKE4bU5i4KLDdR8v0tMpLybmXqlHFYKbqu0QgopjSsDT4rmPSmaaDYiIWLmBaonHs7d+2VlXhna9q8gZ92UBOSCL1e7HpxCqPQWsuy+hGsC6sssiyjzJFpsLW1jdFoxqlgT7iWgMhH4EI2hV4vY7m9CXsmlJLWSu1TNZJwrCypwauOiUZsrUWkNAysYzD2+33802uvoa4qvPDCC5ifn3fp3DQlKf1uyrWCos2HjZRcq2BAmsvj2560cvdiMh67wrYkTfGbv/kCev0+3nrrLLa2tl3HaqpqrFsbCZQHTpU8r6TvhXbjxjffrQ+ANyded7vcBs9ai0OHDkEp5fRCxIuSNR8nSUyUUbQ73nQZUuEhnrxMojiJGcQCNtbXscN5fA2ahAuLi+j3MtqVmCJrWoCdL+IRw+CVjdpxlJQ9C9goNOUQ53Bgj6XYTXOvxhCgIalyIIrYksYxEJMdoTbxldsB5CAFIgOyN/tVnGXhyU/FsRwZgsgRQFzdBv9Nbo5jVyoFowGNgErd2S14Qwh+F+NtCQwST0Z2bslesCFqk472ZxFCXgLPNzemxLOgXbNpFIAa1jZcqh1Ba6pJGA6HyLIedra3sbu7DaVo1xyNRq7bUNbrYXY0coVtAHV6TidJu18kKL5vGurp6bpwc2grLjdlSjRnKAjrGPb7pNbEdSxnz57FeDJBPp2ikn4PTAOueTd1gHFdM/+jYg/MazA0jaHiMR4XNw9BeBl5PpLdIcNX5DmOHjmCf/dvv8C1IsQD6KUkHdhueUdZISgBhCPnCYThtHTjklS40gpV1SCONK5dv4b/+l/+m1MWiwMhGDln5xkAClVVEirNOy3s/jSHWxPWAIgATQU+mid3pEjmLM9zdu0MsjRDr99Dn5lgcZxQ8xCWYK/KGkWR0yBz/YEYgjDDIICV9xQOzpvLxe1bQEohhtdJcMCkTOg6d8IUbsFpDdV4ZV2yzjwOnfi/9b7AGMhPMlTtsloyDrVjh7WakPDk9MIgwfWERkHTawBAwZ+bGBw6ZziMQUhRYgQi7bMHYXoOABC3eQtuLgCoK47VteVx1LC2ccVYYpRpc6lRlAWm0xxJMmYgd4A0SfH0M8/gYx/9KBYWF7CzveuMgZ93PrWtONMQou3O8+FFJYs3vBdKaQjNXEDmy5cv4x+++U18+7XXYIxBWVYYDPpOhYtEaWL3eTJvwrHw52jdPIVt1+q46cfKX3VNitm319aglMaXvvglLB5aZO+WPA8JvySVaYwlDUTuqKWUalehwtdwyLqhYqoxFg8dwsuvvEKsziwjQ2e8WlJoDAAg3t7eRllV6Ll8qQ52A7v/4o2FIaleaEWiykpiWVnMzrWvXR6VqtO8sGlireMNOLTb7f5+t3dqycHfuuf0kw7b2d3d8zyYFl6Qwv/NeyYtr8TC3fTQBf9p5yBHaAhEHg5QzJJ0L/Jy6pa8EFlY4okZLcQwsOAH3G4vNxmRZWZj7IVXnSKVcjvQQalHOUJCjLEWlnn5cr0Nu881A8nSmVomp9QQAJRZqRuD6XSKNE0xNz+PyWSCjY0NLB8+jMVDiw7QklqCMO/fBONe1w2UqhnroU2kYgZqmO2S1djUQGNqCk0AHD16FJ/81G/AWIs333wT4/GYjLaVOptQx9KnALv3UjJtgkOJh9DaEKxlj8lLq93bvYfz58/jj//DH+PFF1/E008/TdmLuiZPJybyWVN7Zm+aZC2PwBhLBLymdqnSiu/VYDjAYGaI7/zTP+HihQvY29tz9Olw8dNk97/HWiv0sh4Ut6Cm3Sd8bVByaRnYMw2guApPeZQToFZYNFCxs2TS9loxcwvw8e79FpJYdaWNc5fF6h2Euv+k9BPgmXbyWnfDIG62hEWcTUBQBuwextFi5fPd4jvw/ENPQAdGoF3U1DQNTABI0nCyZgEj1ForWKXIEwMZBNPUUA2cgUFCIKaF5oq0Bnnui6oirtZTHL6hawKN3XctFr5dmU/rhtfpNQga4xWLy6C9fRRReTNx8kn2e35+Hnle4Udvv404ifHUU08j0hrb3LY8ThLKGMj4GBLBlX6cYdt5YX7KRrTvBNFuVmMag16W4cUXX8TeeA8XfnwBxhgUZeEMUrdZSxe38d6lL7UP51f4N209ptQ0DetE5vjR2z/C5uYmnn/+efzSL30Ek/HYpZpdJSFnG8qioGySVgidUQE8BTxsGoM8p7D/tddew+69e1yYVLfWTOg1yyyI3zn/LscYhYtfheDTznfCXSBNyQaGZh5kBjcAYEUwMiYl2oZ2Ptk9JF0X6XbzBxnE7iKn3dvflIMWXve5bowtFyzPp2mKXq/nqbCdXG9jGpiaRCcqbm8m7cKkOlOpZp+xOGjyhIVewjx0OWIOr0RNSsZCc62GZCk8NuDJSGFKSOoUBFRtT1wfWpCnQzx8kRA7aBxDxqIAub5eUwymuJiCNREAK56BjCtVH/aQpRZ5UaAsC+zt3QMAzMyMsLa2hh/96BwWFw5hOJoBwErFKmpxDLRWjBNYGNXAGAXNXqMcmseutUnAn58wQafTCagvZYnP/pvP4utf/zr++Z//metv+q6fgtzXMIS635jty7SFG1EwPySlp5RCUZQYj8f47y+9hPFkgt/45CeptTunKgtnkMiPtcagMWGKUXtZec4i0HkqXLx4ATdv3HQsx0j6UAT0++68jWZmR6ejKMKli5dRc8ckIS+EqZI0SZzctaBX4oHLTopg0mgtYqMaS0tLzl0UurJYfLFY3UFrDbb1jMXwBriBx/4bEeZTldYOoBIuANWOq32GgFw+4hXUTe3YZT4bwGvLeRb38wLkEbmsS7evglSCyjk6whVowTXcN6LmGyraeNIsxR3cw1FHXjFKBR5Id2ej8w6X9/7dT2jSCsG1KkHLffZCqOP3A1Rl8scJdc+q6gp5XrhdT0LB3Xu7OP7AcczPzSJNM+Is8H13fTDApDYBsHU47mHGJhCOgQ8lwlAqjij1NzMc4n2PPYa76+vY3d3FdDIh3k3suyCHLn6XM3LQnFWt8WJPloFOCSuoQI8YiXEU4a2zZ5HnBZ55/zMo8pxYlFXFn9XmVISsV6W1I6oNhkPEaYoyz/Htb7+Gt8+97Td45TNpYmS75x/9zu/+7umbN27gztoa8jyHVfstoTAPk8RXKobgSTgRjMQSAXA1OztH6DMPgrC1wlgsdK38jkSusutCHDzau3JHg9C2ed1+QD36Lmo6cj0HWfIWEYj+0DYafJNl0svN9/G4zyAclBHgeMAbPP4eeb0WbyLEGaIg7g88AxXQlRWUxwn4nCKtWgCfvNYZAu0XlRLjJA+Jj2UxRZEvw3bGhhZgiygji0J7LU1YuZ+GvDMm4KzfvQsdKRw6tIQoirC3N2YgLlhlzmGhYqFwvOTr6Cv9AuqsUkrZNaRxmbHK9/bODlYefBDTyQQ3V1dRliUG3HU7XIQyr+7rCQaGIHxevjvEaLr4VxRFuHLlMq5fv47HH3+cGrYaE4yvckV1ch/l//QZHCpag729Pfz9//57bGxsOKPm1rTyBWHda4ifO3UKb/7gDecKE3PLu5tdaxguGIDcTdljnLVSCqoxiHQD02hqVhou4CCFeRA6a0ND0DSt94aAnuMEdD4DylOqw0PYhUopIrEwLzxEsRtROOKMyEHMwNA4dAGjkFcBUHoInKmxEvuHlv2AcRWLr9iLImUNEkVRwURy7FAT8OuDSSjZBGckeNGH5xb2faS/R1CwgNoPLJLRCvCDxLgxkl4YNaf/vIchOJNteZtlWWB3dwdJnGBpeRl1XeMHP3gDhw4t4cSJ4+gP+lCKhG8o2+GVpP+lh2umy6leKEb3mW2YZT0szM/jX/3Kr2Brawurq6tOXDXLMhBoWbfwoQPDVfqDuwcHGYxwrobrSjyl119/HWVZ4PnnP42jR452vofuj9a+cIpIbYpEaUCVlpcuXcKtW7coJFAUFrsN7gDsQM4h+vKXv3z6/Dvv4OrVq1BKue651nqRkjiOkUQRothTRv0u2HaPw9gWbEwGg4EbHKpNoMl+MGbgDYF0Nep6A1233NJVhVvD/l3BPccegtw8QyXKpjE0mQOCERGRGv//unEkp5Aa7b0i0+JLOOUkl40wXL69vx1ceG3tGebjQwi/0O1CbS6B4xEoIaew++xasWvnMUQcP+oo5uYuCZI0cYI0WZogS1OkWcpsQsIwXCdp8Qqcl6L37YxuFzTcfSqYeNZaGm9ecEmaYndnB2tra1g5sYK5uTkSAuFUoRj9uuawxLTrBFrD5X43+ya9C8f4HCjWZmJTpPHwww9ja2sTt27ddn1Du6B1d5HL9chPdZ856DYRtI2FCJnu7e0BAG7duoXbq6s48eAKlpaW0R/2MZ1MYS1LAPA6khBWKNqwFlVV4dVXX8W7774LoC0H0D3/7jqKlVLEGc9zp61Ga8STeFoFI4xAST5cTuKA6ne+UTjQqnZpz3IjQ0NgrNl3E4S80eV0h4Sdfbt4YEyA2iH6AGkWaPJv3cQNy1T9YrdOf6/7+c6o8U1p4RWd3b8JJon7m/IAozzfwjLoRHk3MNSEVVF2gfLo3lkOP1Oq0Vo7v/IcAwBQkQ8DpFGp1DroKEKkOMYV8FcWIlOqdV2jrngO2AgwFiamsZG0GLVH44K2OEbChJ2CmYPb29uYmZnBwsICqqrCm2fPYm5+DgoKaa8HYaA2Te26XrUKhjqbdDd0PAgzEQ9S+DVpmiLWMRYXF/HCp1/A7u49vP32OTSm8elD0StUcD042vN3fzgh9yScK6G3La81xmA4HLru0OfeeQcvv/wyPv7xj+Phhx9Gv9cDIK3kaGzDC5e1aBqDy5cu7fOMf5IhkyNWOsI0z93FHbSjtga6C9ZpReI3wWAoRSq1nBFEWIpLN+n+ue32l9nWT61JkWh3dxd7e3uu/DNJYldXTh5N3JIak+flqJgvT6XEbXzEWkK9izznDszWUUr9aXmsgs4rcsAafQ7t2pEwH3/CmCoG2LTSbry65+smE7yqsZCkVBg08+EiAX5Nq2NW4P6nXDvigVaFSPnuUy6tKM1GwTx2gHQhledI6ChGVFeoogooCuRBi7bu5Scsm19V1Iglz6nDcL9PzUbX19fx9tvn8fjjj6EqS2LmHTAu/5JDvMKwQIzSuiIMOsXc3Kwz+l/4whfw0ksv4c0336QNKJhH4eK+X5h3oJf3U86vYaM0zadYWFjApUuXcOXKFTz//PP45V/+ZfT7ibunCAwPaYk0qMocly5dxHVu3hqGvz/L8f8BBcBuCvtxRgsAAAAASUVORK5CYII="/&gt;</t>
  </si>
  <si>
    <t xml:space="preserve">  &lt;path class="cls-28" d="M334,362.52l181.65,66.13v-.21h1v.58l79.05,28.78v-1.41l-261.7-93.87h0ZM334,362.52l44.26-98.82-44.26,98.82Z"/&gt;</t>
  </si>
  <si>
    <t xml:space="preserve">  &lt;g class="cls-26"&gt;</t>
  </si>
  <si>
    <t xml:space="preserve">    &lt;g class="cls-25"&gt;</t>
  </si>
  <si>
    <t xml:space="preserve">      &lt;image width="374" height="635" transform="translate(326.7 .03) scale(.72)" xlink:href="data:image/png;base64,iVBORw0KGgoAAAANSUhEUgAAAXYAAAJ8CAYAAADqLYqeAAAACXBIWXMAAA9gAAAPYAF6eEWNAAAgAElEQVR4nJS9SZck13mm+di9Nrr5GO7hEZERGZnITACJmQBBAJxAilS1SC2k6m21dnV6rb/Qf6TP0aZrR1VXl46aIkSRqioSIgiABIhEIoGchxg9widzt9msF/eahWcSUKktT56YzG24du83vO/7fWY8delSWRQFJXD12WdJ05S1Xg8pJUJKPvroI05OTgDI85xvfOMNts5tsdbrkec5eZZSlCVlyR9tpmliSgmG8fgf9M5Pfu7J3YRhnO1TlpSUFEVBnucURc5kPMFvtXjt1Vf5+muvsTYYEC6XJHFCHEcURUFRlgjDQAiBkBJpGAhpIoT6nWEYSFMipYmUQn+VWJaFZZkIIRGGAYaBYRgIw8AQQo2PECvXWFDkhf5eXWepv1f3ZiCA0jg7r2EYGEAJFEUBZVlfr1HtAwgpkEKSpilplpGmCVEUEycJWZZhWRa2ZVKW6hkZhoGUAlOaWLaNlBLDMNR45DlxEpNleX1tpT7v2eOpfl8AYFs2lmWpeywKypL6/qr7pShwXAfXdYmiiCiOsUwLKSVJmrJcLAGYz2c4tqPvSXB6OibNErIsh7LEEELNG9PClAKhx9o0LYQU2LaFaVpI06QsCwxD4LkOvt/k8PAQx3GwLJM0zRifnhJGEXEUkxd5PTZN36fZbGI7DpZtM1xfxzAMXNdFCMFisWC5XLK3t0ez1aTdatPv9zFNsx6joihI9PhL/XyyPCdLUyzTIs1SfvPeb3j55Vd49913icKQV197jcl4jG3bj40zgJQS23GwHQepn301xlJKHMeh3W7j+z7L5YLxeMLx0RHHoxGnp2PiOOT8+QtYlsQwBOfP7/Dg/gMODg55+3tv02g0WC6X7O8fMJ9NmUwmPNrbYzKZsL19jkuXLuPYNkVRMg8CgmDOcrEgjiOm84CyKHj66ae5evUq7XYbU0riJGY2DwhmMxaLhZ6rkjCKSdOYXneNsixwvQbhcsFisSSKQl77+tfrNTKdTgmXS6IoIklSyrLEdiw816Pb69HpdLAsiyzLEEJw7+5d8jwny7LHxk/NeRMhBaap1u7BwSENz+X8+fMswpBPr13j1VdfZXx6ys/eeQeAyWTCj/7sz/gfv/oVs9kMx3F5+7vf5dLlS6RZRqvZRAhD27+CNE2Jk4RlEBCGIcFywXw2Z7lc4PtN/KbP0eEhwhBMpjOCYE5ZljiOy9bWFhsbQ6Io4vTkhIPDI46Pj0jimKIsydIUgHanQ6/XoyhLNodDNre22NjYxG94SFPZrrJU9rIsIcsy8izDkMpWGYaBWRsdw8C2bVzHIcszFoslnU6bS5cu0Ww2+ejjjynygo8//gjPc+l1OmRpSkmpjYutDBZGbYANlNETX2a1/yeb0PsLw6CgpMTAKEEIoQ2OpNFs0nBdrl//FMMQvPzSi7iuqx64YWAIA1FQG4czI5oDEigQQpBnuZ4dFhi5+l2eawMsKLWB1TMIo76XM8f0ZY7tya0A/v+Nwspn9QmEYWBgKMe0el0oQ2F8xTgLw6DUDkoYAsMoHl8YUH/WEEJ9NczawERRpA1uZVDVPYuVcxZFyXIZKiPpOLWjMaWk02kD0O22yXN1btM02djcBNR+1VZ977kupmWx1Au/3WrhuC5ZlhHHMUWhFto8WLC/d8B8PqfVaiFNyaNHj/j8888pioJGo0G326EsSoqy4AgDy7JY66/RX+uzXCxo+D5+o0HD8zCEwHEchGEQzOYIIWk0GliWhWmaeg6eBQx5XijHVD8rZfQ91+O3v/0tzz33HD/5yU9465vfpN3pYJqSJEmQ0lTzCeW8hZBIIeoAI8+Vs8OAslBONQxDyhJs26bd6RBFEWmSQFnw6OEDnn/hBYRhcOvWHXbO7/Avv/kNX/yfXxAEAYah7lsIgW3bDIdDvva1V9jZOU+n0+Hk5JTR8SGO67F97hyLxYLJdIrjNoijJTdu3OCjjz5iMOiztblFt9ul2WzSaPp0ez38RgPHdTFNSZEXLMMlBweHpEnMchmSlzmGENy9c4cHDx9i2zYbwyElyrH1ej7Ndpum79NoNKAsyQsVXJhSAuB6Xj1WWZqSJClCgDSteh5Xf7dtS+2XZzi2hSklk8mE3loPx3FYLBY0Gg0ODg957bXX+OyzGxwc7JPlKY7j1M59Op0RLhfESUKaZhR5Vgc1ppS02m3W1wfK3hUF3U4X23H02skJw5Akibl3/x4PHtwniiLiOMY0TdbW1hgO19kcbtDt9TBNky9u3uLevbv8+Z//WAU4lkWRZ2AYlGVJkub1z4ah7GFRlpRZpgLgssQ0hMDUUVKSJHoQTZI0IUlT7t69y3PPPQ/Ap59+ysH+Pu+88w6vv/46V69eVU5BSKRQA2/ZlopUi6KOtgu0cVfW4ssNjzbelRF60iitGncpTQyjwPc8ACaTKZ9dv0ZZFly5cpnh+pBgscCyVFStFqNciThL/V9SFCVCCsq0pCgA28IwVGSX51lttKooe3WrHEgV2T65rUbs6taN6g9/NA6GfmhffnxQbgHtsNTCFyKro4knHcvjmZAy6LIySFJiaMdV6IVTZRB1FiOl+m8YlIYy2mebrJ8xnDkCUAao+rn6u9DHSpIER094IQTL5RLLskjTFNuy6mNZpomQkjiOmc/n6oxSMp5OeHRtjyCYM59NWepoXEpJHCf013qc391lfX1dzZmiwLYd8jxnsVjWz0MIQZyqaPtgf595sGA4HOK6Lo5j02q18VyX09MxBVXWYtJqtevxKYsC13XxfZ8kSQjDkCzLSNOUJEmIopDLly/z2Wc3MC2LC7u7/P3f/z0//OEPKYoSx/XqeV6UJXmWKQcBKiozsvpclmlRlGrezuczDg6O2N/fI0kSZrMppjTJ8oxWu02WKqN0fHzM+qDPD3/wA45HIzaHG/T6Pfr9AWVZkCYpYRSRJDGmNNW4WyaO40JZEmtb4DU8lU3YFl7DJ0tTJtMZn924wcZwyIULF2g0m/i+TxguOTw6JEuzel5Vc7HR8MiyjERmHI9G+L5Pnud0e70687G1M82ylCgKsSwb01SZdJGr47VaLRVYlJBbFo1GWQdgVUarBrWox2+5DOl2uwgpORmd8NlnN7hy+TLXPv2U2WzGaHSC67rcvXuXF158nsODQ46P/wkoGQzWsS2bdqdNmmSkWYIUkoKSYB4wmUzY2z8g0FlOWRRsbG7y3NWr+M0meVHgeR5hGDKbzciynEuXLnL12at0ej0970tmsxlRGHMyPuX09JT5fM4iWNDudjGlJNdrNC8KijwjihLSJCaKY7XGhCBJEtIsJUszTFPKOkIoiqL2JNUEXSwW/OIX/8Rbb71Fvz/gn//5l3S7XX7/+98TRRGvv/66XngCaapj1AvaML4yRC2eNGJfZvBXDWG1n84GVo2j1/AwhOTD3/2OBw8e8KMf/Yg0jbGsBlmeK0NW5BhC3WtR5BR5XsMeRaEMGUCaVKfWUImR69Tny2/kS436ikH/qii6+v1jo6DhmieNflkUIASGEAiUkSv1xK32/VIH8tih1bmq7KUyqHXKDxj6GOrvZr2wsixTaaI2yI85rLIky3PSNNVwmYq4y7LEskxs2yFJEvI8J02rrymmaWLbNrPZjPHpKdPpTEVahkGW5TprXLBYLPAaDWzTZLFYcP/hw/oaKycy6K/RajXpdroIwyBNEkzLotfrIoSCoUypHHuWF2RZRhhGNBs+J6czlsulXlghtuNyenJKXhRIIWi1WiSNhMViyaNHe8znanF2Oh0c28H1HLrdLq1WmyiKWCwXtFttNoYq5b7y9BX+8PHH/OjHP+Zv/uZvuH//HsP1IUKalEVOrjOKCsJaLha1g5jOZsRxzIXdXbbPnePGZzf49bvvcnIyAuDSpUsM19dxXY+HD+8TBAGzYM4rly6xdW4LA4N5EHBu+xzzecBsNufw4JAkTcnzDNuycT0Py7axLYt+f43t7W3SNCUMl5yejpnNpvgNH9uyCKOQ+TzA9TyWywXT6Yx3/+VfMISg1Wxy+cplLl+6DECcJNgazoyiiHAZqnkoBPfu3WV9MODw8IDBYECr1aTZ9HFdD08Ha0CdkVYQSFEUoANGQGetEsd16/kcRxFplhHHEZ7rMp5MGZ2MkFJyenpKr9tVkbyUTKdTAI6OjyjLgt3dXbI0o9Pu0Go1SdOM46MjTk7HTKYTkjjWcyekLHI2NrfY2dnh3LlzNBoew/V1emvaUaUZwSKoA+YoDBFCMpmM+eyzG9y8dZurz17lhReeUzCjkOS5glR63Q6WJYnimMWjPQbr62RpUmdQs9mUKIqxLYtGw8d27HpNG8Kg1+lgPPf882WFK6+t9ZjNZ7iOS1EUDDeGvP/b95nNZgyHGwyH6+yeP8//+NWvGE8meK7L9rltXvnaK7TbLYXPr/VJ05Qsy5HCQEh5ZohXticN++pWYdqg/EJZluRFqVOz/OxY2tAUhVqstm1zcnJCr9vlr/7qr+o05SxtUt5fefZUH19do9AYnWlKhDSxbatOvU3TxLJM9XcplYHVkfOq8S31tZZFoTxrcQZ3rEbEq5i9sWKYn4zYa2hET/DqfJVxDMMlUZxgaENXHac6rmWa9aKVUtZYvuJGMpI0VUY7y+rnYRgGjmXhui6e5+G4LrHGzIVQuHj1/Cp+IVwuiTROWObKWCVJymIRMJvN6mva3j7HfDqjQDnEpt/k4PCQX/ziFwRBgG07rK2tYZoqwjct/QykiWWbbG1sYrsOtmUjVmAFwxBMZhMc08JyHDxtJMeTCVkVwaGwyCRJSeKIxXLJ+Z0dbt66TV7k+I2Ges6m1PCIoZ2PQ7PVxHVder0eJ6MTjo4OwRAUucLXDaEWleM4uK6H6zo4tk2r08GxLR7cf6AwfdflF//0T3zrm99Uxi6MODo+ZjIZM5vPsS0b3/dYLkPiOEaaJk3f5/XXX6fZarKxPiQvCvIsw7Qsbt+6RZZluK7L/QcPaPpN5YjiCGmaTKZTxqenvPjSizSbLQWRFAWepxyJoZ9jWRSau1HB3DIMicNQGUzbZqkdbLUlSUIchownE6azGfP5XGVdjkOv2+XihYucv7CLFKLmg5I4wXZsLNvm4YMHjMcTpBBsbm2yvb2NEAa27ZxlikLUa6jiu/JccURCz/X5bMZMZ3QlMDk5YTyZKKes91H3rDDu4+NjZvMpcaQ4piSJ2Xu0R0lZP79up0OwWJLnCu4bDoesra3R7/dZ6/Vot9t0ul38RoM4iYnipIbkiqIgyxUckucKNgvDkGW4ZLlYMp1OmM7mZGmmAlR9L1effRbTlGRZznweUOQZs/m8zpyfefppwijUa7/AsR28hofjOCoITxIVua8Eu2aFr4sVI1UZIHTauj4c4jca3L17l9PTU77z7W/z/gcfcnR0yKfXPyVOYr779nfxPZ/ZbKbIobKkUJakJgUruyUodXT61RF9bTDra4ISAymkMu5QY/pCCEwpybKMQX8AwD/+/OdcvnyF3d3z2JZFFMdkZAhRQUXakIkz44k2fIaRU9mDyljX16PJLKRErMAOhhCgjXu1X6lJVcU7nMEtBX8MN7Hy99VzVb9XZGr17CoHIR7DxlfvwzA4I2CFUHDT2cVRiOqzyikITWape1b/8qJQUfZKWl0dU6DxTMC0TIhjjXkmxFFMnEQksXKe0+mMOA5ZLJdcuXyZg4N9jo+PefaZqyyCBaZp0u12WS6W6rqrzEBj6FmakaaC+XxO2zDUwijVYrRMk1arRb+3VmPvsWFgmhbdbpciz0mSlKzIkIaK3qM4wpkHyhD1Okgp8Ro+ZV5QlAXCOFsLAHmWUeQFURiyPhywt/+IKIrrbM0wRI1bg55bZYkhJZZlYxjQbDYpy5LLly9zeHSE7zf44uYX3L59m8FgwNNXrrA+GLDW77O+vs6aJs+iMOTBw4dQlsyDOa7rcefOHU5OT2n6PlGiIjfbtnn06CGz+RxTSr7/J99nsL7O7Tu32djYVHCkYbDUkMD+/j5CqGAmXC4JwxAhJbZlKdKy1cIQgjzP8FyXbrfLYrlkMQ9wbRuj3abV6TCbzfTv5yRpShTFvPfb9/j1u7/m4sULXLl8BUeTwt1uB1NK0o0N7t2/x4XdCyRJiu/7jMeneK5XcxkVlJumKZPJmMlkRqnX/enpmOlsipQS13VpNBr4jQbdfp/1zU2kNrI3b96suY+HD+5zfHJCriPuNE2R0sRxHS0MKDk6OuTDDz5kY3ODrS0VjT//wvNsbmzQbqt5kmUZeZ4zmc0UgVsUtUChKEuEkBR5Rp5nSCHwXLc2JEIIHMdjHsyYjCdMp1O9XiJ2d89z4cIFdnZ2KPKcf/5v/53JdMLW5ibntrcZn44xDIjiGFNKBVEJtQqllFimWTvC5XKJXB8O/w8hFWHTaDTqNNkwDHy/yXw+x7YdbEdFw8vlknkQ8OKLL7CxsUEQBBwdHXHv3j2KomBjOMRrNIjiEGGIFRyRWtkCCu+tLctXEauVJVPjonczaua3og4LHSVW6XmwmDObz1gGAevDoV64DaTGqDINFRhCkQ9C8wSrEbIyquVjhloZ/bMo+zHcvTzbt8bxi4KiKKkRqZUoffWODePx6L02viuYsNDXCmfQTqqj7VVsfPWYlo56qyiodl6101GRhWEYmKas79vQDqO67zzPa+inVgMJFdEadcakiKwojCiKvDaOuR6LLMtIoojbt2/z7DPPqgU6HrO5tYlj24BBkiasrfXVuJelWni2jW3bCCE5Ojri/oMHhFGEZVoKc8wUZBMEAUmaQGlgWiaWaVLkOVEUI02JY9uYlll/7zoujmsjhaTT7dJpt3EcF9u2aTQaNBoNTCnqrNAQBn6jASWY0lKEpeYeLFNiShPbMgnDiDTPiJOkxtrDMGR//0Bhx2FYK3UGgwFXrz7Hzs42nufh+z6u67BYKKx6NBoxm8/PjF0Jvu/TarfZ3d1lc3MTISQbmxusDwaUlCyCgNPxhKIoeOWVVyiLEikFTd9nOpsyOj4mzXJs265VPkooIGm1WnQ6HVqtFkWeY+mMxbIspBA1JCdNC9ux60yx4bk0/ZYKHopMGXLb5ujoiBtffEGaJPS6PQU5eR79tTXW1tZ45pln6PfXcGyb2TxgfHrKwf4+Dx4+5NGjRxzs73MyGulswEZaSg3V7/fZ3j5Ht9tRcNNizt7eHp988gkfvP8+Nz7/nIcPH3Ll8hVm8xnBfM5gXWHlh4dH3Lp1k2UY8tTFC5pXUUR/r9fj4sWLXLlyhbfeeoter4sUJlEcs1wulXqlKEiSmCRSgYyCHZVBnc9mxFHEdDplPJmwWCxJkxTXdWi3WvgNX81LbYCriDwMQ46Pj2k2mwyH66z117h75w6j0Yher8dLL73EZKLUVJal+CdqiPcsaC5Klc3ZjlOpYsRZFKgx1DzPMVDKBd/3sWybTrfL6ckJs9mM3/zmN3zzrbc4t32OJEk4Pj6uU7lnnnmaVquN7dgsFgudwsvHbHZRlo8ZozpOXYUjVr6v0n6jcgYrmLeoYQgVHfd6a0ghmUwn/Oe//Qn/7n/5M56+coVIG8E6nfsKOKgoCkVapiV5llPaNqUpKUvrMcOplD8qil3F1KuvJZX0EYSgxt6/SrlSHbdyEo/j9FpaiY7ci0LBALVTWEWoDECpYKrnWqWmQP2cleRTqWRMS2GBlVPK8hw0Nl5/rs4gQAolhzV05Oy5HlmWaxhO1HCUIQz8po9lWRwdHXH37l12z59nMBgAE/YPDji/u4vjuhwdHTKZTiiLEs9T0kPHdbBNkyxXjiWYz5FCYFsWi0VQOyNTClzPp9fr1lLEWJNJcCa9ldIkzVJ6PUXeuY5HUShDp2CqQslfhVBp9DLUXIGSAqZpRL+/xjyY05ItxuMxjWYTy1RwZqojukITmnmW47nK0OVFzjIMKYqS2IkZnYzIsgzHVfCR63jYjl2Pt9S8SrvdJggChBQ8+8wzeF6DLFXk52h0TJKkNPwGhqHGoN8vmU4m3Lt3H8dxOBmd0OutYZoWjWaTSiaaZ1ltYBQUoKJZ27IoAdOycBwbw1BGvdRBRZIkJIkaV8e2KUsL21LzREqpVB9aRbVYLLl3/z537t7l4sULSmWnA8bDw0NmsxkAG+vrmJZFw2/UnIVhGMRxzHQ2Y3R0xL37D3i094hFsCBNE/XcLaV2cV2X9fUBly5dYtAf0Gy3mE+nbAyHXPn2t7l+/ToPHtxnMBjgN31+/OMfYwAffPA+h0fHSCm49NRTeI0Gzz77LGVZakOqpJbL5YJwGTEeT4iTWF2XhlaiMATDoNNuc+XyFbq9LsONDRqeh23bpGmmiOo4rmNY27bxGw2CxYLpdMpiueT27dscHB7y6tdewbJtut2u5gmUo85XIO2iKMmymCRJ2Nvb49H+PlEYkmuS2ayNjHEWOVaYdalxRoAkVimf4zisrw8RQvD+Bx/w4osv8tTFS/z0p/8vUkre++1vkVJy9eqztDsd0jRVhNiKgahhmC+3bF9pcB+DL/S3ChsWCAl5ntXyS0wVWbXW27zzj+8wn8956cWXWIZLbNuupY/VptJqldpU0XpRX05JUZisbiqC1v8rCKMsa+OtPrNq7I2Vc/2xKqa6pXJlDMonHNvq96UUtUOuDLlhPF4XUEsijTOIptb064ynMuqKZylqKWJZlqRZhpFngCYfV3TcZ5JIo1a0ZJqQztKULEsptcZWaGdqSkkQBBwcHnLu3Dk2hhsUBwfMZjN8v8FTl55iMp6QpomWWIZkWUq328VdSZmXyyXj8VhjxY427hIjCsnzFpQlYRgRxRFhFOFqbbvXatFsNhkdHzOfz+l0e2RZShwr+ZkhDExd41BqDN/3DRzHwXFdJVtLE6QpubC7y/FoxNdff12pI2YTAHy/WT/jLMsoVuZ9mqZkUv1slCXCcbSsUsE9y3xBGC6hLMiKEmFAmuXMZnOufXqNLE043D+g2WoRxwmNhkeaZURxTCfqKNh0fZ2m30BIyenJCRcuXsCy7ZprsExTBQrVXNTa6armA3TGY9m1Ua8iTEDzDhZSmjXHMZ1OGY/H+H4D13NVjUUcsQxDPHeO759p6B8+fESn02EwUNfZbrc5ODjEcV2CxYL9/X1+9ejXHBwekiYJlT7dti1cz6PTbvPs00+zubnJ+nCdtd6a4gt05hhH6pkvl0vCxYKyLDkdj7FMk6+98irjyZivvfIKDd9nsQhoNlvs7e3X4/jUU0+RZSme1yAMlxzsTzkejZhMJphSEbVSwyA72+d55mmPYLkgXIYs5gHzYE4UR7hjpbCq5mxRljXX1Wh4KG27g99sqnEcjwmXS+I45pe//Gcu7O4CcHh0xIcfvE9ZlExnM133oWol+v01Op0Ok8mEKAwZDtfZ2NhUvFSFD65uZw+yfAz3VRfVoNVqMh6PCYKAX/zyl7z15pt87+23+ejjj+mvrfHFF19wfHTEN954g1ariWM76rh5jmlZj5GjpY6OV6PYf4Mk/Mx4oYxygYYqdHRbEQlBENDwGnz44YcAfP2111iGYX2OVYOpUqqyhk2+Krquohb1mfKx8asgG8VPGOR5+RhsVH1+dftShczK375sWzXqhqGMeOVIDKhlkEVZUuQFpbmqmtFYefVfzwFTp4kqSleOSUFJBhlgajVRhX8bOgswxNnnlfpEZRxCprXu20wzLamzuXHjBo5jc+XyFWzLZjKb4rkuO9s7FHlBsFiQpSmRTmvzPGd7e5u1tR5xHNepcZpmGEb7LLLK1fW5jsM8CJjPA5I4IkszLNNk3bbp9XrcunWLJI5ZHw6xLJO/+7u/480336TTbrOxuUmW54+pOMIoYjyZYtsWju0onsfIaDQa3L51i6IsaTZb5EWmFq+pIJ9Sj32WqiK+qkBKFYqpCKwscjAqCWWuDaxAouDFOI7xGw2WiwVJkrB/eMhGkVOUEEdLkjRVxT/Bop6HpmliakXS6HiE63lMp9MaRsvznCRLVXRnGHh+QxHSQqjsy2vobLCqGVHZg+O4CpMPl8yDOcE80Lp6lSknSUpe5rT8Jmu9LmmaMZ/Pmc6UkiNNFXRYOYJz585hCEESR/zkJz8Bw6DZbLK1ucnb3/ku/cGAbrdDp9Oh0WioYEOrY6qsbB4ExEmCY9vKuGsOrNlscnhwgBASz3V58aUXybKcf/z5z3n06BHNdpsoXCq9PMrhLZdLHMdhOlU8oW3Z9NbW8DyPzY2Nen3muZKmqgwupdPqsN4fkBcFwjDqAqokSZgFcwSi5itMqbK/tbUeYRQB0Gy2AJhKSbhcYhgGj/b2kFLBY598cg3TNGm325w/v4MpJZbtsLt7nnPnztXKtVxD0nmWYVYGoDJwq9HmahWloY1Jq9Wi6TdZBAv8popO3nvvPS49dYlXXn6ZT69f5+GjR+zv7WFZNm+8+Q1M08ZxHFVMYJwpQlS6XiLl4+oQ40uM6lcZOAxdeFOWZ3BPWZLnSkFTlioKtUyLDz74gCzL+NorrxDHMY1Go4YaarJTG8YaM18hMPMsJxM5GGk9RpZV1Itg9R6qTUpF8K7i6//aVn/2iefxVVudcBmCM6179fNZJJbnef2MFaxTrDiGM7jGtiwyPQlrRZGO1tI0U1yENuRGuaJlr0lPrZfXFYCOXVAUeR3hSymI45gbNz5nMFjHQC2qJElotztsbW0xHp8yOjklCwLG41PCZahScwp2z5+vK/bSNMVv+tj6GFEckRc5luOSpinL5UJnDiVJ4il1TxTx1KVL3Lp5k/lszosvvchf//Vfk6Ypga4mBLAskyCKWIZL/IZPf1tBGQBZlpIulAP54uZNgiBgc3MDz1MRqGmANCRuw8XSn1HwlsKo0zSr5+bqo83zXFdVq8Wp9N0ptusipdQVnyaFLvxaxjFxrGCROE50pa4m1kyTYB7QaCiVTZ7leA2Pll6zgJIXNlw8t4Wv8W/1fBLmsyWZvp4ojmuCVY2OyHkAACAASURBVBUEqWLGhucx3Ng4u1YND929e5ej0Yj1fp+NzS067Q6O4yg553KJ5zpEccLh4SF37tzh/PnzvP397/HUxafY1AVrVQFauWLEVQCjgwrA1cRklmXMZjOElDR1XcFyqSqdXc9hNp9zfHSE47qkSUocx6xZJmlqsT4Y6GtTsMbB4SHrgwG+39T3HmFmtkIZDK3y05lpobNbr+HiecpB5EWuyP4kodVuYwhBMJtzOj7l6HDMPJgzmUxJ05T14TpbG5u0Wk1c16Hp+yx0NqrmScp8Pucv/+IvOL+7y8nJKQcHe7Rbbdb6awhp1pmYlCvBpagrTyv52lnBip6NtXqkurEqAhNSsD4Y4DoO/X6fjz/+mNl8xtdfe41ut8fx8RE3b90kjEJefvkVnnvu6mMRoSI8FXTxZdBLTTD+G4y70nOvKG/Ksv69IgcFi2WAaVr85jf/QpwkfOPrX0dKgWUrHqAq563w+ororSJtQ2NX6Ei9gkqKolASSUO1LKgcJYBRMb7/BqP+pO79yf0reWFZFmDIeoz0mbQG/QxgWiU/S20o0MoIYRhKFaMNcXUusyJYtdMtjDNYRhFsBlkmazJWHb+onYjUKhBIV7IYBc2URYFpWkoLrJ3pu+/+C9/73vewLJuj42NazYJ2u80iCOh2OjQ8Jena39/n6PiIXreLEALfbxCGTSaTCbPpjCLPa4I1iVOKXGHHUgiGW+ewHJuWr1oIKJVNytbWFlmW8eEHH7AMQxWh2Tae6yKkiWVbNFtNOt02rVZblZZLQRTFjMdj5vM5/cFASQ3v38cwDHpaDleWkJe54izyXGHvqRoTUytYVjPh6tlWOHZZlKRpRqQlbp6rytEdx8VvuDhuQ2WDWqJYlipAyouSLE+JknhlDZyR3YtlwMlopOsFVMBhCANbQ0KmKbFMG8s2a427pxUnvW5X3UeSsLe3z71795hMldzx+OiIyWSMZVq0Ox26nQ7DjSEXLl5ke/sci8WS0fExruPSardI4oRwGdZ1DJPJhF/96td8eu1Tds6f59LFi2zv7GhSU62HXI9jkSu8erFY6DYEiZKp2jZ7OqDc3t7G932lfDEt/IZHp9VCSMm5rU3GkwlPP/MMURTR6Xa5cvkyH338MUmScHR0yKXLlxCaLFaOUhKFy3rOGwYIDIQpyfOcYB5wfHxCHEfM53NmsxnT2ayGVlRWU7K+vs7W1iZXrlyh0fBUIZxjgyHq7MaeTRFCMJvNdNHTgl/88pfs7u5y7tw2u7sX6pYUKmBTChygLlqybE2eliWg2fN8RdFQrkTtUkqkVstEsRpY3/fp9RTbvbG5yfHREf/0y1/y5htvcvHiBT777DO++OImj/b2iMIlTz/zjK4GtGuQ/6u2P1ao1Jbqy3ZWUaQ2tCXGSqStoku/0VSpkN/k+qef4nkuzz17FcuyNKeQqwmvz1EtsErrokyRxpiThKKQSLNEFjl5rqMkLZWrJIFSFxAZT/xXGvg/vpWvrFJdMQCrX/Weypk85jQed4ZFWWKUpeIChKhxdikEOU9cX1WAZJlK+ie0KgZ06byCV6rIEqDyhRUcUy3EigiO9LW4rkOapaRZzmQywbZtbt++Rb/f59zWJoYwCKOIK1ee5tPr1zAMp27tcHhwQNP3iZMY17HpdDrM53OC+QxTwx7T2Yx+v19fSxhFqhinKKCE5TLEcWw2t7bo9/t88odP+OzGDXZ2tnn66adVRKwLoYLFQpG0tpof09mMsix0dBwTavzfMAxGR8dkWcbVZ6/y9ne/i5CS+WymCmWiCAyYjCf1M8mLgiLLasWNmlKJKjDRBt4Qgk6nQ6fbBWBzYwPLsnFdBWtWc6x6xpUWPUu1QKAsagWOIsklhe5nVBt2/fmlzlKkMDR+rNa676vil0WwIAjmtNsdvIbH6OiY45MTGp7HUxcv8q233qrHtN1SsEKW53XpfMNr0Gm3GZ2ccjIaaZWah2mZNP0GaZqRZinT2ZxbN29ysL9Pvz/g0lNPsXVukzxXEr44imoD77huLXX0PI/DwwNu3LjBpcuXuHT5MmVZcDI6QWrepNlqKeM6HHL0yTUcx9HV26LmDA3DYHRyyjJYcP/+fU5Gp9i2xXA4xLEdkjRlfnrCZDJjNp+yXCzr6ugoirBtm1arxcbGBs8/9xzNpq/uvdul3Wrp+o4E27aRQrDQWRCA42pUoMzrIMuybIJFQBLH3Lp1i7IoaHiuygQMg9l0ymQ6VfbZlDUBH4VLTMdREyXLcmzHochLhFnhsGfSQsu2KcuSOIoxQFeoWjW72+t0iMIQy7K4ffsW53d22NjYYDQa4XkeH338McejEW+88QZlWeJ6ri6OWSFVeUL6V56pQ2pNd6VA0QZLYGjtsTJuleQxz1W0LYWsyUhpWiRJjG3bfPjBh4RhxGuvvkocxViWWRuEaiuMxytcVeps1JWVeZYrBYVpkRc5pi5wkpi6IKg8i9qr+6si88JYtb9/tP0xJPPHjrCKuKtNfa+j8Cd4k9WtalpWOURZadq1Fr8awwp6AM407hpXrMZKGQez/v7sq8b4C6Um8VyH2XymIiBZalVDwcNHj0jTlJ3tHQX/2CVxEnPhwkX29/ZoNBpcfOop7t+7x+3bt2m1Wsqwt5rMOx1OTk5I0pTZbM721lbdUMqyLFzH1hCF8jxRFFGWsNbv47kuG5sbBIuA8zs79Pt95rMZR0dHCGnS7bZxXRfX9fR9F5iWRZ7nnIxGUJacnJ7geS6Xrlxhba3HU5eeUk28pCRrNLC1ZFCdW8EqWZoqbX2akeUpeZazPhioSlDbPqvAFUZtHC3Tore2ploLUOC5Xq3sslay4CRJleRTbw1PkatFWZImKWhoLdf8WVmUFEVOkmWkSaaCGmHU0OJisVDEbqFgzcViqTJUy6TTaiJNS1VnjkbM5qqBVsNr0GwraMf3fRzbRrhOXR3a8BucHB8rQlOLMRQXkWOZFvMgIIoiHu094vDwgIbf4MLuBZ66dKlu+1Dq+60i6IePHjGdzvhf//2/x2/6jEaqMjeOY2zd+wqoVV/T2ZS5LgDK85wLF3fpdDoEQUCWphyfjPjg/Q84PDxiOFzn4z/8gZPjY6Rp0Wz6DDc22NzYYGd7R91ns6qcdbEsu84KVesPtQ4r51mWpZ6HJXEck6YZDb+BbZnkeYYbOuBX2a+FbVuaz1xw89ZtHu3tsbOzzbmtbTVPpIASsjRjFJwQx6pvkBmGkZp8hmL/FSZr1Cm5IVTEbJmm7meR4zUadDtdhTMVhbpow6Db7WJKk3kw58Pf/56XXnyR73zn2/z0p/+AlJLRaERZlrzytVdo+s06pXgSS6/keBXGVkEeNelansEuOboilVJXAYq62dWKXaREwRhCGMSx8vz37t5lfHrKj3/0YwzDoOE3mM9m9fXUEssVo6h8iloQQijCqzLw2HU5lb7+M5ljlXkUGmL6arP75ZH7apC+GpxXMMjKb86IVZ4gpYuCcgV/r3S0FYkK1G0LTD0nVKfBVGPu1EUjZVHUPWBWm5E9CSPlGibxNEll2w5pajCdTnFcl9uayHz77bdJk4QszxmNRgwGA/qDAVEcMxqNaLfbLBcLDg4O6K2tMRwM1O/CkDzLmM9njGyLnZ0dAKSpIp7lcoEUBkmi4A/HdXnw4L7KMjc2iKKI49EIIU28hqeiq3abVquFbdvEUfSYAijSP1uOTbQMabfadDodwjBkQ+PNVc8ZwxC6Y2JBGEW6w2RBtFgAIa7rkKUpm1tb/PrXv+b73/8+zfEphpAsdBQ4OlZGM4pi/IarqjNNk6Ojo/oeqmDE8zy6jc4ZdKYb34VapaIqOiVJmtR9VbI0wzNQMKzG/Is8Iy8KXWUtWSwCwlDlXVII4igmKkLchkdZFETRkjwv6qpwIZTDsR1XadxbbdqtZl1LIYSsi6vyLK/Xe7vdxvE8sjQjz1KiOCaKYu7fv8/o+FhlMJ0OLZ05TMcTxpMxnXabtbU1JrMZwWLBfB6QpYkmH5sEwYLJZEqR58znc/xGg9/97ndcvHiRX/36V4xPlZNptVrM53OODg954YUXsB2Hne0d1tfXabea9NbW6l41aZrVFbJpmuoq7pw0XdY8XcUPqDpN9ezzrFIhQVkoZ7y394jJeKyypEYD1/Xo9braUVj13FP3Nufg4JCyUDJjDBUEVEqdRsNTqhjV6dDEMCBNkroFaUUqGoahmXJPV2uphdzpdlgsFpSauY/jRHV6azSQpsnx8TH379/n+PiYP/n+n3Dv/j2+uHmT27dvUxQF3/n2d3SpvrrwsNJgruDjagBWWsVSIvJCNQTTWLohjLp5mII9KuNyRgjXEIaOOh1bObDZbMpiEfCzd37G66+/TpzEqgGVkNq4FqoH5BOZQ0Uq5nkVNZ91oTOERFakojbuUpzp1/81HXsNO32JYX/Msa0aUc5URIYhalik0Ji4rKSNK6esSLvasD92zLOxt4Qg19+nUBd2VTCMyPNa8nbmSM++FoXQ2nFJo+mTJCmWZdLtddnc3MT3mwRBQLPZrO99uVRKhel0Sq/XYzgcMplM2NjY4N69e4xPx5imieepVPzc1hYHB0oPLYRgd3cX23FgEeB5HvMgoJASDCURq8bq2rVrugilx+HhIVmWMujv0PA8Pv74D7z88ktqHj7GJyjJWq/b5fKlyxwdHjKbz3jm6Ss1hCJNkySOSZO0hkvyqiweJSvd3NjAcWxVfTib0fR9vve9t2uiP9c8jlp3rnJOUpAXJZ1uF8dWvMPDh4+QUlUzCmEwnUwQWtOtpHYOaRqT5wWtVlNBD4aBkzsUeV5DINVzrzalhipW6i4UOV1o1ViWqVYUaaJ0+tUzTzXhJ00TU5qUQcBxnmuyXdZzy3UdHMfT3RcVb5FlCYPBOltbW7WDXywXFEXJ+PSUyXTGo709QMFS2zvn6XTanD9/Hs/zMAyDJE05Gak6G8Mw8P0GSaL4lP/yX/5vTk/HnJyccPnyZcaTCdvb2zz37FVKSlzH473fvofjuuztHzAanTIcDPja117GNC3iOCbLs1p3fxbCoXlHgzQrWAaBJsGL2k5k+ZmIoyhK8kLJYMsSbYfmhFGkA5AEGAOqGaOQklarTcPzmExnjMenTKdT5vOAS09d4PzuRaIo5GQ0ItZ1J8FigamqB1VkHsXxYwvd1MRLEAS6wU6M67kYUuD7fl3CnaYpy3CJ5ymW2raVsZ7P57iOw/0HD3j77bfpdrv87ve/V+1U84JXXnmZZ69epSgKgmBBliXK4AijNvgr1og0TUg1oSGEUH2v0wTTtBXOWhSqjN0wkCu4s0DhmkIIilotA6apeozfvHmTO3fv8r//x/9Ya5ank4nGnFUDsVWjXhcLoAnaokAWyoBKM6tbr4oCEKpv5aq65qt07KvbYzh6RdSioZxVmKWy7BXpqjOdoi5312ToyimrQ9cKgzoipf5apZCPyUH14q2UNlXfGCkfl8zWLZeF0sgbGOSOi+e5uk3pkGazhaOrmdU1qYtKU1Vi7jrK+Pi+z8WLFxmNjun3+wRBwN7eHnleqEKQ9SFhGJHnmSqlFkIFIUlKwVkDKXBxbFXstFyGLBYLrn3yCbsXLvD6668TanKsIsD/r//0n/jf/sN/qAm2x2oKtAwtSVS7BbOtintSXeDjadIxTVMd9MRU8tEsizk5OSWOItVN0fP44IMPsSyTO3fvsLm5SbfTpdXp6A6SHu1ORzUnOz0F4NLlS/h+g3/42c84PDrmmaef5uKFC8yDOWGo+K/Tk1NarRZxmhIulzXpbLsepqkac+VFjmFQQyhVn+88z1Rv+SzTun0VSeYaAknTVGXvRaXi0Rm1UIFC1TOl2k/qAK7UAVoURcBUF7NlWLpd+HQ6486dOziOw8bGBqcnJzSaTZqtFt2ekgcu5nOmsxmHH37AcH2d/mDAdDLh6HjEycmIIAjodLtsbmzw2quvEQSqNe833niT/prqbvnOO+/w/PPPUZZwYXe3bvh2eHjA9c8+oywKmk2fi09dxPebuuulUxvnZRiyDIK6z9JS90pS6/+sEWK19qr1W63rMIyIo7AWZygBgkGSZZBlrK316bY7THXf/MFgwGCww2g0wrYtTnSR6M3bd3jw8JFyFnlOHEd1Mz6z1WqxXIaq5r88K5tfNS6uq0qtw1BVkwXzgNHoREcLDr2OUitUnrMsS9bW1hS52u1y9949fvrTn/L888/z9dde45Nr17h2/VPCKCROEi5cuKCIG8dVqVlFIGkSITcMsjInzTKSWC2mJI4RUjLTHfA67bbGupq6evbsJQ2VIa3wbkMbOct2kKYkjmLKsuQffvYzfvCDP2EZhnUPFlX0pEuXVlLyCipabXCmZGophSZkDakw68IwVNSu7fD/zKivboZhqN4yFa5j6IpXoyqIqnc8+wyqP3VRlCtYn8QwTShgFb0RUtaKJ564x7IsKcVZczORn0VnZ1upCDvOXg5SHbOCg0zLwkxTpBCcnJwQJwlN30cIyenpCb7vY1pm/bKNRJegj6djTGmxubHB6ekpruuRJCmtVou9vYfYtkXaiel02mRZWkveLNvmwYMHAKpQZrkkCILa6IwnExbLJbPZnMFwyGAwIEkSrl27hhSqN1K/3+f69es8/cwzOhJVQUdV8evpNWFWfWaKnGA2o9BwRBTFOkVW7Qcq+Zp6MYesSftwuWQym9Lr9nj5pZd55+c/J00S8ryoeYqtrS02Nze5eGG3jrBb7TbPPfccr732Wn39JycnzKZTrl+/zief/IEf/fjP2d05z8NHD5lOZ+S6CMdz3BrzNQzBZDJhf28PaZq4rnumfBOqlYLUTdmkhkUrmSF6XqjWCXGdKaeJavld5rmCSvWmXoCTnK0pQzX+KoqcxXJZByeKiLT4b//9v5HnOb7fZGNjQ3MeijDtttuEScydO3fwPI8LF3b59re+xebWBp1OFykFN2/eYn9/jyxNOLe9jZSm6sfe7XJ8dExvbY3qBSdVXUpNzto2pjRZhiE+imfZe7THvfv3EYbAduw6wDNQQUxaFORhqEQmnL0A42zhq4y+02nTOrdFluckaULTb+I4DnmW60rUCfcf3GexUD3gZ7M5+/v7DNZVRlPxgXGsMhthCN2k0CfNUtXQ7sqVK9y5c4f5bE6uC1KEOHsYRVngez62bVOW4zoymwdzet2umqDaC5mmScNrqLepGAbtdpv14ToP9/YYj8e89957vPrqq3zrrbf47fvvc//BA46Pj3nhhRd4/fXXVfkticKk8lwXepiYhoFhJFy/fo/79+/juR6u5/Lmm29y7do1HmnyZHf3PM888yzr6wPa7RZC2I/prEvODLIaZDXazWaTJE04ODjgb//2P/Ptb32bza1NXNdVBJLGoVeNbWXoq8hdGXmt/88zDWHkdcFOFRVUL+2oJG7/2lbDGjpar4z7aifJet/V69Ma8wIFn0jO4C1picdw+cfe1vQEnAIop1TkSgUkxRlUowOAstQQDZx15VuFeIyzt1c1fV+1M9WNqjytaKg21VlTslgsVNTqN1UTqOlUYd6WhRQqQ0gTpYMuy5LhcEhvrVdDhZZpcnh4yOj4mKvPPcftW7dY6w+YTmfKoVs257e38RoNbn7xBf21HlmWcf36dXq9HpPphG9985vsHxxi6Rd9JHFcj3ESx4RRRBgudfdPSZrkdQdEIc0aXsrynMU84Hh0zHQyIVgEzOYB0Yom3HVdTeCuceXyZZqtJr1Oj+HGkPX1dSxLkf6jkerVpNZWq37jk+/7WJbJ/Xv3ODw64s033uBP//RPabdbnJ6O2dzY4P6Dh6o0Pc95/RvfwI9UeXyv11XYcKYaeKVpTJZmhFq7nqaJiuh9v1Z5qczmTFUjDdVJVPXosQmjsH5jljAlZVWM5SsIL82Ulr/urlSqnkVJmqqCrixV/cunM7rdLur9CyrQSDVRXpZKBaQwflWfMJ/NePjooXJOlokUJg3Po9lqIoVuFKjhw8lkyu6FCxwcHeG5LnEcY9kKZ7cdG8d1MQyDxXymesDEMfP5TBOaNpZtkcYJWRiBPGspIk19zqZPo+GfBbugEQWloplMJqr9RJbz4P4D5Xi1w0ti9Xa06uVAM91wbH19nTfeeIPBYL12UqOTE5IkRkoTv+kzbK1TFCXm888/z8nJCScniuFXelv1wGzdMrXChR1dmtzpdOoyclV6rsg1DENHXppAclX6O+j3mU2nDAYDfvv++zx95Qo/+MEPePfdd3n0aI/3338fgAsXLrA+UN0ZkyTB1INl6VLcM21nwHCoJEp/+sMf8o8//7kaVCmxrUpuV2CgOrhVW9XLvX7Tk8a4bA2/BIEirD759BqLZcDly1dIkpR221UwlRB1pFETrEKosvEKptH4mpBF7QQrvP3sVSLVBX0FJKMdB+jK0ZVjiAqSqSLq6lArkIrruqRpoviBoqw7YEohaqXL6v7iKwx79dxNISlEUUNgFT5/dhulflVZQalf2lB12EOT4Z7n0Wy1lBIkzwiCQENb6vNSSMJkqaosw5CT0xO2NjdRErQT+mt9prOpdqbquV2/fh3Lsuj11BtxquZTeZYxGo248fnnvPDii9y5e5fT0zE7umrPEILFIuDS5cvkRcEHH3zIt771LV54/nk++vhjDGPIdD6nLHI+++wGaRLjuE79pq2KYC3KkuViqfu425yOx5yOxzx79Vl+8YtfcHx8zOHhEZZ+SUer1WRtrcfTV66w1uuxvbPDoN9n//CQxXzO0fERP/zhD5FSstTwSRiGRFGkOxk6eJ5HHEcYhqDb6QDq9W5VRtL0m2xsbtbtagHObW9zenrKYgmj0Qmnp6e8+OKLFLdusb29rRrjZal6W49uOZBlGcFiwWwy4URL/KrXYFZyWctxFCel50IYRszTAEMKLN32+uyViivBoq6QrKCMSl6dJMqgCUMRvu2uknuuSmhrddYT0GYcJywWhzx4+LDmRLIsU683bDYZDAasr6/T7/fr6/38889rVZF6xV2g2hMYBkkSc3R8jGmaOLZTv4TEshwsSzV9k22z7iskTanXkqzX/XQy4ejoqM7wF4sFs+mEebCo7VgYhlSvPqwjfV3nU9XWeJ6n2kc3W9y/f5/hcMjOzo6uGYGFrkqez+dMxmOlXPJ9n4sXLrB/sE8Sx7U8qyhUg52qBLmSPKZpius4tLRetSLTMv1apqqU2rYdUp1GGMKg0Wiwuan6GHz++efkec5rr73KcDjk008/5cMPPyQMQ5qvv17j3GqA0zr6C4IFYRjSaDTo9/t8dv0zTFPyF3/5l/zX/+e/Mhj0VWQhRS1xqiNjY0XbTqX20Vp9ivqhRHHM/Xt3efDgAb3eGu12G0+/L5JS69qliSnOvPSTOFqeZ8hcUEr5uOE1qn4u/3ojsNVNGAZZ8XgFaO0wtDNRl6AikpKSxSLgYP+QwfqA4XCdQkdDq59dFU+uXs+XXpcQdYSmFDflY3j9GcGt3rdZFDlZ/nj9geuovubqlW9ZLXW1bYt+v890MqHh+4ggQArBMgyV8adkfX3AfB6wubnJ0dGRfgFHwKVLl/ji889ZW1tjMBionue2rd6xGobs7e3pt+VcwbIt1RhMS/cMw+DoUEXkoevw6aef8uDBQ8bjMf8fY+/VJMl1pQl+rlVokVqVFkBVAVUAAaIBorqbMz2tHppjOw/9D2atbWb35/SsWe++9NvOQxt7mwDJJgkSigSIEhClRerMiMiQ7uHafR/OvTc8swprG2ZlVZWVleHu4X7uud/5xPXXr+PZs6eYn5vH4yePoasqlpaXkSYpgsDHzs4Opr6PpcVFzC8u4vDgAJ1uF51OB4qi4Ff//iu8+uor+OEPfyh0HqZhFMzqcmGY53oeNFWFYZqIwgifffYZLl68iGajAU0jGq3ruhiPAxiGgYlL4RA15gs+YbJ+dzIhCEWhBXU6DREEkTCTOnvuLD7/7DOUHBtPHj/CwsICVldWYFoWU1IaInugmG/gWBY03YBt2+T3XqkgDEOMRyNMPBdTbypk/Qrny2dMfAjaXemaDr0A3xis69UZhVpRFEAC4jCC69GsLjo8wMLCIlrNJgzDgGUaiBNikWQM2+evhIW4RAwCsgrv1el0kaaUCzwej/Ho4UPopslCQChwwzItGAbN6XRNE/zyufl5XL50GSWm1vVcF67nsp0MkRNktrAEfojBaIDxcIwg9Mk+ISW7Zw5tjUZjjEZDGsQymCYT50+NM4eaVFUlO2TXJUx/6okdw/Pnz6FqGs6eOU1GYZaFwWAASZIQskZKjeMEp8+cQb8/QO+I8z8JBwuCEFFM2Y2OYyMIQ0TjCYIwRLPZQr9/xKbPtOVIU5LTUi2YdYBxGKNUKqFWqwmp8P7+PpkoXX9duLw9ffoUSZzg9OlTWFlZFWb0SUIXRtdUsRoHQYCtzhYODw9xcHiI9957F/50SvFasiQEUHmeE8UPxxklouaIokxUPMuk7lySgA8++ABvvvkmbMsmd79CceWinWIBBliRY6raPE8BzEKgJUDE071sgCoKYWHQUvy3YvE93mHLomiQ9FpGp3PIxECJUHBmeY4oCgUUU+TGc/fIk7AMF79kBUEZmRfQ1LZ4CjOFKmWqcrydi6S4mCSOIpTLZUgSzWi4V3kOwvx1XScjJ6a8nJ+bZ4rSFIsLC0hiigQcjcZYWVnBl1/+EX/6p+9DVTWRg/nK5VcQTH20Wk28886f4MGD++j1eiiXK6CwCRPlcglZmiEMI9y/fx/zc3N48403SaEaERf55vvv41/+5V9w5+5dVKpVnDl1CpVKBYuLi8RQMXQsLS3h8OAAQRDg008/xZVXX0WlQtS8SqWCnFOCMYO+ivdKFIXwXA/VSgWQSK4/GhMDwrJscoV0PaiaCn8awLJNqM0mqaYnLhqNeZw6dQpRGGJ3bw+qqmBlZYXFvvUQRRGWFpdw+fKruH3nU7ltowAAIABJREFUFgzdwJ27d/HXf/mXCMIQpmliNB4hiWOhjDUNA0Gew88zaBqxXPYPDnDv3j30+n2MhkM2FCbor+Q4OHvuHE5vbCCOE5E4RFL9EO5kLMR7HuvYZYmaKYk5jFarVTSadVbsVczPzaHVbBKBQQL0JIFpFrJlGcTDB9Qms17gjozD4RCKzMPmc2HZIDE8PYpjyJIMz/UI2mEzEMMwYdsWvv3mWzx7+gyVcpkaPItMzmRJQpzEGAyGGPSP4E0JCpIkqgv8ubUtGlQfHh5iwELMea3kA2mD4fuu5yHwffT7fXQ6HaGVAQiJICYYxRRyXN33fSwvr8B1XWQZQUwmywRWz58/R9sNw8TPf/4BZFVG7FNqfBgGyJKMGfBTEg8YJa3RaOKIRU45LNorYZgRTx7iGGsYhRQyrKjkD14Y0nz55R9x/frr2N8/YLYEE9y+cxcAsLKyyk6Chqkq+7kkxogwxzIXG40G7t65g7fefluINZJkCoXBSMAslKNQhQQ9Ms/I44H7i+d5Dtf1UKvV8Pvff440TXHj+nXmA65SrmKhW5flmVclx9mJwwpR1LM0QyZnL8IxJ17coZHfHC/zipFOvCcNbzj3nuAiztHe291Fu91Gu90WkWvcpD9nxUVcC/aQUmGe8d05CybP6dhzmaAiWuPyYwsBQDJnTqXkO4Q0SWBZZMnaPexA0zRUKhWcOXMGqqaiPxiAG7CZhomMSbVzALZpQWH4u+t6WF5eQsKGiK7nwbZ72Nvbp5CCnOh4Fy6cR/+ox2LvRvD9AJZloVwuUeceRkjTEQxDhx+EJKRRFCwuLUJRFSzMz8O0LLjuBDdv3kSjXkcUxyx2T4UkkXXw1PfR63YxYDa5/+V/+S9YWlrEkJmXEenAF5GTsqoKmXkYRQgDH1FI9sLTgILAHz58iHKphG+++RpXr15Dmqao1us46nbx+MkTjMcTlBwbKyurWFtfg2XZyPMMmq6h0WhgzGTp5C1vsTlYhjNnz2BrZxvueIQ4ivGUMVB++ctfYmVlBSFLyZqMxxiMRpiMxzTAYwW8Uqmg1Wphrj2HVy+/gvZcC/V6A7Ztz2TurIERxTcnIc50OsVkMsZkQhCE53lwJxPWjU4RJwkOOx3qWC0TaUZDTKIgU6CzZdtCbHYs3J03kAlrRpmzpKIoWFxcQqlMTWWWZcyCge+sGauHKcbJ4ZRYgtOpTzg4s4IQyU7M/VNVVdrFlBxGLVUQRTH6/T4aDXJdHI1G6HS6MAwdq2trhJ2zbj2OY/SPjuC5nrAEkBVFOEiWSmX2DEpiJ8XV/zJ7tizLRhiGqNVqmJubw1G/Tzsp14V669YtXLp0CRfOn0e328H29g5kWUatVoJpWnRhfR9Pnz2juC5ZYV03c6rLcyZYqmJv/wCqpjIV34QVETIvoogrCj+wTBPVKkmlDw4O8Omnn+HcuXO4+f5NfPPtN1BVFT/78ENcvHAB7733I9rGhSGjKVLXHIURzp49i/PnL2BxaQEPHzyEYRgYDgY46veFIEZTtWM8PvFHsIQn0BBVV2YzA8JqDXjeBIZh4PbtW4jjGG/ceAMT10W1Uib/B+TImU84USdz0Z2SkpeVupzRLTMevPH9xl55NgvC4Mdz8kWMHYjz4nL/nNEcbdvBGqNx8aHP82fPYZjUHVP0nCrCForG/8VfRR0AfU8KSACfAMhyNhNhge8CIEybVEUBmLpQVShQoNls4PDwkLaSZ88yJhEt1K7qkT2vrkJLNARBiCAMmEaCvD/SnIaU7fYcJJkKPadBZoyxQr7XJEaaTCaQZRkXzp+D602RZymzti2RW6Nhwik5YohL3aIMe95i96yONA0wcSeMWEC7QUUBsx4gF8m7d+/i3XffRavdQhhFaDUa8Hwfh4cHCMIIgT9F4IcIIyqeamH2k8TEblAVjcI6wgASgHqjia+//hpvvf0W3cus4wtDSm/SDR1lxwEAeN5UPPCbW1toNJrCNMxzXURxjNFwCJ0REqZTD8+ePsW5CxegKKRb8VwXnV4Pdeaf0qjXUWFyeA5zcQyeqysjxhgS3T4jU2Qk8mC89VmASa0WsGFtQkwi14M/nQrOepZlrDh54vsC4WXOipymwdB1GKYBUzeE6ZltWajVqpCVuvDBB4gcUa1UELO5ATDbOQOkuk+zlOZuyMVOg0PA/PngEBV/PjzPQ6/XgybYUTZkmVhG4/EY9Xodp0+fYt7tY7EjSNhMTlYU1Bs0H9J0Xbw/CQv5TlwWsBF/bm3bFk3FeDTEwcEB4iRBu9lEu9VCtVqF+utf/xqfffopTMtGvVHDubNnMRgOMWHDI1VVYVoWhoMBsQ5MuiEfPHhAnQSLx6IAAdquz83NixVRkWWUSiUKCw58HB0dgeermqaJR48eIssy7O3tQVqW8Fd/9Zf49tvv0Ol28eDBA+Q58Pbbb9EwLiGs2TBNSLJExvQHBzBNE2trazh9+jRWVlbwz//8zyg7JSytLgNJTPFk4Pa2sqi2EhM6qaoi2DLcoCxJU5Zwn2E8GuPB/QdsLnAdqqYhY14iYZpC08BUqLlIiuI8xCybuUbyQSEKCwCPv3hZAZ9x548XeW61W1R3iqIvkXuiqiisQy3DtiyMJhNMPQ/D4RClcgmVMvFyqUjkYph6EmMv2gETHDQL+iDV26y481MowmBZnsEpOVBZGHK9RvmRr1y6BFmWhUeKY1uUWMTOwbZtSLIMK7IwcSeYuBORbIQ8x8R1oesa5ufm2NY7xerqKuvMSJX3F//xL2DZJhRVQ+j7MBkkpbDOiGOsAJhgJ2YFdhb2HccxLLal5rg4kCBNgcnExcHBIT799BP8+Z/9GVpM8s6vWZzEYsdZKpVhWjZTLCtM0XvyWlNCludNcbC/j8uXL+OnP/2pYIaMBgOMR0MYhoEWi9EzbZtYOTENpMcTstP93e9+h/v37+Pv//7vcffuXXz33XdQVWLrWJYJVVGwubWNhcVFvH/zJr78wx/w3o9+hGajAYAi2AyDhrXcbIwPTROmZZBY0eaixjiOETJHSnKmTAWGzo3QgiBA4FNMoqooGAyH6Bwe4LDbg6qoKJdpkV1eXqbdhqoCoJnZxHUxHAzgTaeYTqdkJ8FsAvgCYpgmWXtoKizTwNLiIkzLgmmaKDnEfkvYDCZh2cdJMuva+T0ZRhFzb8zE556kqVDfF5+5PM8Rs8+S78wkScbOzg7x9Flzw5PcAIJXatUqSqWyyHcFuBo1QhhH4ni422eWZ0Acz5LsJhNy7kwTKLKCo94Rrl27SujG6soKJEVBzra+u7u7mPo+fvCDH2B1dRUA0Gw1KeH88BC+76PdbokT0FQizHNfZlmSMDfXxtER2QfYTMjETZAoNIG6I13X0Wg2YVsWGszH3XU9vPrqK9g/OMDB/j4ePnyAcrmE69eviy0QV3sZhgFZlrG5uYWHDx+i2WrhT955B8vLy9je3sZ55wLGkwk09bhTY/ElScfhDlmSkMsKNElGksY0/NE1JGmMe/fuQVEUvP7aayTqUhQgipGkCeSE1HWKQvBTlqbgqt4XCjZmxZ3TMfmr2K3T8RXUqLxDn7XJhZuLXBYlcL9oCqvmW/K5dhtRtYrpdApvOiW2QLmESrnC3jcD0plTI38lyeznCvw9p8xUFIo7wBeAGaefup0c/X6fFJVpijNnThM3PAphOw6iMBSiF1lWCHJhHZFt2aLYckGablDX2Gg2aaGReUejEm+fNROaphKlLs9pQNuoCyEHLzRk6kULi6rRzk5iHRkYWUDLiaoaBNS4JHEMVbXgTT0cHBziiy/+gBs3bqDRorBjKjQ5g6GomFmmCcdxBDdcY4IdLgLigRy6YQB5jnK5gn6/j8l4jDdu3MCHH3yIv/6bvyFjsFpdEBx+//nnQqxFVhk0v1peXoGmKVheWkQUx3j99dfw5ptvwrJoF9LtdvDxx59gfmEejx8/weLCPE6fPo27d+/i6tWrlCHqUAEKfF94kkx9H+FwyBYhqQBpJUizXHwOcUw2vlEYUlxi4GPiutje3sbB4aEQkXHDNk3TcPbMGayurGJuvo3p1MfU81Cp1bAwN8dmQ5FQOfv+FMPRCKPBCINhH543hTuZoNPtYjAYiGLPO2veqC0sLCCKIlSrNBtxbBsWm5/JsowojBCEPhSZ1LH8fuFsnDCMSM8A2jUXu3geAQmJrgufNXHoeDKZCF9+x7ZhOw62JxNELLTcNAxYFl33MhNlhQGFrnPojjOk+KJiGCbm5kpit3rt2lWG3ytQq7U641zaxEopl7C0uAyDxdqdOXsWNeYwd3jYwdSboFKtoV6r46uvbmE/OsD//r/9d9y7fx8fffQRdMPEN99+izShIILp1MPB4SE0XYMsq6hWa1BVmuQPh0NUyhVhoAMADx7cR5LEeO/dd/H111/j0aNH+Ozzz9Hr9YTHMt+S1es1lEplhFGE58+ewWf/3u124boe7t9/gMXFefCou5OBItwLBoWhKCQJigykGSUw5cjhlGi7O5lM8PDhQ0x9H2+9+Sbac3PodTpCkWkYvGCw4pbO/LZPyvqPvSe+h41y4iU6eMzsEagQpwwmoEJb5P3mrGjyG92ySH6uaRqp+AYjlEoOKow6V+xE2LsCyAWnFoDwv5cKxZ0edurejw1e8xySpEDXyXO9XKmwATixqizLQhRHgkqoKDJkJn3nuxoJOS0g0sxkjOYMxNLhcwxVZbQxhQdOaMjSmRe8xGYEGduV8a/zzpwL4nLQA62x2LUp45zzAdZoPMZoOMTvfvdb/PCdH+LC+QuImJ87De9UwrxVFVmaCPqgYRgi0i0HyfQN22b3D4mSAsaPB4Bnz5/j1MYGavU6PvzgA7Tm2jh37hxUVUEURpBl8qKpNxpYXFjA/MICCb8UGfe+u4f5hXmC3DSNhZyoSNMM7fYclpaW0O10kCOH682yFcIoZEwWDTHr1NM0OUZXTFnnmkvklRQEEXz2nB8cHAj6JS9C3IdlcXERP3jzTZTLJVimRVbE7Lnn1ss0k6PPY9gfQGdpTqqqsl02GHW0gvm5eZbBPMGwP0Cj0cBhp4ODgwMxrDRNood6rgfPI9dGTdfB7TYUheZ9lmXBYjs6x3Fgs12NWniey+USJEi0I2HeMEX6JV8AYpYNy4MvyNcFSJkoLQcwnU4Zkyxn6VkEMR4eEs0xSVOWVqWLmZrjOFhaWqLntVLF2toaarUaNp9v4pNPP8HO7i5++Nbb1AA/evgQmq7SFL9SQaPeQKVaEd3Hzu4uJpMJS/aOoBsG+v0jxEmCV159BZ1OB/cfPMBkPMa5c+fQarVw79535OdsmnBdD+PxGO12G4E/Rb9/JCiUvu/DsmmbpGs6VldXsbOzAz8IcOurW2i1W7hx4wZu374tsFJhwJ/n8P2QuKUFhztFVXBwcIDRaISLF86j0WiK1ZgXBsH/LrJPXhhQzvBiRaGfr2oafH+KQb+PTz/7DH/+Z38GPwhRchxMpj4zaFLEUBGFAkyLCgsXAfNpAdEOJVYsTxZ30a3zY+XFmnX6s86eDVwzstDl6UaSJEEqDJs5r9g0LZLXM7iBd68SMxTiDzEVTmXm/PiSlyju9BfWvctimAsmmWZrq7hZ0zQRHvaUt1mEkyRx/flnAcwKuQQc876PmFITkIRXDnH3gTyfQR6Z+FQgTJr4K8fMHiLjgishtiL2Dlf87ezu4Juvv8XVq1dx6tRpZFmGSnkWYFE8D4IoqNMDKrBtG4PBAIcHBxgMhxgOBhiOyG2QBmupwLwbjTpqtTouXrqEna1tLK8uY35uXoSILC0vk7iOCVpURSGbYj9hO6EMspSxa6wKewVd07C+vo5Bvy+KxurqqlCLJ0mCEYNOx6MJZb6aJuIoQuD7GA4G6B4dodvtYjgcid0MZ32UymVyIFxaweraKubabVSZYZvLvFQACuZWFJmwdBDvPMtzGLqGerMB35sijGJ4U5/UrGEE35/C5eHlQUDOlAy7DsJQYPHNZlPQtBcXFykQXKVFrlKtCe/0yWSCNEnhs4ALrsuRJQmW5aDRaAB5Bk3XaR7j2GyYqcE0TCZyZMPbOBYUxzzP2fwhfmFXLiCrQhpUUfEvK4rY5ydxzB6AHD4b1NMireHevXtw2K7XME1UyyU8efoUjUYdqjv1YCQUUjAaDqFpGu7fu4d333sP3nTKtp40EO11ezg42Eez1cJ43EHgT2FZFr799hs0W2381V/9FQDg+bNn2NreRr8/QLVagWWSgVjAVFdV5p7Hi2zKpLVZlqNer0OWZXS6Hezu7eL111/H9evXsb+/L9RYfGWMohATZv5kWRYVtzSFaZo4vbGBao2SW9I0ZX44BdfIY1TCwsPIQRup+DXKXayUysiR47BzCHfi4ue/+AX+7E//FJZtIkkTkvWqGpmA5TkrkpnoMnkB4aB0mpHJGFej8mJwsjgAYJRNdrxZhqzIo8cMf+cFmg8ByRhMERx8Cg+gAklMJYVtqYn5QN1+xmA18nqhQ2b4fp4LDrwQUfGiz7p3lWeVsOPhNLc0lQT8IUkSFI2ETIpuQFVnXH0RUSjNyjBn2BTVuEmczgZRBQqhUBsX+P5xzJOy2PVB4Xry88gydn7M10WeYf66rqPb7SJJUtz66hZM08Tbb7+Ng/19VGsUA8e39Hx7rigKck2DkqsYMQjjn/7pn+B5Hnw/QLVapVR6NmSr1xqo1ipoNJqwLAu7uzt4/PgJQTJvvkFGYGkmhFj8WZAV6tz5zRzEMSzbRhQTlMjpgFEUkk+LJCEMApw6dQo1ZoK2vbUFWZaxs7NN9wBo4E8+LMTRJ2zXg2kSdDo/P48LFy5gaXER7XabFWpSpeY5xHCV48Fg11xnx0+7J5rzeJ5HfPQoQp/RKSeuB13XBJsminjhTI89w4ZhwLYdlBwHSqUCyzSh6TrZ845dLC4tYWVpicgfioLv7t3DwsICbMsiJlVGehDXdSHLMlsoUkynFJpN7x0KrJzfY5waypuVWq2GaqUyax7ZjKlY+KOInDWthJssznIOuONmmqbCGZLfS3wGxmdCSZJgf38faZqiUqnAth08fPRY3HeqrmmwbQthEKJaq6LZaKBcqUBmN40/9VGukjd1FEd4vrmJWr0GfzpFhbmrRVGMbqeDTz75BBsbG/jRzZv4v/7p/4RhGvjRj97H40ePcPvObVy5ehXXrl7FBx9+iLm5Obzzzjv46KOPxMN61D9Cu91CuzWHJEnQ6XRw584drK2v4eqVK/j2u3tieFGtVqGpKizbQToZiwKnqTpOnTqN06dPiY6XF1f+kHPM+nhgxawzlApfEH4ZCvd5z2CSKz42N5/jgw8/xDt/8g4c2yEvbpmLqlRILKZMkmaiqJMvYTXwwr8Uj0uiys6OP2UFiNMP+dd5cYIMyBmERw1/8UEuv9ESZlKVs8LI4Q0OZQjqZp4fK4jFFy/yJ7sS3skLznyWCWy7+OKe9dxLnjBRAAzWAWZUzuJsgR8H323QdZKPFf+ZJzydX54dnyEIiAbHF1QZfJgawfdTWJaF4WgEwzDw85//FK1WC3/+539ODoErK4iiiD3MM4prnmfI05lDar3RQLfTwU/+83+GZZIZGhepcJobDwKfTCbY29sDmGL43r17aDQawsaVS+MFj5zd575PZlQAYJccDPsDlNdWKf91PCbPmiRhXWmKOA4Z/u3h8LCDV199BUoQYGNjA3Nzc7h37zt8+umnaDQaePONN9FsNVGrVcW9ziEe3jEL2mFE4Sa6pqFimiRgCkMGjZiCYz4ejzAajTEejzEeT0SGKzspuJNZdy/JZCORZZnwoCqVywJazHOi1IZRJDD+NElpMUxmNsStdhv1w0Mazks5NI0YW3Ec4+nTp9jd2YFhmqhVq2TBkGXodrvQdR3NZhOtVktAa3wn5Hkeup1D7O3tzVhmaQrDNOE4JTgOedMTldNCbpoQeQggV0paeGefD3+WuX5FkiTRgPHGlsNTnE7LZziyLEOt1eqo1SrY3z9g0n2VJYPsol6vY+H8OaLTsJXX931sPt8S5vLr6+sgr/UuvvvuO0iQ8NZbP4DtUJ7o6VPr2N7ZhiRJmGe885998AE0TcOVK1fwsw9+hlq1hlqtjkq5C4BYKiGbyi8tLaPb7WE8GuPM6TN4vhkzdzjg737yE0wmLj7++GPWwZA5T7NZh2la8NwJZRQWio5Y6aVZdeDP9DFbXNa58WIhy7JwV8xT2i0AtHJ+8/U3uHb1GvOIqEOSFYSBT5x9RYaUA2lOwQayXCh2vMsuBHJ8ryq18DXuFYMTxZQWMQCg4i7l3MZAYosUhWtTXCC5M9Kiwj2CpGNmXrxzT1Mu/c+OwTInoz/y4u/ZzLKAHy+HUIrnzhk03H+HP8RSxjF7fmy0G+B5l/xFhZzLuVk3f2JILkYBJxYV/uIeKOzAmIeJQrspdlKh7+O3H32EIAhw6cIFsuCwbcRRJCAaOh8mLMkByBIktqhkWQ7DNNDv9bBx6hSCwIemkfpS1TRIEhXEJKViZDsO3PEYJUbFVFWFmW0FiOIINhuEZlkuBmu8c0wSaiwODg+wurZKhla1GsbjMfqDIbrdLvr9I4GBN5tNEvxtbWF9fR2u5yHa2cH83Dz+4R/+QTQ1MUujUhgUwP+uaZS2NJ1OhUhQ1zR0ez10Ox22ayTl5XA0pM47mRUz/orZQkedsY5SySHBlqrCMG2Cpqo15uRJaszRaNbUhcEUfkAzAuKkkz85TyxKAdi2jVajAccpQWWujVmWYTKhAaTreegPBphMxnCcEtrtNi5fvoxHDx8iy3MKwi6XUHJKODrq4ajfR6Nex+raOvI8RxCGTCQXYTr10O8fsRBwWaiuNU0n7/xaDfV6jS14BnhR4sIr/pykLPOByAGJ8NPhw2tOKknTTJjEqY5jY+r5bFtOHg+e5yFyQ8zPz2NpaQl7e3s4OjpCnlNunzf1sLK2gslojNt3buONG28AAAb9PnZ2tnH67Bm88847+OSTT3Dr9l08f/YMpmmi2+uyTgQ47HTw05/+lBKbZBkrKyvo9rrwXFeoHGmLYSEIbGxubSFJErz99tvY3NxEq9nCa9euodlq4ckT8nmXZXLd01hSUhiGUDVNEEpeFtRBRWX2b0XIROZALxtwgH1NVXUhKhgOBpiMJ9jd3cU777yDG8xQinvUUBGlokpG/CljE6kv4Na8qL+Uu17E11kBSvmf2Ws2yOEQAr033VQKskwSXFkAs0k++/lUQGcdLE9a5zclt2OVc1ng4/y4ixBTsaxKxDEVi9D38vdzCiER/w9gg2Ac/xr/s4BJjqdIARDnVxz48Vfxe/lixndmnPLI8XtVNTBlmPKDh49Qq9Vx5uwZ9DpdnD53DoZOHWsSJwWb5KJZnMxOnQ+gVdQbDcQxKbGR5/A8jw3ziP88HDC/eduCYZrIGKuHR/JJrJN1xxNmnBWhXK4IhgmP40viRCTXf/XVV/j888+R5zkqlQocx0GjXsPGxgZzX92Cpmnodjq4cuUKvvrqK+zu7qJcLuPmzZsol8swdJ2i+xiTJ2YCIEWW4fsBer0joiFyi+8ogsvyPz1/iiiMhIIyZoNFgwU48/veYOwhx3GEMZfnuvDDEGEQYH9/D9vb2+L7VZXTKEm+b+oGWs2WgA9dd8KiAWVBWwWAVmv2PZIsIw3oWV5bW0Oz2YTj2KhWa2Kn/+z5c5RKJXhTjxToGTlczs9fwKlTp1FjubiWacJ27IKHi4vRcISd3T10uh10Ox1MxhOy+vWm8DwP29vbxApLYqhMW2IX0qd0w4BtW7AsUzy7xDBL4AchdD2ELCtQNVVoC9I0hdpqtchJbTyGoqqUgqSq5Kvw6CHuP3gAfzoV0u+19XWkSQLHchCFNNB4+vQpPSg5cNTv48mjR9jc3iJp9HCAqefBNE10Dg7x/PkmTMOEYRh49OgRajXKrvz1r38F3/dRr9fF5Jg8HCibUFWoi+/1egjDEOVKCUsstHZxcRGU60idl87jtvKcDa0IO84LHjGsmrBCIFGIx8vwbYkKMueKUpGTocgaEllmVK8UZauM+/fvQ5IkXL16FdMpPbDEY1WRZRC0PoAlFLGuNsty8o9HgauOwqCveFyso+SCpGLSfc7/P7sh6d9m+auSJFF2az4LCxHsGnaT01+p63QcB7VaDVEUsSCUlBUpys0Uh8SOA9LsuCVpVnQz5kt/DP/GiwPZY3z6EwsEfx/g/7uoz+Cm4/DQSY4+H67ynyNJ5MQYJwlU0OJo6JRw9PTZMzx+/Aj/4cc/Rn8wwPzCIgyddreaRgHdMcsaleX82JBXkmRkmGWRpin5tne6XaiKgsnEhWnqUFWNujldF6pbfj66rqPX7cKb+lhYmMdHv/0If/u3f4MgiOC6Lh7s3Rce3T7rwh3bRrvdxtHREa5cuYLz58+jXq+jWq0I9g13h6zWavju3j244zG+++47rK6sIAgCYULF4YEoDMlWlrlU8uCI4XCAyXgE03JQcmwaCjPVpsQsZXWDbHA1TUWj0WAzMfq8FeZxEwUhJhMX/SMiZxTnLcXjcBwH5RK5MCqy/MJ9xD/TWq0mFqTpdIr+cIC5VgtplmF/ewfj8QRRFB6T79PunJgwHNMfDga4+to16KqKBw8fIQwCqMx75vBgH8tLi7h69SpLFZMF6aLZbCKcC3D6zBl8/fVdzLVa+Ozzz9E5PEQYhXjt9eu4/vrrmE5JyEaQ1BjuZCL</t>
  </si>
  <si>
    <t>sXThzh9O7eZQpJAmVcpm8iJhJWBBSuHcURVD7/SNEEX2AW5tbqJQrKFcqKGUZnj7tYnt7C5cvX0KlXIVtW6jXSVh0dHSESqWC4XCI7e1tSJAYnSrFw4ePsLm1iVqthn6/T9QdTRMDTN3QmdUmdSBlFjTLt5Ku50JTNRimAV2jraVt21A1DZVymRVYOlEJwLVr1/Bv//ZvyLIMo9EYQUAWwgAEjY0/zIySIm4AWSaoJIc0Y7AhNpNhAAAgAElEQVQUunaJfTsNFTHzNpckgE21FUUVUuHbt++I4i5J5C2d5ZT5Kcsy3cSs6HJogbMxOBQCSTrWiZ/scrlCj9+QL7MdoKKdQ5Yysci98D3swTnuHSMjiYkVQjsPTmWURJAyPdC0HSwyaPjPkCTKYeTQkCjYeU5UycL7n3woT9ojF8/n+/6Nf7a8U/++XQ8/HhEyjsLcgg+oJEDTVARBiO2jHu7cuYu7d+/ilcuXMBwNsTA/D5vRX4nLnIpu/fh7nTC+lyRhfJUwi9wsTdE96kGVVdi2JXZXmm6iVLFRLZehaho8z8XO9i68qYc4buLSxYv4H//j/xBDOhrCzuG1165hY2MDrVYbuqYhjCLcun0LFxsXsL6+TlCDS5bBWU4YeJIk5MfCrtv+3i5Mg4Q9juPg6ZMnCKIQURDCdV2KlWSfeRjSMJbgIhtxHKJ3NIUsyWg2GqhUq6hUyjB0Em1FcQxv6sGf+sx6NwfyjFkgB4w1Rc92mqVMJWtCVTUBN/BnJWfmWpVyGYZhCmZVyCBSAMw8bYw0TTEej9Dt9nD27Fl0ux0MBkMoqioKo8EsTlSVFh7HttE96mFneweLi4tYX1vHa9eu4eLFZ7j/4D52dnbhxjH6wyF+9/HH+Pa77/Duu+/izOnT0HSdmEIpOcfmYYArV67i33/5SzLsYj47iwsL+NObN2FaFs26sgxBGKLb7WJnZwedTge93hFGI1KyDgbE2acir+Oop2Nrc1Pc94ZBtE3btqHu7OxC13VmcmMKKbhuGFhfX0OzWUe1WmM3Q44ooJSOv/iLv8CdO3eIeJ8kcEo2SqUSkiTB1vYWTMNEo14nA332DIbhjPpDasEYeU54XBTFkBVugDQiaXnBXbJSqUDXDQrcZhPsf/zHf8T7778Py7SEQc7e3i5SFmFFns2EWcop9zAn+1lOqctSMrLiY0hZlunPEvHZc2nGf+fUMP6riBPHzHxK13R88cUXkGUZ7VYL8wsLUJjjnizL0ApdJh/6ZRm/RApBISdqEsfAeWJRkTNbnB+cLGJ8Ks9pX6IYsqJ//D3offn3E+xCC4fOIto4P16SiL2QsmEyp3LSuczwcPBZAH8PicRNOFGUT75eNmMg47Hj5/fS7yvQNY+d38sWEfb/SSQUs26fFokg8PH48RM8ffoMFy9eZK6BFkqViuBWA0AcJ2I4S6jT7DpQF0EbQ37PAMB0SjL6VruNubk5SLIsBnju1MPjh4/w8NEjIQJcWV5GrV4nJ8qphx++8w42Tp0iKh5IC8A56qSnMJBnGcrlMizTQppmmEwmoiFR2fHrhgF3MsHm5hYAoFKt4vDwEE+ePkW9XsfOzg729g/Il0eSoCqqyHJVFDL+WlxcxNzcHBn8BQFczwWP4Jt4LrrdHjzXRcAK7mzXq5CilWWelhiNkNsBT12XRWfq0A2dUSltWKYlBvAU0h1hOB7Ccz1MPU8w78IoQpokqFQqzI4iwWg0wt27X2NlZRlv3HiDqIvMf0pTFBiWRc61jNlSOazCnbg4ODig7rjRQK1eR7lSQav5FDu7u+j3+5j6PvKjI/zyl79E9N57LB+gAcs2EYYBLKtO0YvtNrIsE3CxaRqC0+5OJkjY7GB3bxf7+3sIghCGoaPVamF+fh71egPVagXuxMVRn3Zo48kEg/4RxuMJVHWKMLTR7/ehbjGak+3YWJibR8BCbzPGPLFsWyimOp1DdLs95n5mo92eg6woqFTKsG0izwcBuawNh0PR3Ro6dasodF1kN0AfkM9iwhRFYSq8/BhsYVkWFFkR239ZVjEaDXHn9m18/LuPsbK6jIWFBVQqFfiBjy//+Ee8+sqrNImWFXKqZLaiRQER/cYLxGwSTfajKrK8EDotHXdU5EwSMufhCrUM/UEfpmnio48+wltvvYW5+XlkGanNwoiUeJJE9razbWZaOC6+W8hFF0rhHano6DmHnQQQKbgzI4BjhZNDLVmaIuPwQHFADLDdCnOsLFgHAICuqWLwFwQhHId2Sb7vk3iFbY1VQCiCZeXEEPVkgZWOjzZPFtxj7JRjeLj4wI69OE6ev/TdZruu41/LxSKWMHw2EaHKEg47h9h8vokvv/wSp06dQpomuHTpMqrVCnSNukeC+Gb3jSQBMmaCKfFOx7deyEF0vyyj/zmeTPD5559jZ2dHCJwsy0KlUsHGxiksLS5gfnEBju1gMpkQS6PXRaVCu9yYJVMBpOTmn89oNBK0Ypf5dOtsKz+demg2W1BVFYPhALfv3kYURiiXSnAcB2kSY2N9nTQlPvnCl8tltFpt2LYFx3ZgMG94XdcwGo0plJyxY/yph6kfQNVU6KqKOEmRpRkLqdBoOJimsGwHLUbLDMOIvHuYqMgohDiXy2XydQcwHk8wHA1JmTuZiIXMMAy2EFCmbKlcpuayUcfB4SE2NzexsLAAXddw6eJFXLh4EcPhEIM+RQiura0JeqbD/Hfm2m2USiXU63VcunwZaZJAkmW0221YloV6o4GtrW30+32MxyNMp1P89F//H7z55ht46623wJPOojBEmmU4feY0jo56LOhjiDAI8eUXX6J31MNoNITregJhMEwTJcdBqVRic5HZouY4NmzHPjaT45BWnufY2tqC6jMsrdfrwZ/6ePzkCbqdDjbWT2E8HqPb6SDNcjSbdXQOO3j46BFKTglZluDs2XOoM0weoOFDtVrFxHUxdV0MRiPsbm+DK0XJlyGGrpdRrVYFbcjzPJFxGkWR8EaWZZlgjELkXpokCMMArutCbeqIkxgffPAhfvCDt7Cxvo7dvT3c+uNXUGQFG+vrqDcIs4+jCLlwGyTIoWhby+EKWZKQKyqUPIEM5Xj3zrtgjvVK0rHOnRYFKtC24+DRo0dQVBU3rl/HaDIRBkkq56Qz1Si9f4Y8A6WxCJYKRFHPWN6iosxcGfm0XFFy5NxUqtDV84KYsPfQVBV8GkkUMUZfZAvMTCkqCQpZUTjUHwyQZylM00KpVKLrGkcoUhqP17EXdxNFymSRl1/knP//UeEWv/eF3Qe70cVXpePlPctySHmGJJuFPaQpDbyDIMbW5hZ+89FHOHXqFOI4xpmzZ7C4uAiT4ZtkBZCy68jFWBLAWTnHPtcZXY0PqzVVg1pSRfLPK5dfwfXrN1CrVdFsNgX2HTGog5uw8TAFHp1nWxZsFjI/nkwQxTGiIBBina08w2AwJBOwKESSZsI86sKFC7h06SLIHpfU2WEYIfA9fHfvPmRZwd/+7d/i3PlzGA6G2N3bQ61aQxgRfDoej9HpdGhxGPQxmbg0DLUdGKYNwyRLAlkCyqwrpr9Lgiao6zoMXaf7OSVaqarpyNIEh52Y5bJmGGxvwfOmlPnArrmu61hbX0etUkW1WkGW5ShVyiiXHBi6QZ24osC0LPhBQLAo47HHcSx452Q5QZx6ldk88OegXC4zCFhl9EgJSRyjXq+jVqvBYdd/d3cXe/vUrPX7fdy5cwfffPMNbly/gWq1guFwhG63g97REZaWlvDf/9t/Q7fXw/0HD/Dk6WMsLS2jWq2gUq4IN1DX88DN4vI8RxwlMPUMhuPAtCw0W20Bk/reFFPfx8bGBprNJnHsy6US2YtqOmqNOob9AZ48eQYAuHjxEhoXL+Hp0yeEXYchSk4JaZbi8LCDSqWKpaUlklmPRnjy5CkGgz7yPIdhmDAMDRazDU0zwtNMy2S2uiklwOckVzeZE18YRpifm4M39RgkkB7rsvkznKYpkGcYjUbMB/sTTD0Pr73+GlZWV/HVV7cwHA5x9coVCnCQZUiKQtCMTIWaP+scUsiZ4lBCBElhW0Y2vEhZdy6EAvIsYk8UFGb8ZJoGZElGEIa4ffs2ZEnC66+/TkUkjqEqCmRdmXXh0mybPjPQygS7JWfFSJZItcoFGmnCdzUa5AJ7hLNmikUyAeHXqoCVZoyT2SJQ2DG8pAFWFQW5LCNJCOoifm4JnuvC831ozI6Z+2sUcW6JaQRImXqiwOf5scFocVEqHt9Jrrw4V7w4iBWvLEPOBrF5TpEqfMjOj4twWwlplqLX6+LO3bu4cuVVTKc+zp47i0a9AdMwoDI/GhRtF/IceX5c0Hbc5/7FRaq488vSDKtrq2S3wAKygyBAxnjgsqIgiUhxGScEZSZJAimKMIljTCZjBH6I8Xgswo/7/T48RljgA/BWew7+1EcUhbAYnixBgmWaWF/fwFGvh8RJkCZl3H/wEOPJBHsHRIHu9WjWcO7cWWiajuXlMg4O9rG7tyeM2RbmF5CxBDFJonmbrmnQdE2QIMR9pKmQJRmu55KRF+v0wyBAGEUgERt14jz4Ym11FU6phHKpBFXToesaqtUqbMtCFMfY3dkBaXIcphLWBLPLYIpYACiXSugPBvA8F51OB/v7BzBZUHWz2UKJfd/sM6Chb+D7pOpNErHzLpUcrK6tQTdNSj9i85nhcATP83D7zh00m6TgD/wA7bl5GIaB3tERpt4US0wk5fs+ZNlCn4VlmIaJeo1okAbP1mV8+annoVytoFatwjQtyJKEDlOjpimFqUdRBJU6ZDowhQ33pCxDvz/AcDSkDjRN0e12kWcZGs0GUZi8KZ48eYJyqYQwDOG6E3S75NNAIh6dWAOGBsd2UC6VcOrUWVx77TWSU4+GdCDM3tNxHJYvKsH1iBHAiwOnKxXl9ACQMN/vUrmMpcVFfPnHLzEcDfH666+Bh3kcHBzgwoULuHDhApQ8o05LZQHOBVyYC5+KogAuqJEVGiJqqUbxctosXi5NMxYUIAlb4fF4DMXzoCgqao067ty9C13TcOr0aaRpAlUlipesKEBK3G7u8EbnzNWjsyIPzIy6Utatx4zSJssStEyl+D1eTAtwDK+QnGXAZwx5TtBOmklAngIy/x7M/m/hdYzvDY4vk2uiUyphMhljMByyODFNvCcvZpz1SLuB43J+AdBkx7/+sj8Xrwn97Bf57QIOkma9elZgWMz87KnIBn6I0XCA33z0W1QqxBzZ2NjAXHselUpZsJeK7Inj1ydn51ZcfCgxi453VuSLiknTNHF4cECxgXGMHDlktkqHEdnHjscjjIbksx0EATi91B2PMB5PRAoPt4xoNptot5p0jzOYzvM8ojkyWqRpGOj2evBcD883n6PT6bDzUrC2toZut4e7d+5iZWUZC4uLePe9P0HoBxiOSEHrTT1YloVz58+JC67ICnRDo2AaQ0cSJ+wemQXRh1GI8XgC152w84UI9jBME9VaDaZFToyPHj1kNr0qXr3yKsrlilC38nsqSRJoUUz4eCEZCSD/HTIpo8/SNAxMp1Pcu38fd+7eReAHuHXrFizbRu/oCDdv3kQURahUKpBkmcJEogDra+sIwhC7OzvY2t7GdOojS2lXFBZ2VfNzbQrjMGmQ7Pu+yJw9feoMojiC53r4/e9/j5XVFbQaTVhRhGajiVqjLlAJnYedsKIuSRC+NEEQENWZzVMAMlZ0XXJudSd0j6hRFOH8uXPk7csmr9w/vXN4SJ4vbFXhF5MzMnZ3d5HnOf76r/8at27dguu6InWcKCT0mZPzY44ojrDaaOD8+fOo1mr49OOP8fEnnyDNUgz7fUCShFgiz8me92RXzGO3yGmPCjs3AzMtC1999RWuXLmCt9/+Ib788gtsbW7im2++QZqmaLVaaDVb9FBGsRCsZKzD5DuJNI1FYIhuGILDnuVApVqBkWXi5knTBCBVO5IkRsI6bjlNoGs5RsMharUavrp1C74f4Mq1K0jTDLrOoYeZr4osk+oyx8yMazYM5CpQltKSZhSanaTIVPUF7JqcJanopfnM4oCk+bPClAHCOhhJjqxQjGbdO6eFUoXitT1mijnqOMhPpd1qUSLQ1Bc0S/6i4pbjJY33rCBKxyGy73vN4Be6NoSzz3jkRZqcokCInojKSbAXxSdKiGLyS//ij3/EeDyCU6J5UbvVQq1GnuZ5Rt0+fS4z9s3s+kgvnBuHaChA5MUpgGHQANYwTWxtbVMepwx4rocBowvGSULCpSSGH/gUGq+o0DQFk4mHIPBhmhZsx2YsEg21ahW2U6Lw5JioqtPpFFEUkvthECDNSUFNcXoqqpWKaDa6XRIKDgZ9IXXf2tqizAPLxKWLB3j/R+8jSRM0mw1AkpClGSYM/z466rOw7kjkqXIrZeo+Kae2VCqhVCpBY6yXMCKnyPmFRdRrNciShMdPHkPKiXtuWbYw7kuShMLNmUkW2GdjWpZwv+R8+TAKcPHCRXjTKT7++Hcol0rY391Fq01D31KpBEPX8ezpU1y8dBGjwQC9wQBTjyLwxpMx/v3ff4X9/T30BwOoioJSuYz5uTaWlpagqRpr6jL4PtUuRZaF2Grv4ACHnS7OnT2DtbU1RHEEVZbx9PlzXLlyBY5lwWT0T75T41ASRwcUmdFlkxSjIYmygiBEGIS4d/87tNtzePDgAXq9HgLfh/R3P/lJ/pd/+Z/wrz/9Vzx/vokkpc51ZWUFkiShUa9DVhTs7e6Sa1mSCCOfIAiwtLSEOInhuR7iOEG1UhaDRtGEMeYJT/owDQPtuTlcuHABcRzj17/6FXZ2d+H7Aer1GmRZxmA4gJxLaM/NwfWYU1yWYm11Fa7rYTKZoFatYeqTrWW93sDDRw/hT6dot9qI4giXLl3Ck8dP8PjJY1CayiJef+01wXPn8nNe1OOYsFZZVqCy5PEsh6AuxUmM+fl5GkKxGypn3XOSZsizVFARZVlGuUQZkZR6QtFf1WoF165eRb3RoNzYnCwCuDS+aBV6sk/l/Fhu9+qzEFuTCSMkWTleFItQiKwIEySdhRBzCiTnlydix5KJxYT/mCKlkkMJHF6ZvR39LMexhX3ti3DM971eAlkAMwojihTQ4vC7+LMlHGfF8MLOKKZZJrp2fj5RFOLxo8e4dfs2fN9HtVbD2uoazp45jXqjgVLJQZblrDgdD2U+dqwFaIefixj+ZjP/mSI8xjs0rtgMwpAyXV0XQRiIga5p6JQpwHB6/lIVBSqzMuZeOnROEaNTJjNKLHv/IkPKMk3IiorxeIhnz54jDAKYlgXPm2Iw6CNNU4xGIzi2jSTNkCQR6rU6zp47h3PnzjETsKHAvrMshyRLMA0DtuOgXq0SndAhCMVhLq6maYphJw9yzrIMW9vb2N7apu8tl1Atl9Gem0O306FQa0Uh2jT7ZLlXThAE2NzchG3bWF9fF0QCl0EXpmVBYn/P0hSbW1t49OghkoT+7/LyMulsDg/R6XZFUznXaqHZbkGRVXS7XQq01nXopgHLMJk/ewrD0KGzVJ0sSxGwLn46paBz7lU1HI5Qq1Vx/foNbG1tYXtnGxsbGzh3lswTJYl2wZwdFARkVDbo9zEej2GaxH766tYtKuBBAF3XMfV9XDx/HmMGZauqAvW//q//FcvLK3jw4CFM00S9UcfDh48gyzJWVlexs02mQIqq4vTp05ibn0fv6Ahbm5sYDAaYTCbQNR1OyaGtmK6Ljr7oXJZnhIfzqW+318N4PMLS4hLOnD0LSZLQH/RFhJnGEok0XUXuzh6mYz87z5gVKgXclmwH1UoVQeDjkIUev3L5FbTaLXz++ec4OjpCEIVieEPFoVA4GD3Q0i2YtoU8SxEGEfIshe8HGA6HaLfaBNuwcOdZYZx12NzdUC0Y7CdpCt+fQtc1fP3NN3jvvfcEDqrI5IMBHMeKeUGdFdEX4REO36RpBonDDFw8JEmi+glBUk5JSEkqiePn6lAFOTiXXRZeLS/rTmfHRzuJmYOloesYDodosevEg4aTJAXnafP/e7zQnxypnoRiXizmLw5aGRwCAFwYBd69H++2dV3H0VEPSZzgD198CVmWsHFqA6auYWVlGe25Oei6jphl+J58FZXAxevIdyW8U5dlSdA0T+LtEVMKqpqKSq0GMBiL7wYli7zbc7Zg2ZYFwyKb25wZV6XcRMt1aZjO7oU0S49dZJkxojRVgabpUFSisNLPooSkra0tBL4Pp1RCvVZHs9WE53mCJVcql0V27vPNTRyx4lJvNLC8vIRmo4lGo4F6vS5U4wajKGsaPc9EBOALriJ+SQDWVskJ8qOPPkIraUFRZLQBRnUmnPmkxoRH5RUNBVNAwBSmRQybMI4xHA5x//599Hpd9PsDTKc+LrHAl1KphDRJUK5U4JQcNBtN+NOp0PjMz88hTagrl5mFBffM4QIz/tlxL5/9/X3s7+2JUA/TNDEajfHFH36PV1+9gv7RERJmHscH0Pt7+xiOR3AnYwa/pBhPXKRJgvPnz+PMmdPCl4fDb3qSIAfg2DYWFhYwGAygjscTzLVjvPPOO/i9oqBzeIjRaATbtokixXyZDWZRqaoqSo6DP3n3XQwHQ3z77TfwfR/lUlkMFIm644o3Bmgli2OKE9N1HZPJBDs7u+h1e1hdW6NMzjTDcLjJeLkaw49nHHLk/IaedYLcr5gXl3KFfL4D34eqKHjw8AEuX7qEt99+G7fYIDOOk2NmVJJEilQx0Moz5GlCcVuOBduxoIzG0AwNpm2x82Ee74w+yJPGOVauyJQCVCqXMfU8hEEAq1aDbdtIkhi3b93G1deuoW5ZGI2GZI4UJ2J+wH1dTrpDiuMVtWxGDeWZrchzSAyn5VRG7viYpgzCwixUmf982sUobI4BYcTFc1hPCoaKL/5Q8TDgTqfDku0d8Vl+307k+OtkgRfcmWM7h5NFclbDCE6SMYOx+C5EwizIZDzuIQxC/PwXv8ClS5dQLpfguh4uXrwIy6YOj1tEc0sFosa+5IhfyuQpDqTZmbBunp+DIsuQ+f3LfkbJKcFkJlHk+sei4ZjNq+xN2Y/nWbrpbMfIdqFcCMXzMSVJEtoUkzkryowGHEaRgDHn5+dRrVSpWUgIt958volut0PZrv0jtFttSlaybWxskCXB2vo6lpeXaZhp28cw8ONqXwCaVpgl5QJy5LWCwljOoN8/gu9NhUK2+EqYDTWfa1FM5QwmDkMaJu/t7mGP8cEBYH1tFfU6BZU4toPReAzTNHDq1AaGwyGq1SqmgY84jDAcEF27VCphMpmg3mzBdhw4ti0YVxwL56pm7qbKP7szp09jcXERO9s72N7dESEbrufi17/5DRYWFjD1ffzsZz+DLMssZS4Q10NVNciKXIBlZSgq1VPHcYT1AP/3+YV5uB4lU6myJOHevXvY2trEjRs38Lvf/hY3b96EpmnodA6xu0veLqpKQaqarmN7e0sMKhIWqLG2vgp34sGbumipTdTrDQxHBOZLskydBrvHYxZJxSfXm5vP8fDhI9gstXs0GiHwAzglB2mSYupPYVs2WePqBlQ1ECs0l8rzG4jja/Pz85AVBa1mE198+SWuXLmC//jjHyOIQpiaKuwtjxWrLEWe0sMCWWHbRZrAqyop+XRNE8PNkzcu57XnbEtaqVQEVkj2pT46nQ7DpiMMftPHD37wNsrlEtupmGK7XjTHeqGonxgU8mSfPCPfaIjh6IvFl/u9ABChzMAsA5J3t5CLRlzHi/vxrr1YuGZdvcrYDOPxCLVaDZVKlQQszAmRRFvH4Z7Zz+HXsyj2mR3/97/YgifN5hH8+vDfibUwga5r+MPdLxCGEXZ2trG2tobz585C01ThtMjPic81xPXHbIE4eY35979wZNLx7yleO/57qVKGZdvodDo4POwgCKaCVjn7P4GYYZWdEmrM5ro4pKboP1W8sWkSdBhGEVzPxZTBA5PxGAmzygAAxyFPeRIwqTg66mE69XD1yhVsbGzgydMn6HZ7UFQV1UoZURzjqN/HcDTCk8ePsby8grX1NbRaLZTLZXFfKgxyKQaiC2vbwq6eKz/X19cxGAyQpimePH4sBD/8WvFz5HBHFEXIswz379/HJ598zLBtnQpxyUGz2SDb7WoVg8EA7XYbzWYTjx8/xv7+PgJG/1Q1FeWsgsD30Wq3US6Xsbe7C8M0sLq6SilYDLqNGJmDU7mLWbB8yNnr9XBwcEiGb6oKq9EgujLrQlzXRcpMuwYsYU7XdXH/8LxTPlPhC1y9XkfK6pfDPIdkRUEYRlDYwq5KkoSDgwNAoq3eeDLBjQsXsPn8ObrdHuGyhg5AQuAHOOr1oGtkYen7PkbDEQ1uNB1RPEQYUuJKUUBjaCoM3RAwSppScGycJNDiRKSY67oBx1HhBz4UdrFcz4PjlMQA09B1aKomCp7Y1smzLqFUclCulCkk1/Pg+z5+9/HH+MGbb+L8hQvIsxTj0Rg5W6gAsLxS/osurKbNaFKyLMOxrJlbJPtwFFlhMwUIVgLvsqvVKhqNBri1gOu6ODry2DSfBGC7uztYXFjAwuIiOVJ6nrCX5SZevGhR10rvyy2AedoPxzkltsuhw+LQAOvIMYus49x2VVMxMw3j1EueYyoLpsdLi/tLijrvmmRJokWQ+XS4rgfbtmkwzx6MojLzeIGcDSJnKt3j3fr38d1z9lnyIsD1CXlOAQ55DsRRiA9//iHSJMHcXBvVagXnzp4V6U48BYeHQ58sKHmeAamgDn3v8ODkOdH1mV222Q4xR8aEZoqSo+Q4iBo19HspfH9Epk6qShF75TJMXYem61BkGq5ZJsEdfLDIfw/DEK7nYjj0MRoO4TNSAkANkKqqaLfb0FSdntcsxf7+HlaWV7GytoJbX92G63rI8xyNVhPzCwuwLAuPHz/C4UEHWhSiUq7SQqCqODw8wM7ONlrtNhYXFqgu6GRiZRimGKQrqoo0SaCzkHN+X/I4OU1RcPXqVdy9exeObcMPAhjTKQbDIXqdDulkplNMPQ9JkqBULqNWq6PVbGFpaRmmZUCRyQ3TY/M4N/Jg6DoajQbm2m1ouo6l5SX84he/xHA0QqlSQbPRYHWviyzLMNduQzdNaEwBzHcCtm2Tu2aeIwgCdDod9I/61Mi6LqZTD0FAHvNcASvLMppNgqp03RAKb9+nDr3ZqBVuFWIzqYoKRVPF0LlSJjSiUqkgjiKomnNOK10AACAASURBVEZxh2mGOKFZWxxTw6zKsozTp0/hR++9h//7f/5PvPLKK/gPP/4x/u1nP8Pm8+cMxzZpwh6GhFOHAba3yOTLskxcunQRW1tbGI7HsE0LlUoVhq6L4ctwNILqujANE5qhiRua6JUK3JGLcqmMKArR7/fxdz/5CTafPcOTp09x48YNHPX7+PruXTpRVUGczDp+zuuVZQqFiKJIWCREjoODw0M4joP19Q10Oh0MhyNcuHAB9UYdiqIQXSxNoek6TdkVFYamQpELnVqei4BaSeKDPLL05eZdEuvWdSa4UBWFBCSOzTIzA+iGgYiFCvD4s729PQRBgMFwhI2NdbGNDsOgUGy5O2TGRC6zIV6e8cEYl/fz2UbKjvc4jHOsuPMuFBLSQidO55XPcO0MkJQi04QQTs6SKRaxIh2Qi8ziWEacUPZlyLbQL/iyF/5/cTibphzSmOH4/HyEMOj4TxILmlgIAOi6hv5RH7Ki4Ne/+Q0W5+eRMMva1ZUVlCoVYUWLwk8tdsJUlGfXXgJemnx1ckdz7N+/B4USO0BFhV0qQVH+X7rerEuuKz3PfM584pyYp5yRmZhBECBZBGcWhyJr6LYpW2vJllytXrb7F3T3al/7qv0T7L5rX6gtW8ttlVpyqaokFueZRAEgZiTGnDNjniPO1Bd7nxMBFpVcXASRQGTEiTjf3vv93u95NRw7RaFYEN9XVXRVxzB14a2OJc4gZDweUasdCnuhZI8LWU8Ekbiui2GY5AsFqtWq3CULauTi0pKIpJML4L27d3n3t78lJKRYKtDtdQijkEq5Qr3RYPPRJufPP0VwNqBWr7P1aBPPF43yTEbs4muHguKayWQpFPNoUpPWdE2iAdJksxmyM4E78bUayxpTq9VIpVJ4ns9XX37J1vY21UqZxeVlspkMlXIZx3XQdSMJyNYNA9sWMpOqquSyWcqlEn4QJLGaAkhm4TgOqVSKV155hXfffZf79+5RrVQolkpsbm2xsbHByVOn8CYeh4eHbP76N4DAQcTh2P1ej15fBoDEGytVlSqCgIGpioJqGMmGYDDoY1sp0ukMo+EQT25su70+mUxaRIdKJSGmjCqqiqZIMNlI5J46rgORGOjs9no05eyCCOEO0FdXV/n7d99NPrxH14/y9Vdf8dknn9BstSiXStiWJbChkwmDbhfDMNjd3SVXKFCpVmi1Ojx4+BDXdSmvrDAajanVawRhSF5yoPv9PqPRSCS2y5zTmAet6zqv/vBV7t29x87ujsht1HUB3x+PsS1L7nDF7tn3PEI/RDd0xsOxOP5EAoZkGAYvvvgSFy9+QxSJD/7bb7/NmTNn+PM//8/cvn2L7Z1t/vAP/xBDEaG1YrDIF4koMwUpCPxpMG7sdFAUQlUUQ1WZsstViU8QC4DIFLVTKTJuGkVR8CYehtFNOBYCmC/CRJrNJqlUCtu2yBcKlOWxUzyHMBliCkMZaDBTNHz5/djtEAQKXpxQpE219thJEP+9+FThB9Psz3jnqci+AVGErilEmkoUhASywIsTV/TY48Xe6vgaQZwME0j9WCVCNJkDIAgDcQN+j24/676Z+ebMtRYFfZaiCLFPXVRPRXnca95qtVE1jcuXLjEcjnDSadKuQyFfxM2IpPg431NRtRlpalqYo0h5zOePlGX+od7D972e37tmcuGJHwtAUwWhVNV0MvKEEwSiidbpdDEt4ftuNlvU6/VkoY4fL+65DIZDRsMR7/zjf8Tu3h6ZTIazTzwhbM2tpvhZM1OgURRx7vx5bt66yd2NDebnFzh29DhPPXVebEwMnXRGaM4ZOTuSz2ZpdTq0my3GEwHCS0l7dLfb4eGDFpl0hmK5RClXJC13nTdu3EjuLUsGOWczaQzTYjjo0+l2OXPmNOPxhLW1t1A1jWarRbPewDQNsrmc5NQLCWQyHmOn7GRwx5Lad4yyHQwGeJ5HJpMW0ommgaaxurrKmdNnuH3nNtVKhfWjR1ldXWXPMrl+/VrCR+r3u2i66DeO2y1qtSA5qAWxQSQCJQxlIVdw3RQojrz/FEmatAQHyxTGCsd1GfT7DEcjJp5Ho9GgkM9TKBaT/F3PCwhCP74NuHfvPmEYMBgMiaIwoV6apoVpio2znnIcKqUSq6urdDodvr16levXrzMajaiUy4JcOJkwGg1J2Q6VSpn1o0exbZtGo4E3mfDw0SOazaa8mQVJbTKZYOg6acelXC4zmUzodDqMx8L9EYYhg8EQyzaplCq89dZbtJotdnZ2xK5bQsJ6/T4Aw+EAx0klBURRhaczBssPhoOkkRjvhi3bwrTEBzbhcNg21UqFv/rFL3juuec5fvwYrVYrmW51HOHImSaTjxLiYtycjPeas2CnWF+PLVypVEpwpVOpJFQ5lhXiQIE4aCCdzlAqlfjiiy944/XXmXheEicXhgJ9GsdlEU0JiYmGHISEsztwVZUYWQNN/T4j4bS4i8VAau7C4J4UoVnJRdEUIkVJXkcowWXf1ZhBSAvK9wnN3/ccHvuL4WP0R76z29UgSZuKizogmllKnBofPVboLMui2WyQchx+9atf0e/1eOP11xgOBpSKJdx0Gss0kl14GEaoBEku7ewi+pjOnpwaHkc4zP76sYL+Pb+Ov5TfWyCEPj6RUspgMGA8ntDptIWEYVqYts1w0Mf3Pbpd8V+xmOuMJb612+2SchyuXb/Gc88/z9ajrYQsKKxzRkK0jIfPvMmEc+fO8/DhQ+yUTSGf4/Kly1y9fo0jKys8/fTTtNvtJOA+Lx0w42qVZrNJs9FI+mGpVEomIw3Z2tyiUauj6waLS4t8++23LC0tsri4TNp1URSFeqNOq9XBtkwymSx37tylUikxHA7wPR8n7bK0tEjKEcXSlDJqzNBRVcGlspLwEiU50cenS0VRGQwGaJrGREor5UqZby5+w/sffIiialy5dIn9w0MGgyEvvvQChmni+aKvkUTnBX6ifQvHjnT4qBqqJoaq4vc05tar2rT3FbvEDMPAkXJvt9el224TBD79QT/Ji2632+i6wZnTpzhx8iSapkqGj4LrZpMmanWuSqVUJpvNot+7e5dnL1zg0aNHdDpdGvUaJ04cp9sVrOIwDGk2mvgTj8JinrW1dSrlknihxSLlUomdnR1OnDjB0WNHcVKOZFOI1XggIULdbpd2u40Iw0hJcuMIy7SYeEIfGo5EuHW8EuuaTiGfp9lqJbvimO2hKArj8TgJYx7LEeDYnhSFIfVaDU1TefToETs7O+zsbJPJZlldXcUyLT7++CN6vS4XLlxgc3MroVsaupGMtsehGbF0IAqukjyfaaSclkzJGTLI27ZsUq6DKXnuceGI5Z0wDBkNhzQajQSj+uvf/IbXXnuN06dPoyoKbTlkEcUFPb7548bdjI6sRCF+AKofCOZNJC2dcQF5bFGQQ0tylw9yIfieghNJ3TwZNkqi674rM0TJz4u+U9jEv9rMH40L6UyItbA2CA07fqz4FBGJHxtFkXwv4tchvenBdAcs9OIwCevOZnO8++67dNptnn7qKcIoYvnIEalTq0mDMl4wxOcnQJG7tdnnG8nr+H1Ope9rpn736/u+H3+W4q94gbIlI6nZFGhscYPrZLNZcpFIXBoMhjSbDeLIuFQqxWQyRpFzE6dOnWJra5vdnV3OnXsywdrGqUjtTkfaJMPEyri2tpacErrdLqVymWq5jKHrtNttADY3Nzl27Jhw4RgGmq4zHo3oWxa9fk9w5i2bIys5eoM+3U5XZJf2ujRbDY4dFcM6c/NzSWh2uSwGfkzLQlFUOq0WB/uHhAhpydsS93qlXMEwdEnaFC6blOOgqaro3SgKeiB21L4fCFRIJEJNBsOh6ClGEQeHh3Q6Hd544w3e+tGPePe999je3qJQLLJx776QQyPIZjLJRKsmLY3x8JGdSk0RBurjJ7eEZKsLQmV8z/tBSBD6jIcjBsMhtm2TLxSwbJueadFotdjfPxD9BukUEs49sWF84fnnxSyALWCM6XQa27bwPIEUKBaL6DEK13Uc0q6D47q0223m5ua5c+c2tvS6qoaOLpss+4c1Dvb30TSNK5evsLq2xrknz2EY4ljUabdRVIWDg8Mk4q7X69HtdkWzRh5DFEXBtm22t7f521/+MrHwfPDB+/h+gG7obNzdYDwUOwyRlyheZKPRSI6RsSc9DEOKxQI3btzAtm1q9TrlcjnJCVyYXyCMIubn55PBiq2tLRRF4ezZs7SaTWLw2DRRyUiObooqtr+z6F5V1eTz0OS0mFiQVNk/MHQDTdWkhS2auZGnFs12u0W33UY3DFw3zZUrV9jZ3mFxaZG1tTUURUnsXckOcqbghIQooYqqRCiqdLZEURL+oEl5SDRlHi9G02IiPMYw3RUzu2uXX6qqoEQqhKBoU9jVd+2IsR00+Vm/X83iR/y95wJStglCQqKkQWnK9zu2MQbBRBZwXc4zTBhLvTPwPToyQPratatsbGzw7IUL5PI5qnNzol8jT2mzkogqoUuzz/n7nEmP/3f6+1H0/Y3Ux14yQtb5PtfSrGUxbvqWy2UA2u02g+EQ07RIpwMpQwjueDzPEWcRxDyffr+PZZlc+fZbVlZWeO+991hcXOT8+fMAScSaZVrs7u5yeHBINpeh3emQy2YZexNuXL+GH/g0Wy1OnzlD7fAQ13X54MMP2N/bSzZT8Q60Wq0yNzdHGISMxkNSlk2qYpPOpBkNR8lG5eq1q3z9zTesHlnh+MkTlIol0q4rENiex9LiAk7KwfN9vv32WybjMYPBUATXRBG1gwMGgyFBFGBogq2uCVpfohA06g2arQb1Wp0wCnEcl3v37lGplNE1jblqlYGMwwuDgA8/FEgJTdMo5AsoqiKYNZZNGAjWk6hTKSH1xnZkVcEyTFSppXsTHx8xGV6rHYq4QZlpGsqiH/9/7KxZW12jMjeHaaeEpXM8RtN0Xn7pJZ599tkEYbC6tkYul5PWbU9OqovnkXZdgXteWJgnl8kwKhb45uJFNE3jxRdeYG5+nkuXLpLPiRshl81SKBaFsyGT4fgxIWFEUUS326Ver+E4DoVCgWcvXGD/4IAoDLl79y6WZbG/t4+qqlSrVTKZjEgJdxxOnDhBrVbj7t0NTp48ySuvvMI333zNb997n1KxSO3gkHany5tvvMb8wiKffvop+/v7kk/Tk9q0YN2MRqKA379/n7XVVVKpFKmUmIKMoohKpcyTT55jbn5O6H8PH7K+vs7169dpNlu8+uorqKoqpu1kY8YwpsespOzIY1V8xDIMA8M0hVdY+pJVRTZO5M7OlBAk8SEQTVhkg6QlE2kcx8VxwkR/fOqpp5ifn092dLqu4Qcyb1TaIcMZMSOMIlSmuwUxCauB7yfFfbZIfbcwCf++QCw8rmfLwiT/QZtighMpQi5S4kMW64FTjXpW4xePRSIr/V7zEYgUaTmU0YIRcHhwQKfboVqpJja/GPU8GnexLUsWhgmt1oSU4/D555/TaDR460dvEUQBS0vLiRMjXoymhVeRJ53pYjL7vbiBOi3E/N7X9Pv/cIGP/9z0dT++KMZ20Lj5ViqXSNk2k/GEBw8fkErZAjLnj+l2O/R6XXHilaHGYtcu0pWA5D69fPky7U6HQrGIpmk8eviQiTfBMm1YFE6ZfLEgNm/7B+SyWYaDIQe1WuK2+PijDylXqlSqVYr5AuPhiGKpRKVaFYNvni9dMkayKYidUoJDP2I0GjIcDZPFqFY75NHmJvPz86ytrrK4tEipVE4mS3Vd5/TpUzx48DAJ7wDo9voEYUin06HVbLF/cIiqSkeJoZNK2Tgph3K5wsrKEYaDAYPhgHQ6TT6Xxw98hgMxzNhpt3Fcl3q9znA4FAz0ahXLMOVOeEAURQnoznXTjwWQD0dDDpqHdLoden3B24+RBrHpIt7IxS6XTEYMhpXLZYlW0NnZ3UVTVarlMh0ZLbhx9x6j8ZgTx48DJBx+RVHA85J7MJ53ODysoXfabQGcSTk89dTTfPnlF2xtbwOCe65pOpWqSOeuVirU6jUazSZb29v4vs+5J5/kyy+/5M7t27z19lvU6w3u379HNptjZ3uHQb+PruucOnWK5ZUlKpWq6EqnUuxLYFi5XKZYLOI4KdqdLs1mm9FwSLfbFZNhmsbOzi7HT54ikGPWMIWExXmGuq6RyWQwTZPNzS3GkzG7u7tJ3N/xM6c5ODzA8z16vT65XI4jR44wHo+5ePEitdohP/vJT6hUKkQyfDge1Y6PQ+Km05MGa6yt23LCVNO15M6Ni7qigKapWLY9Y6+UhTkIyeVy7MnFajweJ7bAO7dvo2kqP/7xT2jU67gSQcDMDaOp+u9RD4V9TsgRijwyRtLa8niBerz4zIZDqDMZnlO5aVrcYzcQ3ynKRBGii+I/5sWflRqmf/RxLfq7j6OoIlA6RiU4rksE3HvwgN6Vy2RzeXLZXBKRpqqqzPwc0+l26Pd77Ozs8LOf/gw3k6aQz4s0d7lIx7bcWSfPrKTy3ef3XcdO/Hvfffri+8I59F0vvvg58YL6ONcmnsqd/XuKQjK8tLq6iucJL3p/0KdcrgjomqaxLe9Z3TBYWloSMXmDQfLc/SDg9u3bLMzPUSmV8H3hQT92/Bi9TpfJxKPTblNr1Mln84xGok+VclJUSiUMw+Sll15kLBvzhweHaLrG8vIyhmky6A9wXIdcTtAVTdNEVzUUuQnw5ei/MFEM6fWEDXk4Epwhs9ej2WxSr9fZ3t5maWmJYqmE67r0ej0O9g+YeBMGgwFbWyHexGMsaYvZbJaFhXnarTbNRgNF0zBCk15PvK4oitB1LeFeaZrGyBriOA6ZuTSlUhHPE5+FlG3R6/VJSxxIKuUQhgGaqnJYr9Ptdtk/OCAt4YcjiUmOP+vqjExrxWCzbIZCoYjruGSzWUrlUtKjCIKATDpNGEXU6zWuXP2WQq4gBqkMg0w6zd7BAXfu3KHdafPkE2cTpMv+/h4PHzyk3qjT7Qp3ToRoJOvpTAZFUcil04TLi7zpvMH+wQFfff012WyaXD5PLpclk3aZn59jbW2Vu/fu0+m2+dtf/i1RBE8/8wwfffQRN2/ewnEcisUSqqripB36gx4H+/tkMhlKpTLlcoV+v8et27fJZ7P85V/+Nyaex2uvvUY2jsiTJv6J5xEGAa+//jo3btzk//urv+LYsaMJ0rfT6dBqianNTCbD3NwckVzBUUgYMisrR3CcFLdv36Hf77O8vES5XGYwGJDL5USGaiZDPp/nV7/5Da+/9hrrR48CJBp+vDvUpCwTDzep8VivaaDODAbFDVdNUwTlVVGSAF3bD8iGIbomVu6HDx/iyLDaeEKz1+thGgaXLl2m3x/y0osvsJTN0u52xQcCoSHqmoo/Uyxi62OoBCiBQqgEeMQftrhPEE/afheYNU1WmqJohbQjJi+nGv93d/6PWyrjIubPbHy/P580sU7OFMek0EYRUexsUTRh2zNNMpk016/f5IMPPqRWO0RRFBEOLV+Lqor3REEhl8+TLxYIJXlT7ITDRMf+Pj/897lcfn/xeXwBeFyumi6EoDz2Or97DcTBTWWm/UAQ+HjelOli6Do5WQjslMWNGzfp9cSilc/lyGRztDuiUVqSsW5OKpU4uXzfT5glvb5IblIUlWPHj/HrX/8GTVU5feo0o/GIbrdHsVCkVCzhpF3yfoBliNzQDySjvlgqClZTIS+Ln4WuGViSAxPfL7Oynx8E2JZFPpcDRXDN9w/2OTw4JO24FAp5utL102g0qNdloI/rJtPcvW4Xz/dQkPkO3oQggYtZmLZFsVSSAT8qumZgGHqifU/GHhNP9P5a7Tb1RowYn7pyXn75FdrtNgoxY0ih1xswHI1Iuy4pO4Uf+Hz1tcBQuCmXdCZNPp8XmbLZHNlcllw2S75YIJ/Lyeg+4TyKr40CEpAm7vdYdjn/5Dm+ufg7FhcXWFxcpNvtomoq9XqDdqvN72Qju98byF6KQrlcZnl5iVKpRNpNk85m0b2JgMZ4nhD3C6US6UyG/f09Nh89olqtkM1keO+DD7h0+TJzc3OcPn2aTqdFu90mm83y4MED3nzjdT746GPCMCSdyaAqKvlcXnBkXDdJdTms1bh54wYnT5wg5Ti4aRd9OObG9Rvk8jlStgB0VcoVHm0+4sbNm5x98kl++rOfcPXbq2xvbZFJZ8ieyPDkuXP89re/pdEQjpxyqcTBwSGHh4ditwrYtkUqZXMgmxGmaYIipvEymSwjuWNYWVnh3Llz/PKXv+Sv/+ZvePXVV3nllVfpdETD15T5qvFNLqYYDTHAZU69s6oqbILTXWEob+jpoIttmxhGXsKQhHSja4YMzhAyhmkYDEcizWpz8xGtdot/8s47AOTyeTxFFENVVaWHQuzsRBgHhJGKEgYIKrJopIZhIAolUSyqiCZxgg943NmRFOUQIkU4bzR1moL1WM9ALnJxYfO83mMFbNbFIv5umNgWZy2LkfxeIEfk48ZwDFgDsOwUTz/zFIah89VXX9Fo1BkMBoRhiG1bYscuw5DrjTrvv/8e/+SdP2A4ErwfO2XjpFLi58z61Jm6GBL6pXTYzDZRZ5OrZumVwvmgJgU8fr2GIf7reV7SIxKP9zheIXb0xNcwPhn4vhyhl70F3/PQNFX6vEXkWq12iBJFIkRdDq44rpP0sWIkwXA4pFGvJyfHn/70J3TbHTqdbpKglMvl0FSVMBCY7skkTQQ0Ll4kCALeOfMOJ0+ekhurJpl0liAIhBtF18WAl9wQzcpevX6fXq8n/d992u0Ow0EfTRfefMdxSNk2XuDjjSf0EhiZSDWzLJtsNpdcr4JdxDIt2Sz3cVIOqWIpwSiYloWmqYxGE3zfo1R25PsuSLO+5zMcDOh0ujRbTa5eu0qxUCAIfFxHQMtcxyGTyfDU+fMiuHwywXFdUimb5aVl5ufmqMhowFiG/Yfsr6IeBKLn5/sJ08mbeHR7XRqNJvVGg3wuC8Df/f3f8+qrr0jZR6fd6eB5HsOh4MucP3+eo0fXE4zCYCAWIN8P0Ov1BqlhitFIoEsr1SoPdra5c2eDKIpEQ6VWo1QUx5UPP/yQ0WiM53uUSyV++MNXef+DD7hy5VtsSWk7fuwoX3zxZeIF7vf7Ygw2CGg06qyvr2NaJqlUilKpzP7uLs1mA10TU3TFUomVIyvsH+xzcHDAPTmo9Prrr9Nqihe/vbWNpmksLi4IfcowSWcy3HvwAMdxePLsWbrdHoqCmO5SFKqVSqLZTSYeRBH7+/tJArjrugkH48svvyQIAt544w06nY5s9qrJzRXf8HGQLoi0GE1RQVME54FpdFsMBorCAF03sCyBLFDl6LduaCiBQiDhTmEQ4Ehb12AwoN/v8d/+8i/5yU9+jOOKD6g38R4bZCKKEu1dUabYgan9USFQ44xSkp1NqCgJsvf7JmjE0jT9ine5iRYtrXKq7B1omijUjuNimiYT6duHqZ8+LuZi+GLKrQGkbXMK3wol2MqTQzfYNoHvUa1WefWVV7hx8yYPHtxnMBjgOC69fp9o4jEYDrBNi5vXb9Dr9jj75FlSti0ezxeJPW4qlYQUjMci4V3V1GkDfAZSFT9Hz/NQfGU6qRwDt5CsHiI5WCWshEEwBTYpiiJRuH7yvsUbgjAM8H2PdqsjrYopUtIw0B8I6WIg8dkAc9UKqqYzGA4Fg0Ty2n1f5LDGn5+4J7SyssLa2hopx6HX6XDr1i2OHj2Gm3YZjcdUKsLeHO8+9/b2JA5CNBMnoxFffPklFy/+jh/96E1c18V1Xba2tpifm0umXUUYxYR+vyfteh1pdR7LbGAxRBOTSFVVwzAtMhmxsKTtNIoLmUwmISUmvJx+j2w2R1Fif1Oug+/5knRoYNmpRJaL3VG2DaMRNGo17rdbdHsDxuOhbF4GFApFLNOgUiqRzeUSq/POzg6FQoH1TIZf/frX4lSfyzK/sMDS4hLFQgHfD8Rk7HAoTg5ycAxI8MJjOa+D7DU0m00O9vfZ3Npid3dXLHDDgawnwmGTzmR48slzGIZFLmcxtkfoukG706bRaNDzPL788gva7Rbra2sIq7ZDVjZV9VanTbvTxjINUimXYhhy/doNHj18iJvJsH8gmOxvv/02lXKZX/3615w+fYrd3V1e/Jf/kpXlZX74yqtcvnKJTz/5FCOX44svvuSF559jd2+f7e1t7t+7h6ooOK6LrhssLCwkjJlXXn6ZVqvNYCBGf/v9HpZpsb6+zmQyodVqcfHiRarVKqdOnU4KdYTwpudyebyJSDX58ssvcRyHubk5Hj4SPJtsJoPnT/C8STKlFmMICsUClmmSTmdoSR/+yZMnSbsuB4eHfPrppzTqDX76s59iSzZ8vy+QAK7rynQTWcDjlVlOnhmmsEaJXamUFhQxWRjv+lRVFbt306TX6yVBAJFspo3l8cw0TFl4xvzX//r/8rOf/Ywf/OAZut1OMgJvGAbBeJxIDqos9KIwhoSKTxhqhGFAGKoSWCT27aqKiA0k+l63xmxBj3f78jfEySgMRSqULIRAwvDvdDriWDtDvotmJJ84xxX5fCPi0X2dMJwkz0U8X4MIA28ywZOJQ5lMBlUTMs3t27fp9XsYukamWqUYhzBL26Ou6vT7AzRNFzeknEaMv+LpZVM1k/8XrgcFVdPlgjXNnFVCkSoPJLF5cS9m9pqJJqBPvz9i0B8krojhaEi/L1gnIPTsXCYn8i4zafq9PrVajWarxWg4pDo3x+rKCoqicGfjLp1Ol063i2mapNMuq0eOkM1mRchxpyOmL/N5FubmmPg+rWaTza1NXNdhff0olm0TBL4E0/moms7E86RFNCPtxWK4x7ZtFpeWePXVV3n3t78Vu9inn5KL9ojLly9TbwhCoaaqImhDWpN9mZCkamoS/IGmSchdRMq2yWUyKDNT5UokhtjCMMK2bVJOisl4Qq/XZ39/j/v3QLo5pgAAIABJREFU71OtVFhZWaFYLlOtVgCE37/dptlq0+m06bTbyWsaDIdiFF82QGMaY9p1hFPPtrFMK6Fkbm/vENuqDRmb1+312bt0mZXlZelKCtne2WYkkc+lYimR2zK5LLZl0+/32dvd487GHR49eoSiSI5UscDKygpnnkiTTjkY8vSxub3F5qNNVo+soGmC2xMv6IqmYlkmk/GEVrvDzZs30TSNCxcukMtlBUrB89AnoxGlSpm56hz9fp/Nh4944okzlMtF7t9/AEgvaBSxvr7O0aNHURWVl196mXKlTLPdIlfI0Wq1SWcy1Ot1fM/j4u8usb5+lLm5KpPJGDedFgzx4QBVUVg/eoyNjQ1UReHJc+dYmJ/j0eYmB/v7bO/sEASCvZ5Ou1y/fp0///M/5/kLFzj9xBPkcjlqhzVu3LyZ7Jbjic9arS5M/45okkw8n2Ak05GikF6/T6Vcxs1kaLfa7O3u4rgCv5nNZhkOh8zNzbFs2Xz99df0+j3+7M/+jP/5T/8Uy7bJ5nKJ/mZKKSYIBQ0ShEsmnlwU8osipRohx0RRxHA4YDQcYZgmqnycyWSC67ozjHQho4RhiGmaOLYrEK+6zt//3d8RBgHHTxyXO5KULIYek4logCqBlGgUBTUMiEKh34uR53hSTmgtShTr5IJP8w85OqJwKsegCDZ4GARE8rgt4Gg6YRAkdlbTEDMBMZxtFp6V+PDjxydKTjgKKpYl+j9DecRUNbE4xix8TRM7s1KpxBNPPMHLL71IGIpdYxhrp44jUREajpOSNlehafpywG04GOL5HqZpkbItsdvsid3m9s5OMnCWStmkUsI37DgO1WoVFIVWs8loNGYyGSczCigKhmlgx5zuKJLRdhGaqmFZJmk3zfzCIikJ1BtPxjKxvkezKRjcg34fFJV0JsNoNGJvb49UymF5aZFbt2/L+1NkeNYbdRqNxnSh0jRazaYIgZC+eMF4GnH71m2CKEBFpdVqMRyKgUTLtgUGuC+ul5NyCKNIWgfr1Gs10q7Lex+8LxlSsPnoEddv3sR1HAr5PJGmE0gGSny6U6UsM8uP1xQFVDW57jHNMLa0xglMyM9WXx3KISMRcD8YDrl2/bqAnFkpfF8kJo3HEwkIEyP2mXSaYrHISkk0LTPpNI7rUqlUcFIpDut1bt24IRg2keBIdbpiFz0cDikUCwxHI+qbm/hBgGXZ/OTHP+bY8ePYti0WzM1Nbt26JaMwVdy0K3s9EqPgpDl67CgXnn2WdFYEbYv3zk/YSY1GnXq9ge/5zM/Pc/v2bexUihPHj7OwsIChG7Q6LXmK8wmiEDpw//59Dg8Pef755zh9+gyWqqIrqkbt4JDRcIRlmeSyOb65eJG11VWMkyLRPJvLkclmuHzlClEUkc1mMC2TdqvFYb3G0089TalU4vz5c3gTjz/7sz+j3W4ThAGOk6ZcrmBZIgvTsiwePXpEGAbYts2lS5fY3dtPfKW5fIG19XV++9579PoD5ucXqFQqHBwccHtjg5SbplY7pFDIU6mUuXr1Kul0GtO0KJaKRFFEu90WWqs8+sWAoVazlWAxM26atOtSKOYhijAMk8l4zInjx1hYXGJ7e5vFxUVWVla4fPky//d//I+8/tprvPHmm3InLRaUeNpTNE7l0IrUbn3fE+UqiqjXm2i6mExTFAXUqZYrZI2Q8Wj0e26VWOsOAsH96PX75HM5Pv7kE5qtJmfOPIE3mchjvprA0HRNnYLCokhIPDHPQu5GNS1OLYrDq1VA53EmTPw8QlDUxOuuMoMRkAU6DEJ8RcCzYiBaFIaomhgCeky7lmPvMcJVSFsi3Ukgnr0EWqUoYNv2VLrRHmfgxAuEOTePYRjJsX1KkRSafbw7jlkh0+QqIbGMxyJb1PZ8Ob2o0+v3Er2/2+3RaokBHTGAJgJjmo0G9Xod0zTJ5fPyJJEVpzZNFbMM2nRKWZeJQZPJhNFYTmRLbXQ8GTMcDfEmnpj8LOQF8sLz6fa69OSCc/z4Cc4+8QT1RkM4feLrGkWMh0Mxoj4YJGEMlgyX8SZj8ZmNIjTdSDYiYeAzGAwwJBhP1/QkojKdzmAaInNzb2+X1157jc8+/ZRvv/2Wp86fFycmiesNggBNN0Qg/YzBICZOmqYh5S1d3g+qTAlSZACMkTQWAytgNBxTr9VotVs4jiOi8+wU/UE/SZfyJmMGg77AQSgq+VyW3JEVCsUi+UKBTNrFdYWdUEtyGMSGKAxD9g/2k/tY0zVs2yKM0pQrFUmRnLC9vcXW5ja+L7AEm1tbXPn2CtvbO+i6LoOvU5w8dYp8Nkcmk0nslJ4vsAa9bk8Me0obpK7r2KkU2UxW8utd0m6aYqlIJpPlr/7qr1AVFUtOsbeaTVzHJbRkOL1h0Ml0aTYbtNsdPvroE/b29/nBMz9A9yZjHkqg1+rqGvPzC5SKRXL5PIqqsrn5iNUjq/T6PYoSOzk3P0+306HRbDLo9zms1QgCnw8//IhzTz5JuVImCEIa9Tr5fJ5SqUwmm+Z3F39HEPjYKZutza0kEandaROGAdXFRc6dO8f169dZXFjg/v37DAd9CvmCmNjyfT755GNefvkVNjY2ksGM+MjoyV2vWLXHUv6d3vytdgvP96jV6yiyYbq0vIwC3L5zm1FrSLfX5+DyFebmqlSqFRYWFuj1ely9epWPPv6Yiefx4x//mFw2Syj7B5qmYeiaGBmWN4nYbXiyKPs8fPgQTZdIg2pV7lJsJjJ4hAiGo5GgQwYB0QzjJfC9RFZJu27C6f7664sEvs/580+JQTDTEkfe2PXC9LXHE56+iLVG1aRsEu/aiXnSosCryjRtaLa4RyCjAFViznmEKCiEIVEcWSaHf4IwRNeNJA1IhCgD8bSilDLE+hIPUAkaaKxpx/TKWI8O5BE/5qQnEo8sbLquiwanDPowTbEQiGKfjdcyuahOo/jidJ/JZILjTTh27Bg/+MGzMmLOSxaWIPBFg0rXGI0nLK8c4fkXXvg9u2QoF+PZeYAgEEC44Wgkghzk5sOfsctl3DRGXjTPx6MxliWgdq7rCKCVHCe3bId502QoR+SFxXNASuYAxIVPJA9p+J7Q8KOk0yGIjhKwQ0MuEvFrqNfrNJtNjh8/TqVcETt0ReHKlSuUymU6nS6HtbqwEh8/Jhwh+XwyJBSfjGIHktiNG+h6TKUUJ5XReEy30+GgtU+v02U4HjMaDWm1OnS7nWSSWwRMBywtLrK0tCTktOGA4VBDGY8Ig2nzXlUUoY+vrRFGYmDJkj8PxIYsDIQ+PhoJ/MlwOGLsediWRaFYIAzF6ToKA4aDIffv35PW7df59NNPefLJs7zzzj/GlpbIKJgOBoaBj2HoMqVK5lLIBn3cp5tMPCajIfVmk7t3N0TvRlUEqsCyOH3qlOAapVK05bAZikKxXCaXySQIcCiSTk/wPI/PPv2ce3fvoYdSx1pZXkY3dHZ2dtjbP+DI6irZbJZKuUQ2K1LJl+QOtt/vs72zy+7uLplMmnrtkEebW3z11Vdc+t0lfv7zf8FoPObSpUtcvnyZZ555ht+++/fCiqQoHOwfkM5kmJ+rUp2bY3llhWvXrgGwvr7OcDTi+eefx/cDfve736GqCsPhEF3XhY7XafPz/+nnfPjBB7RaLWq1GlEUsX9wQCC5EJnE/jY99osPrUpP6xEGATu7uwCcPHGcI0dWOTg44MaNm5iWRa1Wo9vpiszTMODME2dwHZff/OY3hFHIj370FoVcbtpcU2Kqm/Bd64Yu3lBdZ3t7h//rP/wHAWJKp/nnf/zHvPmjH2FLV4PYKej4klgZ3+DfJ3WHQYCmiXBiTVX59LPP8IOQCxcuiCAGRaKMgyjRvSOmoCI1FMXS9zRCQxRlJSLRzuObMlAUCPgO1VE+BwLUmd+LbYMxzjjQVNRQTIkGvs/+/j5Xr11laWmZtdXVZDJSkwNdMZN7yrMPH2vhxjTIWVuhGHqJAOF+8WeKqir7HD4RQeCjaWbys0RPQgTLxvKRqqgzjh4Fw9ABRyCa5SnJMHSCMILkhCakK9PQcStlIulICYIwWbxMy8I2jOl7Auh6lGi85aLICx0OBda41+0KPojXTV67rupYlo2dspiMhZymKXJnHASyodah1+ujKOCkUpi2haZoidXP8wJMQ5ebI3EqiINZYtkqCsIpy1tei26vJ9EfKmEUMhlP6PeH+L5YaMeTCQeHB4mmnrIPcRw3Oe3ERMpUSiyYqiaoqWEY4I/H1A4OaDSbdDtiqCfWwOO+hGEY5PN5XNchm82RclJk0xnyBRFYMxgOaTfbDIYDWfSFNNhoNLh5+zYPNze5cvkS6+vHWFtbTYBhce+k3xcsFl0XXPNISk77e/v0+j1UabjIFwo884MfsLGxQSqVolAoyj/bw/d8el6HdkfkkGqaStpN42YyWKYYcEyCTzRxop4dFpx9Pm1pwawdHnJwcMBhrUar2eTBwweil6eozC8sioVcVchks5w4cYL9/X329vbpdrtUqxWiIEQvFEvs7u2TzWaTEfKHDx+wvLSEbuh4fkAujrpyXf7iL/6CwWBAp9Ph5VdeIZNJYxomrUYjsSjevH2bTDrNaDxCN3RarRbr6+ucPnOGe3fvEoYhuVyWo8eO8flnnyX8ilazxd/93d9x4sQJtjY3ee7554iiiIODfYJQnAAMXefm7dv80z/8Q95++8fcuHGNzz//IgE0ZdIZPE9kPk6xszHIXxyBLcskkCO9g/6Aq1evcePGTZaXlnBdkctYKBSwLeGgsC0x1be8tMylS5f44P0PWDuyxtHjx8hnsyLlxPcTkqKqCu9xLFsYhs727g7NZgtVVdnY2CAIQl544XlWVlaw7ZS4+cOpNCL+kehcJR5yCZPXlLJtgjDCMQwuXrxIGIWcPnUKXRaSwaBPJN0pkVwQkL9W/ABvMsG3LIJgynyP5YIoihJmTBgEkDDap/JMHGShKAgGTbxLBdRAQ1EEStmXzJF6rYE38RgOBkLnzGRwHCdJoBHXTcoV6jQ4IgrDBLwW77LiayDcMo/78EHBMDR0TSCYHcdITgKaqhJpGp48AfhSpoMgmeCbdcAEwSSRdjwvTlGKbYse+XyeVMphf3+PTz/9jH5/QKlUEBGS1Sp5Q09AVchhOiCJS4wLEZEYT/cmE4ajEUqgJPJYGEYc1gSaw0mlyGSz5HLZ5Jr5vsfW1habm5tU5+Y4dvQoURjiRaGQVvM5wlCwb0QTMMROiaapbaXkDl5cy+F4hO/5WKaFYQqYmKGLoGtHuocyaZcwCtF1LTkpCU6Kxng0YG9vPzkNJc1SVUWNJ60VFdOySaWm3u50JoNhGBSLJVJSfioWS6RjCUWeAOOduAIEUURGXpPaYY2JJ6Q3xTSYX1ygVCoJDnt/wJVvr3D7zi2OrByhUq2ys73Dg4cPEv1fURRq9TqtZpNms5n0YZaWllhcWMCyLI6ur/NHf/RHfP7ZZ4RhyMLCghi4GgyoVCvkpHvIcZxpapzvE8gT5GyoTxIXKpvoqnxtxWKRUrHIyePHk4Gund1dPvn4Y+r1BgsLC2xvbXL/vrCtGoaBbZmkHIE40LVKon7onu+Ty+Xo9kRTceKJDn2ukGNrc4sbN26wsLCAoijUazX+4J/8AR9+8AEHBwccXVsT4be9nqSRdSmVijyQHetBb4A/8VheXqZWq/HMM8+gqgLU0+12+eTjjzlx8iTfXrlCoVjkuByZzeZyhKFgzvyjf/Q/8tFHHzIYDujLEelarca///f/gRdfeoFXX36Zy5evYBgGw+FQDiYJKuMspCu23cWeem/i0Rv0yWWyDIcjbNvi9p0NcrmsDLuIMEwjifrSNI1sLks6nabX61Gr11hcXkIvFuVOUzRI42GKMAwFYU5V6Q8GjEfC4hWGIZ9//jkfffQRo9GIp59+mvF4lOxY4wI3+6XMaO4g3ALI5uFkPEZR4NOPP6HX7fHSiy+iaTqum07eS1G0te88RiiTnMbJjUMUPba4aNK9IGScaQDHLCogfiwl8BN3y2xikaqqzM/P89xzFxhLN4uQyYQzKLHkyb8XZ+LO+trj5xPzbhTpsIwiNVm0Yx08/rmeGkxzMqUdE0VB0TR0ZTpYNZlMBOZWUkIn4zH37z9gc3OTxcVF1lZX6Xa7uJLt3+32ME2DTDaDnXJw3TTj0ZhWq0Wn0yGXyxKFEc1GUwSIG2ayWKrMMH7knIWiqsLHbZqknJTsN0TyxCbdW/lcsrtrttrs7+/Tl7a/xYWF5EQ7HAxoNptJCE6tVsPYMYWUkxFSTuyyiN8j07JEILu8RqEh+mC6YVCdm6dUKpNKOZiWIWYypLwm1iqBZI7theK0Y0oom/T/qyKKcjSeTCeRpbMsPvHZtphUjTyP0VAEUNfrjYTPpGliarRSLVMoFPE8j06nS6VSplKuoEt8QYwprjVqIh/Wskin0wyGQ8ajEQ8ePOD+/XsJ8OzZZ5/lzOnT7O7t8fnnn7O7u4dtp4gT0nRdYzyZMJSgrpMnT3J4eEi/PyCTSTPxPDKZDOWSOLHFTpswDCEMMSwLKy7m0RStoWoCGewHAb6UmFX5WRTZxAJNflivUzs8RFXgmaefpiXnhnrdHpYlEMCuE3NlJmi6RrVSodfroaddh0kux97eHqZpMD8/zysvv0IxX2BvZ5fhcEi/32dhYV7olYbJ88+/wKmTp8jmcrRaLba2t7lx4ya2bZPLZZmMx2xvb0sZQ9gS//qv/5ozZ85w9Og63V6PDz/4gFw2R0eyKybjMc1GE9MyWVpaolou8//8p/9ENpulWp3jpRfTbK9scenSZTGMEvj8+le/xp94vPXWW/zN3/wN3W6XYqmYDEXFq3Gsz5ZKIpx3UWp0G3fuYNo23Y7AfqZSNu1WG1UXaE7TNEWASKuVaPmmaZLP5xkMBnz66ScMB0OeeOIJzp8/T7UyHfGOokhqzSqNRiOBLQ0GA6py1/CLX/wl9XpNTAWGQbIjnNYyEeQRhGJAB9lIVeQ0qO8L0FbgB+imQaPR4Muvv+bMmdMYupEMTGiqluz+Yj2ZKBLc9mTxmA5TxM1JVBUtmk5exoEbYhR/uuyEkcxRVVXBz5jZkcQf9Gw2mywEnU5HjkCL6xHzfuIiPdtUfvx6KEmRJB4cmtGr4ucfoyZ830NTBG44OV4wRSzHC2iz2aRRF1qxHwRsbNzlxs3rbG1tYds26bTL9s4OKSdF2PIJAw3f85O+xcTzUFQ1adqGUcRoPGbQ6+FnsxIMJbk48vkFM885nokwTYt0VqZYKSLPEyDtuIl9NIwidna2uH//AT/84Q9ptztCHpADMsPRkDt37nDy5Em++uorgiDgpZde4uGjh1y7do1er8ubb75FPp/l22+vUigUsOKJUHmN/SAkm9HI5URgji+HvXQNtFxWgO50QzS5Zb/D870EGOh7fvJ3okhoyYJS6CeLljozrGYYhoh2G40Yjsa0u73k+gpZRlBT0w/dRCrq9fu4Er2RclxStiW4Of0BtVqd1SMrTDzBSIqHh/r9Pu12i0m/T6vV4vPPP+fWrVs8cfYsL7/8Ejdu3OTKt9/ipl3mqxX2D2oMhyMBNVQUFuYXKJfLHBwcoCoqaTmn4TpOsgDF0ooiZZ8gipLp0vi5x/52EJu0ZrPF4cEBh/UajVqdVrvNYDAUUX3pdDIpm05nUFWFhYUFcrkc8aBV4AdJml2n2xHYXsOwKFXKXL12jWIhT2ptjeeef45er0epXCYMAwHzDwLsVIpjx46yvr7O3v4+n332Kbu7e7iugOpYtil8oEFAvz/g+InjGKbJf//vgtxYr9c5+8QTLMoTQCYroPePNjdZWV4GIJ/Pc//ePd555x1OnjiRBNFGUcizz17g/FNPy8i7Hr/85d/y2eef89xzz5HL5Wg1m4S+KAzZbFY07DTlsWGTV199VSS9TCYcOXKE3d0dHjx4yHg85sKFC4xGQ2w7xXg8IpPJMhgMpmEGiCGA8VgAlhzXIeWkuHz5MhsbG/zxH/9zCgUB6JlMJkw8D8uyefDwIZqmJQ6dtbVV/tk/+yN2dnbodntUqlX6D+4Tw5LiqimUHUGOjELB2wh9P8EGxBKEZVqYmOzt77G3v4fv+Vx49gcMB0Ms28JQFBRFl44TCREL4w/X9Hg4DSCYEhcjYtpjRKgoUtKZ8ebHA1sEwl4pi/J4PCYKwwR+5jgiDcf3fYrFIuVyWXi05fyA4zjJiWE211SFBHP2mL9eSiuqaaAEWuLwEQteMH0MWbxD+VjJYFX8+Koid7Iqo9GYTqdNKmXjplyGwxG//vVveOON1xNXSWWuKoqRbqAiAk5URaFYEElH+VxOYAvCaT8gfq++e/KKF5p4CjedTifNYc/zBFZYFoter8ut27e59LtLPHHmDH/8J39CIZ/n0aNH+IHHaCQ4QzeuXuPI2noS4Xbt6lWazQa9Xh/fD0SuQsqmXqvzq1/9ipMnT9JqtRLzxIkTxwjCkOFQxEpGEaRdMX3Z7fVkrq5BypbvZ+CRsoX/PuXYTKTcFkdITsbTWYTxZJzID7P0z3ghNwwjsS2jCENE4HuMxpOkWW6aJmEoIunG47HADgeBsByHYrdbKOTY2RVZzZpaTBDgURiSTmfIZkQDvdPpcFg75OLXX2NYFrXDQ4aDAd1ul+WlZcqlIssrR8jmctTrjeREkpOLYK/f49atW5imydLiIqqMxUxOsrJ5jSos4zs7OxwcHNCVTe5Go0G708EwDFw5dZvOZFhdXaVYEnVkNJqwt7fDYDDE88YUCyVGw6E8tfXxPI9SsUR1rsLa+loSj6frmsr+Xo2FhQWWV46gKAqtVgtVVSjk87iuOMp0u11WV9e4du067777Lk899RT/+T//FzY3N/m3//bf4qbTVCplTNPkxrVrZHM5Tp8+jeM43L93j1azxY0b13n22QtUKmWWFhe5ceMmJ0+eYH1tTQwy3b9PjOINo4hcvkCz2WBne5uFxSU5iCFsivFQThRFfPPNNxxdXyeTzdLudlBQyGYyFEtF1tfXePRok9F4zLGj6zQaDfb39ti4d5dKucqRI8vC1yolgb3dPdbXj7KwsMhXX37J8eMnRAyfLrralmWjqppMZpFYXE3j/fffZ3dvl//9f/3f0A0DJ5UChL9+Z1tMyQrHhceNGzf56quv8TyfZ599hlMnT7C5uSndHP50eEceRaMgFIyL2cIWRXICNsAPPDRNx5If+vv377G9tck7f/AHWKaFm3YZDgbJyLyQUkKiEMLAZzKZFqHvSjax/EEYJuAvNQoJgpjaJ7TtKJKTmfJI2Wq3caUmPCuJJYsXUCmXqUpsarPZxJR867gYxgX5+74SWQaIcQ3TYj3jTpm50Zi1Z8aPgyJteFbisHnyybPSNyxOUOtHjzIcCLeJ8FVL1rYqpLDllRXmFxbodbuouk5Wxr1NJhMZZThzqphZtGYJmrNFX9NF491xHKIoZHd3j0a9wf179zl79ixLi4tYsuk8PzfHZCz6Sf3BgHsP7rN05AiNRoOTJ08xGo344osvsG2bIAjJ53OJ3nvixAkR4iybuZPJhP2DQx492mTieWjyZBPvvKuVCrphcPLECdbW19E0Te4UW9QadSbeROYudMhk0gl8Lm6iFgsFyXjxHnsffdnzEFbDKd5a13VQoN/r0+/3SDkutiRCil2+nBCWly7wAya+T7fbw/cDDENnMhnT7rTpdnvcvbuBqqrk8wXm5uakJVOn2+8RtMWCvnrkCCgq9XqdvnQCBmHIwuICvW6Pel1E9vUHAyzL4tq1a9Trdd5++y3K5TKWZdNsNtnf32d//4DDw0P29nZlTVVxXJdsNkMhV+DUqZOUSmU55yI+CxNvQr1W59at28n9GATCKtxud1BUleXlFRaXFslmc/IzEuF5E8JAmA40TUX3g5B8oYDv+7hOigcPH7KxscH8/DxHVlYoFAqcOX0awzSYjAQt8fKlS3z00UeUiiX+9E//FMs0mZurMjc3T7ksvOWh1OJKpRJOSmiHq6tr9Hpd9g/2KZZKvPTSS2xs3GU8Fn7lhfl5KtWqGEoZjphIBCnAV199Sad7mtOnT1MuFtna3GI0HuN7HvPz8xwcHibyB4jjbqvVYmdrhyOrRzg8OODatesEvs/a+lHmKnNiKMUQjVRbIgPqjQa5fJ52u8XW9g5Ly0uYhkkcjydWbbGz6MswXUVRKJZKtJpt/s9/9+94++23efPNNwkCn0G/T6VapdVqJRTKmJlcrzfotDusrx/lt++9T1p25uOxcxFA0MFOpSiXK+iKQHPq0geMIrkjsijouommKsLCFYZ8+OFHPP30U0m2JIDvTYiBYFEktT9548ZQotgpEgcLgNCG46aqz+M73+/uTFVVo5DPJ0zwQiEvn19cgCX4S/wlwfSQR9fvPub3Qw4e/0qgW4pAE8Qeek9OHD6GQODxISmYhpDHOn61UgFFwXEcKUFoHNYOk2sSe+9jjdyXYCk3nZaNUVUye2bSqGRjOW56zspMMUEziiLBCpKbhW63QxhG7O3ucuv2bVZWVijk85QrFTF6rusg+0eWYTIajuh0utzd2OC1H/4Qzxtz9okn6PcH9PtdwkiERhBF5Ati6rHT6SQ2x1iTjpucijYNk4lPwe/8wTvousFE2lTTrku1WmV1MmE4GPDt1a</t>
  </si>
  <si>
    <t>tMxiOUbAZd0zms1TBNAzftcufOHSzbFpKglJlU6W23LAvbsknn0sl1seSJpWNamIaBKzd1nU6X0XCIIge9ZmmvcZZCPJPQl8lqriu0c103GQ4H1Go1UdhlkEUUhkKb1g1GoyGGzC7u9Qdc/OYiYeBj2raQhitl2t0epmny0osv4boOX39zkU67TafTIYqEYSLtOmRzeZ599lkqFVH0443NLKumdnhIX7KORHCJSaVcJpvLJcNwYRjw9dffsLW5xcL8PMvLKyiI9KiJ7JV1e10GPcF9152UTa12SCamkRXpd9FGAAAgAElEQVQLfPPNN6iqhm3ZLC0tkcmk6XZ7lMtlTNvi//g3/4bJeEyxVGJpaYmD/QP+xZ/8CbV6ncPDA/6Xf/2v+PbqNXrdLqurq/yrf/Wv+fjjj9F1HddxaTZbXL9xnePHjvPccxcSTXR5eYmFhUWCIODgYJ/33nufq9euYls27XabX/ziF/wPP/0ZP/3pT9jYuMPO9jb/9J/+IXfv3mVvbw/DNKXPO2DiTWi1W0KPB1zXZWlpiUePHmGZJqPhgF6vR75YxLtzh9FoxOqaSrPZRNc1uTMXBcOyLDEBKCuNqonfE2PSGsPBANuyeOGFF/gvf/EXjMYilPvnP/85zVYTheku1baE9evYsWPihpqMk0EJscMMMCyBL3j06B6ffPIJmqZx9uxZ1tfWKJXLidNCmQnriIt73MwKwpDt7U2azQZvvvkmOel6ihtftizYzBbTMMD3FcJQNsNko1FV1aRpFkQiXgyCx/ThGG0ce8MLhQIH+/vUDg8pFovyppIeYmmXi3n2s03b7+rq31fUvw95EEPIYuvYWDaV411jGAhyfYwDSAq7LKLxLjZ+LYoSu198hqEYZom/tO/8bMMwMQySJrTveURhmNAB4w+OlvxKSjBMT0lxVNtwNCSVEvCufn/AzZs3OTw8YH5+nkq5QqlcSnbX8ftXrlQ4++STNFstVlZW0DSNu/fuUSgUyWbTnD17hl6vz8HBgZDf5DW2bBvf8yiXy9PXr6pYcqApPhHG/PDFxUWiSLrMZLMwCAK2d3a4fesWtdohw/4QzdA4PNhnNBYLni97EOfPnWNra4swilhcWBR9kECcfMfjMd1uj/+frzcLkutK8/t+d8+be2Zl1g6gUFibJEgQbO5bT09zejQjaaSJGHvkV0UoZOtd8rv1ZD3YfpH8YlsRmnFYEZbknq2nu9XLgGxymisIblhqAVB7ZVbuefPu1w/n3JtZIKSMQBAsVGXl3b7znf/3X6IwyO699DKbpvBgcR1HMnVMVldXMwgnvSdSb3RnMhFNnlkhAXzXlU1Vnub8PIYUFBm6Jof9STbvSX3XJ46DaVkMRwM+v3WLwWDI4uIic3Nz+KHQqfi+8MdP55CFQoFmoyEa3GaTQiEvqbPinncch4njZPi6pgmPnKWVKrbUUJim8NBKd4spEcOdTJhviiDyfq/Ph7/5DRPXzewjxuMx47EjbZ3H6GK44bO0tIiSQLFU4oe/8zv85qOP2H6wTQJcunQJwzRotVo8fPSIZrPJubNn0Q0joz4uryxjSRrT5ctXsPMFbt58l9D3qdVq/MN/8AdsbG1RrVaoVStcOL/OCzducOO7L+DL7tWWBwZim760tMy/+3f/jjiK+cf/+B/zy1/+kp/85CeomsrB4SHz8/OMRiMODw9wPY+SLCqaSnYD+37A9vYWjUaDaqUiOm1nJHjmMyt9ijMa0lhf08XJN3RD0gxnHkRVcKK7nQ6mZWVRfpcuXWJxYYFSscSvfvUrJhOXf/Wv/mcsy6RardFutwjCgDhJ7YB1+YBZGIYuCjLTDq4xN0e9XseyLK5ffw7bLuC6Dn6gZjuTlIkyWw91w8CUlMcwDLl9+zbj0YhyuUy5UsbO2dliqiiK5JVHoqtMh1uajqHrmVNeirVniTESb49BmHhl9LyYQKbXbG5u8tXXX7O0vCQc6iRXP+WlK4rkdysKhqaJwjvDuDkFYTyhmMN05yC4+zPYOqlNQpxBMLMceDgddj07XE0Hf5qmZQs46e8AYZqmTL1tZpXCKXYsMi+V0946jw+DEe8RyQxcFEXYwoYho9GIO3fukCQJZ1bPCttrWdRnj0HTNObm5sjlLL7z1Hf44P33aft+FmuZy1kU8gVO2ifomka/3xcuhZ4nGhJZUEqlUkantXNC6RiFEZquUSgWiKUJ2927d4VXTxhQLlczskSlUuGLL77g6OiIM2fOYlkmnuezurpCHCfMz88TRjGvvvYa5XKZKAyxcsJALwyjLOUsDEVhnoydjDklPHEGuHFMJM+N4zhYOQs7Z5OzcpiWKWmF4tkpFoUjIoqSzQtWV1dFjrNuYNs5KWITIjLLFISLNCRGNDIJmsTVV1dXMSX067miaRgMBqSqdtfzGI5GtNpt7m1soCBoramplyVND8vlCs1Gg7lmk6KkVqdD1TSi0HEcGUs4oNcb4IxHDEcjer0evu9x3GoxHA6Jopg4FruUdBVUVJW8baM/ePBA+m8Is5pqTUj6d3d32djcFBNlwxTDmEKR8+fPCwltpcLu7g73791j7DjMLzTJ2RYNtSHkwYbB/HyTb+7eYTQS/unlUomcbVOpVHn9jTf48suvuHr1akZHzNkC565Wy7iehx8E/OEf/iHvvfcef/u3H/Dqq6+St212dnZF8shcg3v371EsFlldXc3ocqG8ODk58KrVatJBTaS29PuDzMje9zyxEtfrtE/a5PM2k4lLoZAXg1epBJ19pWEbYRSRlxBCxolWFK5cvsSjnRx/9ud/hjtxeOPNN4VfTkFALcVCngTkNlL4yVhWDt0wSAIfTVVIdJ3FxSVWVlYoysl46/iYRrOBoqgSTkAOEZXTXPc4wY+FqVMcx7RktuPly5dZPXNGOAemVq5RJBeSkAANohhVFUKa0DDEDmCmgKZdbVrs4ziSSVFi+54AjusyGo9on5wwHI1QVW26I0nI7EpTSESeVNQUrngCzJO9ZgrwrKXALNNkWtSn36fOFFZVUb71e6I4zhg20x1MTDgD33zrNQODkSQkUUSspAuzGHqmOa6znyf9HdlcQ/Kc08zO9skJGxsb1Gs16o0GCtPUnUyZLK+FpuuEQcBwOOLaM9d45to1vrh9m6OjI4rFEs1mE13TWFxY4MOPPyaOI4rFIgejEdsPHmCZJp7vk7dtKpUKjUaTen1OUJ99j8FwxOH+AaVSia7rcnC4j50vUMznSeKE4XBAqVTCcz1u3LiBrhssLMwT+D6f3bqFaZq8+eabAGxubHIgRYGNuTmZOzDBsnJUJXQXBAHVSlXMGZTTrp+pmtj1PMbjMd1Oh06nK5KZJhMxUPU9fBmPGMcxlpXL4JpqtULOtrOGzrZtTEPAl4qqEkbCBiQt1qPRGNcViUvnzp2TTZDGrI9/HMfSl8Y5tcQngOe6DGV+Qmpsp6qKdHmNRV5pqUTetsnlLIrFUrYbGw2Hgk0Tx5JRJxxBozhCU4X4TNMSwMjMzHRNze5JPZ2+arpGEIT0ez2a8/NUqlVBH6zPZYWyXCqysDDP3v4ew36fWqVGtVyl1TqWFybCt3z29vYxTOHiePfuPRGCMd/k4sWLhGFEpVKm0Wiyv7/P7S9uU6lUieKYp77zHVRN5euvv+HipUv0+30+v31bmOKftHnv3fcIw4B6rZbRq/KFPEtLSwRBwHg8ptftESRBxk/2fZ9ypcyVK1d48HA76xJj6RXhuR5zc3MZHer82nk0XZMrs5jG64bBRNrjqoqaQSYpYyEt6Ali4DO/sMBxq8XqygqbW1vsHxxy9coVvvz6azRNY2V1ldFoLCbmoqZl4R1hoGS+FcVSkeefv85XX32NYZgsLpZxpAJX03QUhVNhBkh8MVLEriL9nlBicFtbW0RRxAs3buBMhMWt73lT24U4lg+SIiPuRCeV8sHTgpTaEKe+5Ok50AwdXVMZDAT313HGFAtFkQTfaMhFJ939nC7CaaFU0+5DXqcn4e7pv89y6R9/rwxWUZ7cLafl4vHhbFr0s8+TctBnf35m+z/zi2UhnxnMynvi8UUmXWgieWwit1djPBLqy42NDZ566ilyuZywjM7lxPZcqkDDjAEijj+KY+xcDk1VeecHP+Dg4ICHDx7gOKIojcdj7FyOhYUFNjc3hf9NKPxwTFP45qSJPo4zpnV8DIjGaHFhAYDDw0N0XadYLDFXr1Or1RkOB/R7PXzPp16vMR6P8TzheWPlcnz3uy/QOm7jeR65XI6FxXny+QJAlsRkWSKQWVEUQTiwbRKQsx5xftJFL9I0IimIKhWLmb4mlvdh6pPkyOyHdqvN7t6uFBwFjMcTTk66op7N7N4yQkYSUyqVs6/rhk7RKHPx4gXOrJ4V1EJZU4BMsVuQcaGe72c2IjBVv/u+sINOo/JsOaMLw5BOp0NLevekGaimaWadfDr/MU2TQjEvZh+ymdP06WKfKnU1XUNTNMFQq1XrRGHEo0ePuP3FbV588UUsifNalkkop9iKqlIoFCgXS8KLwvfFtmA0Ft1yGOKMxln4wMbGRpZwlLML1BtzPHz4kKPDIwI/wLJM2ifCSH80HvOd73yHOIpZWlzEnTh88sknfPLxx6yvr0v3N5OxI6S+V2qX6Q/EjTU3V+ezW7cAMC2TQN4UKAq2beNKpzlDNwjDkMbcHJVyBbUiptCaqjKZOIL9YhqyeGn4vkcoo+VmK5HABsMMV059bHzPE7J8GXC9tLTEm2++yb/+1/8aVVN45aWX+fz257z00ksUC0U+/PA3qKrgRDNTgNIuMBUPXb58iX6vD9WpOjTrXCUkEMdxVnwUBRKULKtVRSGMI05O2hlU8ey1a9j5fDYEk0cmdyc6GgjRzoRTwqtEYuzCxjQkjNQs4MM0RVfie55Uxlk89dQZ+e8R3oxl8mz3nz5Is0USyIp8PIPB/9eKe4qPZ+dBfcwobOb6peftVMGWr2mQ+Yzvy8z3qooCsuB/a0fxhIXm8W497UR1UpZMzGQS0O506He7PP/8dSqVaQdryoc7lfozc0zZnEOqfJdXlnnzjTc4abepSQqmcDkNWDt3llZLZBHHUUS1WqVSqWTzjhRjj+OEXrfLq6+9xsb9+5xZXeXSpUvUpAe6Ahl/PQxDmW/go7Zb+H7AeDwijkTnGSURW1tb2cB/rhGLe8M0yds2xWKRiUx3EnBFnpRpNnvdZu8BwzSzGhMnCbGqEroRu3t7HB4e4rkeENNqtSlXKnz3uy+IgX6tRt628eROZNDvi6zUo0O6vR4HBwfMLywwHo1wXQ9FIg+qqgofGblApT70edtGN3QSSR1OvYFS8zPP97PkqljScFN8XegswmyOk17HWQ1IuiMYDAbZOYIUMZBKVrkg5nK5rMArioKuzVDFKrUK7sThcH+fja0t5ubm0DUNT8p1NfmgBGHA3v4edWnO5cl8xECuTKZpkjMtDNPkpRe/S6lcYb7ZZNAbUCmVKV8u4TgTXn/9DTY2Njg4OBA+GYMhtTmRfdputTk8PMgu/t7eHobpY5kmo9EY3/Mpl0tEYcQnnwhzsTOrq5w5e5aNjQ22th0MeZOKk+hnnOrG/DylQhFN13AcB9f3cMcTTDvHaDgkXyjMPDixTF2aGXolCYnk0qqqmm0XBRdck7FzCtVKldXVVWzbxnN9fvPhh7zxxutcvHSJ5aUlaV9gZfxuoXKVQ5MwQIvEzKDRaLKzs0MUhbiuGAIZhvmtohTF0243pSaK3YSk9emCKXLnzh1UTeXZZ64Jip9pCeOyMJJCCiDRBa5KkDlipo6KKcauBQFK4hOTEMVK1skHQUi/36dWr7K2toah67iuSyRtjqf49LeHpak6L/23JElQZScczhTk1OMme/hnO/SZYqrMvO/jYEr2/zP4+ZOw/GzH8FiBPrVoPKHIP35sM28oOlFVBU0TYiZnTLlUopDPS/WjWEgsy8q43fHMjkA3dCEyk0pd0xRsD4DX33idnd1d9nb3KBaLRGFAEEY4E5czZ84ShqJApN7xuq4LGFAWTsFSi3FGI+q1Gvfv3+eFF18kCKaq4fQ+0zWN8XiM73tUazVWz5zNFqJcLsfYGXPz5rs8ePCA9fXz6LrGweEhrutSLBapVWvU6jWCIJAWAr5UVZpZw5LeDyn7w3VF4MigN6A36DEcDPFcFzsvPGXSyL5rzz6HaRgMZfapeEaElUjg+6iKQqUiLBoM0+LgYJ8bzz+f+beHUYQ7cdjefsD+/j7bW9vML8xzfHwsSQMygk+K3VKhnWWamJbIaiiWStkilDYIs9h+Ip1MQ9kgJiQZldnz/YwZmC8UsqF1KJO44kTMHHrdLr70iUrFcPre/h6NRoOPPv6IC+sXuXDxIvuHhzx48IBmsyl4yKgkmihk7VaLbrfHYNAnnxNp6P3hCG8G19rb2+PkpE21UmX9wgUWFpeoVav8+te/RlVVLl66hK7rDHo97LxNtSoolQuLC0AiTOR7feycja4bPHr0iHzexnEmDPsDVlZXMQyDVrtNuVLmwvp5jtttTjodVs+sCvrl/Dz37t3jypUrMk7KJZ8THPRioUAQBhkdjSQhSgTlcavTyWhJ4oIJgZCqqKe6OBCRVqEZCktZubqKrbt4qH1JLczlcuTzNlvbW3z00Uf833/6p/yLf/7Pef2NN/jsk09EqrmULYuCQJbOk27JiqUit29/wbPPXptyvJOEKQIpjyPbkiqnzLQ0XcsMvnrdLl99+TWWYXL58mXhUhiKbWIQBKiqhjnTDXpSJWia1ikRiSZ59kTCzS6OEwlfCOEOXsJcvc5Ehhgn8vxoqpp99seLe0ohzLDKWLBZUNXMk+ZU8VSFrUC2/32sqGcxfvE0UWoWo0+SKbc9eexPtoDw2GLxhJ1GhsGnwpvHoJfZ7j8ClBkWkKHr2HYeVVUZDodZ8UwDkdOiMDtYVhRNCn2ijH/v+0KEUyqX+f5v/RZ/9eMfZwup7weoqkKpVKZcLtGRuQlZSLuikKia/Oji937zzTe89fZbHLVaVMrlGdMsnXw+Tz5viwIMEqYQhUbNWVkTBSK8pt0SkZVvv/U2nU6Xw8ND4clUr/Ho0Q61aoWu9LUnSTBMPcvvzFkmmiYyToWidywJDhqrK6uUr5YolcvCojkSyIHruhwdHTIeCTZbKBlbhm5Qn6uzvLwsrZuFH/14PGZvbxddxgra+TxpFunKymomVEyShOXlZU5OThARkEF2j52cnDAajWbqQJItujkJp4lOP4dpWuRsO8sryK5xLJxE0+uloOD5wg00TUdLu/ogCEXuq/Rjyrp9QM/l8nQ6XUzTJIwFvqMqCktLy1SrFWzbJuVK2/kCpVKRfr9Pt9vBcSdZ1+iMRiRJwsT1Moy4Uimzt3dAEIj/L5fKfHPnG86srnJ4eMhJ54Tr12/QOemytLIivBk8n0CKFQ4OD4mTmEpJqEoVRSUMQzbu32NpeZmS9EMplUvsHxxw3GqJRBffp16vCwhHyq0DiV1pupAj+56Hb+dwJyJXNBXGiC2PcK6b7cLCUHhopDLvMIxQpAilUq4wHo+lkCB1sBOsim63m8XuFfKi0/6rv/ox+/t7LC0tM9dsEsUht259zvr6GtVaHVsW+MnEyTC/s2fOcrB/wEn7hHyhgGVapzxlUmz9cZ+Z01VQXCuR1K7y4UcfkiQxV65clTivzsR10SMJKykKmq4RBQG+omQFJC2aqUdIFIsuWpHbS9My6XW7XLt2jclkQoIMz1DV09tMWVBVRZl2w4oQQ2V8b1UVPHu5U5h9xdEMbTJl2aSQlBRLET+Oos9yWKbnJKVJzr4S+Nbw8/EuXFUUSQFVphBPuntQv22LAEzDOOTvT82wMiFX9tGmkES6q5hd2CK5+KSfK52DaJrKpcuX+WEUCyWyzEwVBcaiVCwJ+CQI8HxhWTu78wyDkPF4zGg05ptv7tCcm2N/b4/5hQWiIKBcrQoFqiF45lEcy1mN+KyBH6CpHqrcvQlvnTIHBwf88le/Ym1tjZPOCfPNJvl8nqWlRdrtFpqmk8tZPNjeZm9/n8WFBVZWz+C6E5mWVqZWFTPBOI4wFJ0EAQuNRiMmjsNo7JDLmdLIr87cXCMLfWm1jumcdIhk4RWZAD6e9P0vl0qEQUC322U0GuG5HqPxmM7JiRQ5DQVlc28PTddp1GssLC5xdHjAUauNL3MRKpUK1WoVVTprhvJ5Sv17PE9AvKm1RVr0U5inWChQKBaz62nlrCzrVcA3IVEorl0oU8JURc0wfE3T0G07R6/fo1arc3x0zJnVMyRJwrm1c7RbLebqcwCMRiN8z2OI6G41TSOSxS2JYw4OD4XL46BP4HlYVo763BwLCwvCSTAIMEwh6hk7jgiutvPkC3lM02DQ7zMaDLBsmygSpji9Xo/5+SZRFOIHIeVKGc9zyReKDAZD5s43CPsBjUYT0zTp9/scHx1n26Fz59aIooClpWX6fRFK7bkuqqqwu7NDEIacPXuWNJAhlTWbloVlmpTK5YwKKOxfRecey5R70zTw/UBsi9MilfluR5TLJcIoytg3tVqNhYV5Tk5O+P9+9GdcvHCB1159jWK+QLfX5ebNHX77+99ncWEBz3W5e/cBXTmjKJVLPHz4iEuXLkhY4fTgTvwngUQUlihOMrg3jclTZfGzrJygi5kWv/nwI4Iw4tozz5Av5KlIv/IU31dUjUQTCtWUIgmy4MrzFsXCgz6IQmJfBDPk8wXxwGR2wKLLTxWbs9h4WtTTAq+q6uniLotc+u9p0UutUEUe6lSIFCcJqvw9zMAxs6/Z9053BWlxn4VYHqdIzv5dnfksyJ9PB9BiwDXD6Jjhz6cDONcVuZvlcpm5ucapz5b+fAotpZAUyekdSxxPf48uGTKp2ValVsEPRBrUcDjK/MxH4zHlclmkNrkuiSlcPnX5Pr4vWCdra2vs7Dzit3/7BwRhQKlY5ODoCG08FvTEWJhp+b6H7/nZOfHkcDGNjguDEF3TWFhY4MGDB/S6XSaOw8bmFq3jYy5cvowpO/8kSXjx5Zf5vUYj89UfDYf0h0MGvR79YV9YEpuClTYej9nzXOE7r+sUbBtVFYrMVNyTvs94PGI0HOG5k8wmxQ8Cet0uCdDpdrn1+ef0ej2Gw6EwCwwCNF1YD5fL4tk4s7qKomqUigX29vay1Kp0Hmfn8zQljz1nWli5XMaIEX78E4bymoxGQwaDIY4j/GtarZa4hpJqqcv3s2U0ZyTrSUpRrVSqFAqFzIXUcSbkcha6aZqMRyNy1Wo2HIijmHPnzrG1scHW1iaLS0uomio42HGEpmjYeSHrdz2Peq2GoijU6+K/jiOm+7qms7q6yu7ursDAJD82DMNMsaZKqKLdbjGZuCzMz5MvFLNuJ4piNF3czOViCWc0wrZzTJwJg36fzY0tnrv+HM8/fyPDvM6dW2MwHLL76BH3NzbI5wtsbW3R7XbRNI16vc6zz14THPz+gKWlJZZXVtjf22NhYRFdYoSLCwvSsW2afKQoCsRCNGFLRW2cenCnD3LW2YkH3jDMmc5Qy7whTjodfvzXP8YwDdbOneP27dv81Y9/zNtvvy2sGe7eFf4Vrku1UmF5eYXFxSVh+RpFxHLFTx8IVVWJEX4Zp3BjhMte2r1qqiLS3UkwDIMvv/iSKIp4+qmnRDyfvK6CGWCcYqVM2RipsEaHICSKxW5N10IKhTzPXn+OiTNB04R9sTpzbh5nuWRQxUxH/K3iLrvwzE44SbLkIWFlWxH462QihEoz5yVb+GYKp/woyF+GOlPc5Q9mzJz09V/i0qfFN5KLSVqU04Ff5g8vdxhp0Ea/2xUQYb6QecSIczrNjp31VMl2NPKlpYuH/JohaZOprXAxXyCeixkOh7ROTmRCWllAHZZJfW6OTqcjYEPfQ1NAM4xsqKdrKmgqX3/1FesXL/K//K//G9//re9RuXwpY0w5zpjNzW12dh5yZvUsFy6WOT7qMpG+O/1+j1deeYXPbt0SkZUyT7haKfP97/+W/F0+a+fXmExE6PNwMOCk1ULXdex8Hl3XRFrVxYuUikV0YxoYncKHruvS7fXodbr0+wNarRNGoyHOWCTANeYaFEtFSpUK4+GQ3d0d6vU5arUaw8EwI1Gk86RCoUi1VsuEQqqicOH8BennkyqDh6iaJuEUMcTM5/OZFxKJYPS4nsdkIpTnvufjeq5c2D08aW0uRGKCRl0uSb2JnUMExARMnDGdTof2yQn9wYBWq5U1EWEYYZpG5mFjmCa64ziU5UORWr0+3HnE9eev89RTT2HnRQE+OWkDCPvbwMeXJyDwA4rSVCsIQhaXFhn0+xy3WjjOWMRMSamvYVrUpDNiRa5+mqaxfmGd0WDIz3/xC5zxmN/+wW+zu7tDc36epcVFxmOHbqdHsVSkETXYebTDyuoqmm7I+L0CZ86cIW/bfPC3f0sC7O/vEycJly9fwrJyzM3Nsbi4wNmza1gyaDqd6A+GAzbf3eS1V1/j3NoaSRxz+fJljo8OabVP+PTTT1F1NcMFx85Yig7S+L3pdjZ76DQt8wDPsHz5yufzLC8vUyqV+Oijj/jRj37E89evc7KywuHhITdv3uT1114XnutRhJ3Lsby8wpXLl0RnoyhCoTcDT6QQRwoNJJLhIsKhVTRFl97r4rOZ0rMjDAI03eD27du0Wi3+zu/+LtVajclkkm2tZwtKwrSLnYUOImnYlFgWvu+zMD/PYNDPBkJpscsgiySZ7jqSaVE/xR6RxR1kUZbFPTWRElQv4Rt+cCCofZVqVaRpBaHYHSgzzJkndO9CRSsL8iwUIz+HxnQ4+l/yrUHuiE5RLOXuJGPzKIocfruy4Ajec7FY5GBfhCYb0r9d5AZM1b7KzHV+0s4B+RkF1W1qTWDlclQ1jbNnzzKZTDjpnHB0fMzi0jKaotFoNOj3+0wmEzzPkzxqi+FwyGAwIIzEojQYDDg+OsI0DWr1Onfv3EWVhW08GuN6ExQU8RxtbDGZOBkcev36dRzH4e233qLRbFIqFfnoo48pFPICpksSSU3cJCZmvrlArV6bdqLScdPzXDRVE3kDWdMXZXMbyzTJ53IExQJxP8SJnAxz3t/fZ3t7W9YvA9sWrpBBIALNO92OCBVqzqPpWgbBpuZihsxidZwxw+EQ0zKwzByVao1KtYpl5QijgJxlY+dtJs6EBw+2cV0huhqNx0Ry/jhrI14qlVhYXKBarlCv16jPzVGrVslJwWP6GWZrShRFHBzss/Noh52dHY6OW+ezB+gAACAASURBVCRJTLFYIAgidnYeidg93xdeK+12m1KpyIPtbcqlIv1ej+XlZVRNx7IELjcaj1E1nbwUEokiNWN2dbBPw5+jVC5nB3gqhd22ham+KdScURASG7Ew8VdUisUSB0dHfPLJp8w35ynYNoN+H03TqdUqjIYjHj58RN62saWNaRiGVCpllhYXefToEf1enwfb23Q74mKtrKzijMdUKiKB5ezZs2xubrC1uYWmi6Sj7914gZ2dHW7evMm1a9doNuc5PDzk9TfeoNNu88knn8jhyh6maYoOQUZ+6boMs+Z0Bzp94KZNljCamnpvIB/sYqHIzXff5emnn6Zer/Pxxx9z892brJ8/T61WE94Phsa5tbUs+SY1V0qxwlkf9VlIRniXq7ONXvZKbYidyQTTNDk6OuKnP/sZv/POO6iaRrE09a5Bdumq3Lmku4JseCiRD5IEz/MZj8eZmZlQA0/piWlRn6YySQgrmUIt6cl73FtltrMXuLqe7Qo812UycTLvlLTgntolIAaXijgBpDbGKSMk+z1p8ZQLicDbZ3YaMzuiFB5JC3r22ZWpXQFJwnDi0ut2GY1H+F4gC4TJ/OJi1q2pMgg9ZfGkC8XjLJ/ZvcN0B5RC/EoGu2mqsHc4s3qGMAzpdrqoqoIXBMzPz9PpdNjY3CQKQ8bjkbSGVbPOs9PpcHR8zHji8Morr9DtdPACn42vN7AsS1DtLCGwWVxcpFyt0pibo9U6ZjQaMxwORBdaFgrVo/GYxtwcg8GAv/iLv+AP/uAPWD9/ngsXLnByckIuZ4koPMsiCkN830PXjYx+nSrd+/0+E5np2pceLWmGbspTNw1DWCEXS5TLZZFcJM+pULT2GQz6OOMx+/v75CyLSkXklZqmSZIkFApFVFXc96nh1mg4ojfoEbR8XN9nNOjjBwGD4YjhcIgi66GqqhSKRcrlEpVyRdCsKxVRwGs1bNvOZkNJkmR01tF4nEFFcRTR6fXp97qMHUdAQ6qKYZosLS+zvr7Orc8/58yZs5w7dw7PdUXHHkciEdsyTb658w23b3/B2tp5PN9H13S0RLBhSuWy8CDQNQqFKtVaTUrPNYYDoZKabzbpdLs0F+YpF0sMBkN2Hj1iMBpSLpbwXBff8wXcEydMPA/dsjLzqPX18zQbDcYyigxg7Ixl4UiYuA6WlWNpaRnDMBiPR1hWju2tbbq9Hv1eD9MUGYrFYlGY/Og6pmVRLpdRVYW93R1836NYKmWy/K+++orr16+Tz+e5d+8eu7u7+DLa7x/98R/z/I0bdDodcpbFYDhEUUSwQTogPc1YULObRwy74owlY5oi79H3RcHp9Xvous7rb7zOT37yE+5vbLB+/jzPPfecDPk+FMwYy2J1dZVCoZCxEmLJZkgpVLMriKooxCpoiv6tr6eFIMWSI7k4Oc6YKE7Y39vjx3/917zzgx9kRV3NlK3TzjEthFMvFFHc4zhB08gc+FJTsLS4poU0paHO/mxa4ONInk/JhJkdrs4W+HTgG0mFnqCligFqKI8v9aJ5HAJSFAXkOXz8lbJpUk58LBeAKfFFduLJYx436jSwOhviJgme5zIeO/R7Pbq9Pr5MDCsWC7LjM8nnC9PdDNMFJuOXf+tTfnsGkArA0jDxSO7YCoUCi0sLJEmCO5kAUClXhF32mTMcHh5CklAslTLue7fbzay2RyPhnT9ZmXD16lUODg74oz/6Iywpjjk6PqJ93KJcq2EaBr1ej6PDIyau8DfJ5wssLi5iSLgyioR98NaDB3z66ae89tprpGZrYRCiaTqu5wmf/E4nu2+HwyG9fj/zvU/D6k1TLASGtNLQdQPTMrNFVYRmC/Fc2lRpmo6dz8k83oB79zeIwhDdENTcXr8vwqNLpaxQp7BXep2G0nUypZyWS0VWlpYEFXMw5Mbz19nf30fVNJ6/cYOF+flMJZpaI4xGI0DoQE7aJ7RP2uLZlveRpolFtiB3o6mYLY4T4arZbrOwsMBoOGJnZ4dSsSiiORcXFwXHOIrRVI2nn35KHLSUtg6Hwh0t5c1OHIdCocDq6orAfiYTfNdD00UEXrFYksEOmsTDTEqFogh8jcJs0KjrGhPXpRhHeGFEGEaZnLZcLuFMJlRrNc6trTEcjjLOZhjF7O7uYOfzuK6HqiiEUcDtzz8HILUADsOQ69efZ3t7K/OfKZXK9Ho9NE2jWMjj+wGtdgs/CHj/gw+wTJOnnnqK3d1dPv30U77+5g7D4YAXX3yJ+fl54iim0+2iKMqpqXb6kGXFU154Q9czmbGiCJw7Y0ooCiTC16UkVWt2LsetW7dYX1/n93/v93j3vfeYjEbUajXqMjkmzXZUFSVb0U8VJfnepyCEZCryEDXuMWFOkqDrBnnJzIjjhB/92Z/x2quvsn7hApYlRB1CkCJuYjXlo0/fREjwQ1Hs00Qd0Jl1L5zNToXpApHIYpraAWswZZuoU/fGtKNP3y8VfMzCRbMipfS4Hx86Zouc+OFTHbEidzipkEiNY6LZWTXTQWtaXFNYyjQMfCk6STswV0rLPanyzdu22IpXKti5nByuTfUk2edIu/bHjm/WyIyZxSp5/Pg1DVWxJB8+R6PZ4OzkHCDofwriHjp77hy3PvuMoUw2ajabGLoQmjmTCYqiMD8/L2x6XRfLsth5JLb8hmlh522WpPXFyckJxUKBi5cu0Wg0sgXHdd3MeTP1tn/7rbf54IP3+c//+ef88J0fMAlDPvroY8bOSNojT22kVblbTKm2ui7yRBWFU5miImdYKDK1mZ2xoqoZqUKXzK50HhFFBnP1urDW1TSq5Srtkzbtkw6dbo8kiaezNomBl8pFYTvdbKJKmqXjjGk2m4zHDq7nCnioUGBjYxNN11k7d45KpcxwMKR10oYEFFXBkyHahXyeWqWCLfUtiqqRSP8YXzrZeq6X+dnkCwXWymVylsX7779Pf9Dn1dde49zZM+hLy8t0u126nQ6Xr1wh9H0Ojo6o1mocHhwwGAyE41gYyQsrJsrpw2HbNiRJZvBu2zat42PyeVta9uYwpDvbUJrKowhnuW63h+t6GKZJu7WP5wf4gU+r3c5u1lKpxMMHD+j1+1SrVWrVquz8PYLQx7BE110plzk8OmYwHAg++8oKjjNma3OLH/6d3+XWrVsc37snqIKWSaFYoKzp5PI237l6FUVVebC9TZIkXLx4kbNnz3Lrs1v0emKbZxg6buRlXXr631kGxeMvTU7jZ2uZqqhZekySJBiahmlZzNXqRHFEfW5OSP/DiN/63vf4/PZtnMmE//Sf/hOXL19mfX2dy5ev4MtAYs91BcVSn36WU1AQMqwiEaIqIYAQ1MjsM2ka5syw7vDwAMMw+PX777OwsIhhmuSsHCB2b4qiZkMlBeXUOYjCiFCNUFRpKayo3yqq31ZrJiSJknHNU9hD0VTxWWXhnGXPpBh2GIsQZmW2mCtTO4I4jjPL3NlXNNPppnz6x89dyq55ok/Mf+WVYr7OxGE4HAmpvSu46XYuJyCMYlHAGDPb8Sd15ulC88TXLBwEp7znM7hP07LFb2FhnmKxSKvV4t69e/QHA4qFAufX1mi3WrRP2nQ6HeGnNBgQJwnzjQampPD5nsfG/ftUKxVcz6NcKrG4tIQtY+g8zxNKTU2jXCjgjMeEUYRti9qwv7+fBS+HoU/Osjl/fo2PP/qYzxcXWFpeYuvBttB92Lb0QxGaDE1RMe0clrSS1jQxUBUFXTBORK6qjJfUdOy8nVn/plxv4bzapdfv0e32GA4Hwg0yFjuySxcv0IlOsKwcVy5fwvV9atUaS0uLNJvNbEfjeV7GABoM+jx8+EiEaN+9QxhG1Go12p0OxWKJa88+g20Jy4fhYIiVy7G2dl7MyOS9nO2+42kWc6p2tnK5jKFnSufNdDELAp8wjLhw8SJfffUl21tbnFlZQTcMg2qtRkGqLSuVCv3RkHzelvRAD1sWbVVVCdyI8WhEnCRYUjiTzzewbRs/CBgPh7LIi6i0w6ND5hcWMAxBG7RzNlESCYtdydWMwoCTTpckgcPDAzzPo9FocHR8xGg4Yml5meFolAV+tFot7LxNGITkpPve4tISpmVy4cJFWu02QRhydHhIsVjgJ3/1Y159/bUMZikUCiwvLwHCT/rw8FAwZZ57FgUhI/YCn2efe5Zer0e9XuPChYtsbm5kq3waCJBCDnEcE4dhJkpKEhEJpsrCJgabanbjpUVENwwxwNRUVF1FGSusrKzgTBz+4i//krffepuDgwPa7Tbb29scHx+zsLBIGPpyaCPzT5MpO0J4Z6SYeLqIpIXi25v6tMOLopgojgQeKSGmP/nTP+F33nmH52/cYOwIxz1N8ylII7P0phQQivjdge9nlL20WBmcHrym5yjFsGexYwVpyiW/b9ZVUv7wqXMoji/JinV6sNlO5cllMfvZx8Mw0u47/ZMq/mYVl+l8QlXVzJZBAYajkcCyez28yUSEnGsaVs5C1wvouiaEN6XSdDiWTFW4s0U82808gV+fnods0U6PNf3eJ3zNdT183xdd5WjMYNDHdT2Ojo64dOmSoBUOBoRhlFn59gcDDg4O2dvbo9loUJ+b44Xnn+fu/Q2CMKB1fMyZs2dFMIXjUCoW6Eg648HBgXCtBO7euy+cCOV1nG82qdfr2HaORrPJl19+yfb2NrqmUywUZFC4MOkSkYtq5ouS2WlL8V4qMst0FVGE5/uctFp0ul25sLrCNXLi4ge+EHKVylQrZVzXpTE/z+LSEiurq+w8fISuqbz11lvY+TyaKhLBUh0GiJ1EqoK1rBz5XI7llWUU4M7du3Q6HcbjMaVSiaWlJb7c+Cpjw5VKJQrFYrbImzJjFkSzXCoVaTabGbcdpirh9J5Mv5bCvOfPn+fo6IiDgwP6gwF6XyZ7uK5LsVSUMEVRxK2ZJradQ9V0GnN1ev0+o9GQIFax83Y23dV1gecVCwWckeDLappOrVolCiOxwrsunucKqqLroakq1XoNTVX55uuvOTw64tHDh9RqNZIk4dHOjnCVHA1pNBsUiwXy+QK6rtPr97LhlGGamUHRlSvfQTd0qpUquZzFaDTi/Po6Odvmi9u3URSFxcVF+jIQeGFhgWZznt29XU7abXZ3dymXy5w9e465uTk0VeNg/4Bur8/6+fMcHx9npjyhhEHSLMM4Fl7lKd4GEEZBVmDiOCZO4m9BBpqm4fu+YOlEIZY1NWY6PDzk9he3eebpZ8jZOQ4ODojjmJs3b/LSS9+lUNClSnbaXSILdJqq9FglO/XXJAGVBEUORNOtxXg8zoRWhUKBX/zyl/hBwI0bzxOG4jpnC4W82TRNJ5S0x4Qoy1MVgz/5vU8YhAIo6ZxiVh2aFjRVeNRo6tRiN/NtSTseWchmC/STsPPpsZ+eOYRxnDGIUtviFD5K/6SDrtSoKY4iNE3N8FI/CJi4LqPxmK3NDcIgxLbz1GpVLKkwtCwRHZlCASmkEsndX3rMmZr2sdcT9w3KaUOxdLGIFSULUEk9TNKdNcDS8iLFconADzhptzk6OqTRbHJ4dCyIEyvLBEFAu90W/G9JHRyORty9d59rz17j4YMH3N/YIAhCNjc3CIIAK2cLu+goZDJxubC+DknC8fERS0tLlMtlVs+sMhqO2N3doTcYcHR4yNLSEnu7u5w5e4bGXENkP5imgFZkdrCqCcfHFP4cj0YcHx3hOBMhYho7uJMxricMt1IbAcsyKRYLrK6sMDc3R7lSoVDIUylXsPN5PvjgAwp50exZuRw7Dx8JC185rFVlYZ9MhJVBFIZZUhFJQq1WR9U0SqUi9VqdckVY8968+S7bD7Z5+eWXsawchiFgojCK8P2A0WjMYDQk8IVp4cRxiOKYZrPB4uIS1WpVePPIJkhYEWvCXmFmxlCpCCHp4sICBweHfPHFF+gn3Q7NuYbwQg5CwiiiUCiKra2moUmwvlQuM3FdTMsi8EPytsg8NAyTMIoY9vuZTe5wPKIoubmtdotiqYhhTr1Nwijg4YMH2LZI2P76zh3m6nXW1y8wcSfkLIudnR1s2+bll14iCENuffYZ6xcucH79PHfu3BG2nmoocUsVwzDFYDQIODo8wvMFv759csLly5d55dVX+eKL29y48QJ/8zc3OTw8oFgs8fDRI8IgoCmDqA/v3cMwDMrlIlEkMh2/uH2b4XDIpUuXcJwxX3zxpaDzSdw0lfOmsESK/+ZMCxHIKwp6GEzx8CyZZoZSqCqqlGuLlXppSVzcn/70J/zgnXf47//pP8UwLf7lv/yf+PWvP2Bt7Rzr6+uZrDuOYyIppkoS0T3PhjoIr5fTdSFGQUs7Hk1FUXTpBumi6zqeL8Rm7737LkEQ8MYbb+D5HnZe0NVkbZE/OzOcld7as1i3mqgymUc7NXQVn52MyniK8SE7vNRDI3v/dDg58/6aohAr3/Zxf3whedzxUdc0IkWRLnxeNth1ZUBDY24OXfrdJLII53I5oliEJwyHQ3zfZ2Nzg/v37vPstWeorzYyWX0hnydv21Neuyzq2X2gPGbpO3MO/kvc+dnjeVxnwMzX011lEIY4obB91TUxLD84PGTQG+B6LpCwurrK8fExx61jzq2dwzAMDg8OcH2PQa/PYDAkjCJ++Te/4sqVy7RPTrh//z6e6/LlV1+xsLAoo/dUcpqFLkVp+UKBtbU1Ll+6TK1WpdVuMx6PUTWV+UYj69Abc3MsLi1RyBcolIoU8vnMdbV1fMxE2g30B316vR6TiUsQiN2hoYvAa8swWVhYEAZn5TLFcplatUq5XBa76BnTO0vuuq9cucLm5iaO63J4dMTm1gZzcw1KlYowDfM8wlDkF1fL5cxKNw3jyeVyGHKOlwocJ+6El195iW6/yxe3b/P3/v7fE7TtbodSqZxpeJzJRJAM4phWu8XR4RH9/oCHDx9y9+5d4liwZey8LVw15+pUKxXhJxSLQJkvbt/muHVMrVrn+vXn+Prrr9GdsUNYifA8IYd1Jw7FokghyhcK8qSU6Ha7+L7AxUwjYmFxka7s9r2xMJgvV6uMxiMswySMQhzHoSTd2wCiJEaJEqrlKq47oVyp0Ov1hJQ3DLl27WmuXLlKFEX8x//4H+l2uzz9zDMcHx9LoYKOKVfrZrOB4zj0el1sW1Czet0u6+vrnDl7ln6vx8rKKv/n//V/cHBwwP/+b/4NR0dHzM/P02w2yOUs5upzPHi4TV6mjeftHGFQxHEcdnZ25cOjcuHiRcIgoFAocOXKVT777BaFYpHBcJhhd0KSrWTDnSRJZAzYlDURhsE0EizlgKvT0Ik0X9J1XVzPpVQqiR2BZbG/f0Cj2eSrr77CdT22t7eIopBCPk99bg7LEhYDQTjNkwRIg69FAZumw8fJVJmaec4oaUC0iRbFBKHwodD1mFK5xIcffshk4vAP/+EfMpSQm+/78jg02fmLRSXl32qaDqFQhRqGjqKpkjaonFp0Hn+l7BmAJBL+KqKpnencYeqznnbw4oczeOKJRf3x1U0O0lLDrVDS7FDEcHFre4s52UU6jpOxOxzHod/vs7y8zKNHj3j08BGvvPwypuwQU28dTZkKnTRF+nHLucHsnEaci/T4n+AceeojP3YMaceeLoCJUCdH0dR51HEcQW01DAaDIV9/9Q0H+3tUazXm5+exczkZ8H5AkginVMd1OTo8BODFF19kUepKbt68yXGrhTuZMBgOWZFh9JqqUMgXKZbEcxSGIbVane++8ILQjAwGQhFq20w8lzAIqVSr1Gs1TNNEURRG4zHHW8d0Tk5wHAcvCDI2T61eI45iVE1leXmJpcVFSpUKhXyeSqWSQcop5DMd2osFOS9jKSeTiYBpHAdHwmc7j3ZQVYWBjL1zRiOqlUqGZ0+fdaGkDsNQNlGJiNJLYvKFQgarWJbJiy98l1/88lfcv3efp595JgvlnjhOBseEUmRVr9eZnxc2yQJmiZlMXDY3Nrhz9w737t3D9wUEWy4LdXexkM/up253mwvr67zzzg/QS8USxVIxi4QSkXgWjuNgGga1eo3RaMwnn3zC6uoqS0uL7O7scXR4iJnLCcMaz6ffH9A96eB7whTH1AziOKI5Py/j5oSpz9hxsHI5RiNx8uYac8Rxgm1bDPoDHmw/ENLbOGY8HvPjH/84S4gRKi7hIFkqlSgWiwR+wNgZMRwOWL8gEtbPnTuXURn/+L/9Y27duoVhmvyzf/Y/sLm5xauvvEKxVGJ9fZ0PPviAr776irt372ZdsqIonJyc0G63s+ipxtwc7773HpsbGwyHQwIZ56VpgsqXmjWlD6Uv/aYjqTaMImHO5fk+cTzFy4AsSNuQAcXinAZizqEoLC0tEUUhf/7nf8721jbnz68RxxHdbpdf/PKXXL16lRs3XiCOhX+H70891hVJUYzlcGh22PZ4tFhWTBThEZNgAEI4k/ppfPDBB+Ryef7u3/09XNcT/jITIYhJ5HGlv0tRYhlcbEASymKkZBCNqp7G/DOv9iQ+zZ5REUNMRUFTk1N4+2xxz4qdMo2hy4rjLO7+WEc/ez4MXSeSNMpKpSpghHabrc1NfvSjH7G/vw8w9VBSpru09fV1Lly8iO95p9SRqcYh4+A/oSAD3+Lwz2Lns0PjWVpk9n3y71E09bxHwoNplm2v3+f4+JilpUVBPDB0Gs0mCYLe6OULXFi/wL3799ENnSiM0DWVcrnMM888Q6VS4d1338XO2xwc7DMcDvCDkInr8sPf/SHdTpeKTOiy7Ty1ahVV1RiPR3IIaNGYn2fQ69EdDLLjcl2Xe60Wg+GQ4XAocmPlDimOIprNJgvzC9RqVc6vr1ORgT1pMzM7MAayApx6sqQLWiBhtGx2Ic9hpSbEQRubG2ixJjOaYxRVy0ghiiItfHOWiFmUM8bUTdF1J7ieLxg/cSxpxAZnz51jdXWF9z/4W2r1Gnfv3iMIAuab81y+cjlLXwt8n1arzfHRMb1+T1JMhYJYJEZNKJdL1Ot1KmUBJbmex2g4FApW1yFO4Dcf/kZQIlfPrOCMHUqlkhh4KoIDOxgOieIIRdUY9XtE0dSYv9vtMpk4nDl7jsAPJBSi40wcwihAR9zUcZzQaDTodrsYpsloIJJ7KpWyiH3qdmm12xwcHhBHYpK8tLwoaJOFAkvLy2xvbZHPFwiCkIcPH/JABgjs7e1RrVZYWV3h3r277O8f8Ls//Dv86M9+hK7pvP76a4zHY5555hnu3r3D//sf/gP/47/453ieT97OY+Vy5HIm77zzDlevXuUv//Iv6XS79Pp9LNOkVqtRKhY5OjqmVq+jqCpHB4eMRiNWV1eZSMaDbYtpd6FQQNO0TNYrjl9gnKm4QtN1kcEaxzOUNaZmP6bwvjcf6yCrlSooCq1WGytnUtCLvP3WW3z8yadsb29x//59RqMxTz/9FOVyWVK5RDSbsBJ4LJBjppDNKtxSSOl0BqgQQKmaRhTF5HJ5PvroQ5I44vd///fp9XvkchZjx0FRNZGCFCdEkbiX4igiQAFDR4lj1DgmBKRdFaoq7pNYelaLgn5acBPHoGhkHamS8O3iPtOZP5EeKK+HClnu6+NdcZIkhPL7SAT/HKBWrXLj+eezXcjR0THdbkeoW+W5UxQFdzIhjiPeeP2NTDth6HoGwSiKgqZMhUcwXWgf785P0RnTRUtVpwwe+W+z2HoiKadxEouItcmEiePI+0sRBSlOMHRDzFekeKnT7XJwcMD58+cZDAd87623ePjoEYZusLi4zPXrC+zu7vL+++8TRTHWWMCqcRwLSrOu06jP0ajPiUhFSWn2PQ/XdQmDANf32Ds4YCzDl9POV0TBTeh2O8zNNTh39ixJkjBxXdbOneOtN9/k6PiIMIzodjo4YwdbhkqnDUsg7XwH/T6D4TBTuqcRfpqmY5kmdjq4LOSxTAsUJYshHI/H5O08hXyeCxcu4HsexWJBLODympiSKz/VrEyZLLmczcT1xLBc6i9SRs6F9XUODg74/PPb7O7uMRqPGKz0OTg8oFgo0uv3OOmc4LletmAUCsKCuFZboiTzL6bangmjwZC8nadULGbzmSAI6XRPhO+PKJQTLl++nG3Z/SAQXgiDQZakJKLgROq873tMJg6NRgM7X8D3fRnflhAGIYYuMV8pRFheXsaRN31tro6miSRuR7Isms0mR4eHnJyccLA/LZ6PHj3i5Zdfod1u0W63yVmWNN8pcigZL9///vfx/YDDg32+/uZrut0uFy9d4NKlS+zsPOKnP/sZZ86c48yZVTzPz7jEYeCzcPYM9+7dZ3llhf/uH/0jPv70E/79//PvKZdLnD9/nrXza5xbW6M/GLC3t8fFSxfp9XssLiwycR0Zd5enXCmztLgkTIhkmHaqUAWyCxKFYZY5mW75U+e6KIqwLSvbyRiGIROsRDJNsVjEMPRsNvD++7/m6tWrXLi4zqeffMr9+/eI45gbL9xAURRyiGARVVEIiSXOr36rwJ/q/pjywwVXVoR1pNfSNA1pQxDy81/+giRJeOd3fkcMElUFPz4t+Mk60TgiigQOH8cyLzWJIYIkUWcKb/KtYgtCSSu6ePEVTVO/VdyzAggSx1czHvqU1RLLbbw2FRidGjoK57zUFE5g7GHmvve9773N22+/zU9++lN++pO/Jg2i8X3xmUbjEVtb25w9e5YrV64KWmwKwcjdkSrhoifCLI99njiF7RRNZmLGqPK+UeVQOW0esvkDSOWvgzMWnV46szFMMb9Jgx10QyQipalcX375Ba++8gqNZpMgDNnY3GD9/Dluvvdrdnd2sPM2SRxQsAvyHjYplYrC2lvTODnpcHx8zHDYz+IwZ69RPi+pxvk8lWqVM2dWqdXqHB4c8OFHH/PySy/ywgsvsLe3x63PP2dnZ4d79+4zGo8Jw0DQJn2RjzwYDmVItYBDVBkXl7NtdBlKknLmLcvCkvqCIAyznU967kqlEtVKhXq9jqZpbhU5TAAAIABJREFUzM/P0x8MhOhJ10WqUyzum1RLkVlnx7EUK0YZA0iX17o/GOB5Yh6VL+TZ2dnJ5jPVWo3BQMCZy0tLXP3Od8SAWFGka6bwgJm4Qq28LyMFLdOiWCxQKpcpFPIUJKEkDUFKX3qvN6Db7fDU00+BqxAEws/CskwG/T6WbWOYojC5nocyGKAoisCmHAH8B0HA8fER1UpVJrmEdA46rK2dY3dnl6XlZTRNxc7nccZjAt8nkdF0rZMT5hsNjo+Ospt9rtHgpN1GURTa7ZY0uTF59fXXeebpp/iTP/lTYT5Wn8M0LUqlIkHQ4P333+fv/v7vszC/QKfT4eGjR2xtbvJP/sk/4erVqwyHAx48eICds7lwcZ2TTgcrZ/HVl1/i+wGvv/Y6JAmff/45Dx8+YDAQQdLuZIKmqVSrNa5de4bJxEX1VF5/4w0uXbwgk1EEz/+P/ps/YuP+Bmtr5zjYP+TipUu8+eabfPjhh/iez2g0ylgkSSI6982NDbHrkdQtMbwt0+l0yecLuBOXQqEwzbyMI5YWF9nb2yMIAl595RXefe89Tk7a3PrsFs/feD77fiHtlz4yTJkps1S42Zi1tMsOo4Q0REAoOxOQC1YURVTNKh9/8glBEPD3/+APpG+8xWiUzh1OD/dEFx+jqFPsPFYSKaSKs6L+uHVuWtxFgQC5HjyZBpl+t6bO7DiUzDwsSRISPcnwyzgSHPdEngPVkAyvIMgKeqGgZw1K4HkkisJLL36X569fF7m8qfDGNClLeDBlzqRQnaqqWapOtpDOQkNMO/S0oIdBKFlUKqapZjMaTVEIAp9czp5eR/keURRnswnD0KUCUzA4giDE0A2qlUq2A4jCiMD30BQRD/fzn/+cpaVlwiimVqvxySefcOuzW8Iau1SSQfQ1GpKqmJOZvYdHR/z857+g0zlhNBxRKIphqKppmDIM/uLFCzz99NMsLS0Jvynfz5KXarVqJur6zW9+w9iZiF2+YXD781uUq1Uxz/E8knJCQVEwTIN8sYih6yKcxBbhJHEYinQnyVoCwTlPIx5TVlCSxJknT+qaWKlWUYD7m5t4rks7CFleWQFEs6tGEYlkNGX3tYRaQz+g3W7hjMc4EwffC3A9l5yVIwgDmo0mh/sH+EHAhfPnhT2IHzA/32Q0HjMaDOQOcOovZBgGVs5iYWGB8+fPZylaqjSKMwxJt5WBHCcnbeFnT4JumgbXn3tOppgLb+DJRBgUub6HNxEGP57n4bseds7GzOXQnDGjsfBIDqOIXq9PzrKpz81JBWLAnbt3mF9YoDqZkEAWWJtmqEaRSGdPBw7C0zwklzPp9XusrKygqiobG5s0mw18z6PfF8OXieNIQYROqVTi3t27fPfFF3n5lVf42c9+xsLCAqZh8Prrr+N7Pv/23/5bXnnlFTHFlkb37ZYojIau8/nt2zzzzNMcHR2jaTq67Opc1+X4+Jhet4uhG2iaTn/Qp16f4/KlSxmzZ+I4LCwuEPgha2trVKtVlpaW8T2PTucEZ+IwdsaMRqNMEyA6ihx37t4jl7OYTNz/n6/3bLLkPM80r7Qn83hbvtpVA22BhiEIgAYURFASRI0YpKTZCc3O/pb9Dfo0sbtfZiM0M1TETEwsKDNDQQBJkAQJ3+hutKt25auO93nS7YfnzaxTTc6ciA50N7qqjsl83+d9nvu+7vTmNwyT6XSS2ovDMBTOtWEwVeqkeDjkzp07BEHAN15/nV/+6lfcvXsH3/d57rmrYsLKF3BdkaAlOvITEKV4nvdyHOCRVJBBcDIfMo7j9MbUNI3ffvRbuv0+b7/9NqPBgGw+z8ybnegNJzeAnwxLDSEfzksYT/T40+V8XuKnqiQdtIi0Yk2+RxQL1jbWNLVhamhzbs75h+Sa6ugGEEZgGMRzBi1Nk68dj8fM/GH6NUkvPWEnndgk41iUJ+NxelPO69RHagOQzdJK/7+u+rHzrz9QHpDID5hOx7RanvDPbVF8yAIu719CjUwQE3Dc07csE92QYeFYMXRKpSKe5ysJpyNME9V6syyL7Z1t1tfXGY/HrK6upfF3+XyBalX8Lrou7O9Wu8tYXdOGYWDZNpWqMFCSxbKysEAci+mvVqsRBgGTIGAymbC7u8th84jpZEq1UuHxo0ds7+ykrclLly6xs7PD/sEBr7/6Go2FBjdv3MC0LIrlMqVCIXXtDgaDVKaahGUkDmJDN9LXOD9TStp26QwEceQuqjlAFM1Sw1aygPZ6PdkoZseBH/lCnlKxSNbNUiwLbiUxbBXyefqDPpVKlS+//JJ79+5SrVaZjkbEmsatm7ekNZTJUK5W0pi7JGfYVGasRJ+fZKeOhiNa7S2ODg/Z2z+g3W7heVIwxzGYS4uLBEEg8W2zGQcHh5RKRWaznuJcBzQWGqyuraWo0TiUakeqR+kJXb50Gcs2MQ0TbyYxdF5/mlYajptlNBpJxReE6Lo6WmpycSaMiVarRbVWpdPpkC/kmU6EIW1bNg8ePmB9fU0dmXRqtRo95Wb1Zh5Li4sUCgXqtTqj0ZDK2jpvvPEGY2WWyOdyOJkMd+/e5cqVK6mK5ODwkIm6IQ/29/EDn8CQ442bzXJ4eESxkBfCXSbD4sKCYtWMWFxcZDKZMh6N+PWvP+To8JA4jtnd3ePcuXM888x5zpw5x2QyZXt7W8lJc7iOy2A4EBKeN6VaqdI1uumCOx6NyGazDFXKuVSA01SBk/TuK5UKnjfj408+4Q/f/EPub95na2uL999/n5dffpncRp6s4zAajdLFOllwk1/zyp75ilmi9iKlljnZwrFtm/FYeNWPHz7k7378Y/707beVxl24F/OLdBTHEAb4QBwb6FFMbJroc27JdJFMNoRkcZ/raUpHXf7NvAwylRHGcZo0A+KqffqRYAIidAzz97N9Era27/vMfD+VXZrqSN8f9FOUcxhF+LMZg35feNiuOCcNZUF3XVfCY9SiEoQBvjdTiiVh3c8PdceTMbYlDsMkOEHTDdrtFoN+Hzeb48yZ05K3KQ17/Dg+QcLUNA03l0XXDdpNCYEwDB03lycI5bnnsnlBC6gNa0EZl27evMmlS5dwXYeLFy9yeHhIu92m25WeuG1LtqZpSetxeXlZgfw0xuMxubyYr2belHqjISqQyYQbX37Jo8ePmUzGEsjjC2JkbXWVXC7H177+db5hyRoSI+bBre0tPvjglwyGQ1548QWaR0eUKhVy2SxoGsPBgHqjkW44IK0QU5kG59VHSTZxco0lBU56slPXmm1ZmJZFq9ni888+VyjsmEJO1D6uK/LVStKhUOIIN5ulUZcCdDKdynwh8On3BqpdE5OxM9y8dYsXX3gBQ9d5/OQx155/nitXr8oJRg3eE29Rt9ul1+/TbXdotpq0Wi2hao5GaWJd8vpM0xQZuKZhlsplmkdHhKEknZuGKU6pGzcUoF6O4UlgRL6Qx87YeEp2Y5oG7U6LQqGYmgd0XadarXJ4eIiOLh9g3mBr/4BarYo/m2GaBmEoaTtb29scHBwwGY84d/YsvW6fwWDI2bPnGI+E4La5ucneo0csL62wt7fP7s6OejEG+XyOwA+oVCpMJmNe+frXGI0ndDsdet0u9zc3GQ4HGKZBxnFYP7UuG0exSDafo9/ry4WiFgIjPjbqjEYjLly4AECn08bO2LRaHRYWGui6we7ODkEYcnh4SL8n6AHXyXL//n2uX/+Chw8fUC6X6fa61Gt1vvOd7zDoD7h3754sjqMRE9WbC8IgvUCTo2Or0yGfz8mFEcdpYtN0OqVYLOD7DoPBgF6vx+07t6lUKly4cIGf/+xnfPDBB0RhxMVLF9MLfjwRp5xtW3iex9bWExzHpVKpUCqVhJjp+0IHVMPXpGJIhqrJDWKaBo6KR5xOp/zk7/+eP/6jP6ZSq5JRbaVkUJlOQokJghBdD0U7rx1X1qk0kTkVyVO9aOVZUlU5qVImNfoAka568LG0j+bdnPOmKP2pv9PVySJUs4KEi25EIYkDIXlehm6SsNMTrfF0MiEIBwwGfWHRm9Ibr9br+CpdB+SkGkWxul8MAqSFkHx/3w/REBz2tN9XpqmQJHNWAl5mmKabcpCSYaSmHZvATEM8KI6bxQ8CZjOfQb9PFEZknAzZXJbBYIhhihrIsoWouLO9zZnTp8UgUyikwROeCtNI7gvTNMnn8xLdmC+wvr5Gr9fDMAxu377NbDajXKkQBKhYuUhyBZZXKJVLLC4uUimVabZFfWZbFpVKhX6/n8ppNzbO0+v2uP7lDQr5PJcuX8J1Xfb29uh02mLfr1bTqjoZ/qcyxzA8ETyeDDfD8NiD0Ot2hVyrCkzLtnFch8ZCPd2Ya9WquFCV8zwJ4YijCEtFBR4cHOB5U6JITrUaMB6NyRWEK7O8vMIzz2zw4x//Hb1en6vPXSXxS9zf3BSjkucJp+boiNF4zHTqqVPkHCaC+UEu6IaOZeiYto1tCpvJ9KZTavV66mrqD4TIWK1UqNXr3Llzh1KlgquOPIZqIVimcLB1o0o2m1VgJKlg/DkAUrVaIeOIkL/b7eA4GcIwoFgso2kS1zWdehRLpXSqPRgMqFRK3PjyS06dOgXAcDSkWq1Sq1XF3msYKgy3yqeffsbyyjLD0Zh2q01Z8RwODg5wXZdyqcRf/OVfpm7AhYUFOu22cFEODmg0FnjxpZfY2d5hOBopw0SFdqtJp9ulVCqRzeYgFuZ1LpvnyZNH7O7sCDSoUoE4ot0WxsRzz13jW9/+Fh/84gMyjs1oOMJ1HP7gzTf58x/8gAebm/yX//pf2Nvd49atW2iKhz0aDjF0I7140MC27DQ1RdfEROO6DkbfSCutYrEoOAeFFr5w8SI//NFf8P777/HP//IuR80jXnrpRRy3rOK75KjbarUUGzvH+fPn+da3vsVkMsHOZCSoW9MwNCtdKAxVCc2UKSsMxZRl2zae53F4eMDf/se/5Qd//gPJw1SnM8M4xh2AGqZGskjHpiFcGOQC1ZJs2blFNP26dC4AIvUBLVZVexSl6AAD6cPHUURsHBMin17gn67UQDb2MEp05kYqm/W1Y9iYrh17DzRNx7L09L0xlcggjEO0SEdTB4aZN0uBbfIjNXSFJEhonZHa1EBaAqZpqKxO4aUkKUPFQkHxQjLqOZA+l9QtqzYlyxJNffJ593p9HCdDxs7gZByJQjRMDNNS965PFMcMhkOKxQKWaVKtyqYvYTgjXDenUsukpTQaj/H39rAsk1Pr63R6XV568UXy+TzFUgnLMomimKk3ZTyUFu7R0RH7+/vS2rIzZLMuURQz831sS6BctVoNDXjt9deZzXz+x0//B6VKmZXlZaXoqbK7s0O322VleVmUMP6xj0PXdWLDYDQc0uv36bQF6iUmtAjD0MlkHHLZHDWF1JUgDZ3xaERvMGDY77O2tpZq8Pv9foqTmM08wjAil8uSVw78rJtVCAT54PuDPrVqTbTwqhK/dOkSv/ntb6hUyvT6fX770Uf4s5kaxmfSFqmVtJQ0k8RcmIDILNWm0Q1TFn1Nx7TMdJZj+r4cA5PeYRAI7ztfLDBR2mVbpaok4PmFhQVyKgg2uViTJBPTslJ53HA45ODwMI2Jsi2L6WQKquqYTsBxHM6dO8t3v/sm773/M3RdZ3d3h9Fowre//Qb9Xk/6/uMJxWKRo1aT4XBIxk6itCLq9Ro7O9vEUajQlgbeZII3nR7nGapJdq/bpVqrsb21Q7VaYWd7m+FwRG/Q487tO8RxzP7eHltbT1hdWWVj4zyzmcfR0aG0eeoNPvvsUybjKX7g42QyeJMpW9tbqfV5c/M+vV6PfEFQrAfDQw4OD/iHf/gHxuMJr73+Kv/Hv/t3DAZD/v7v/57f/OY37OzsEEYRvUEf2znur81mMwkmKZWw1Yc+ndPPm+qzq9dqTKdTLMvi0aNHxFHEm2/+IR988Avub27iOA4XLjyrosxExZTP51QI8owwCNnb22NtbY39vT0s0xLnbTAjDLRUSSJVStIugRgtHay6bg7D0Pn/3nmH7731XVZXVzFsOX1EStdrzS2kcRjgK0mtZZlKsQKadrJ98vvwANJ5iNG0hN1xzORJdMqRroP6nhHH6UvJIw1qmB+0Ij3ZSI8I5n6uFscndeYIxVJDbSBxhOM6VCplRuMxk+lE+u5KMRQEEk4slSTMTw8S9YsEcyTo4kgG8nM94YyTSf0JOzs7FAsFWfyU2imp5pIc0uTUYdsWjpvBNHQGwyESap1P2yWT8Rjd0NVpQZ0eg5B8saQUcUaaktZoNNLNyPfFyRpHgkwe9Hto+mmah0dcvHiRlZUVUe6EIWEcUC6VWFpcSp+naRjMfJ/tnR22t7bo9XvqNCmL4MOHD+X3mQwXLjxLHMcMej2mlUoa/JMrFHjy+DGFfJ6ZMjIl4emDwUBmHqpA0jUN18mwfmqdRr2ehllPxmNx1au5x97+Pq2jI0leatS5d/cuvV6f5ZVl1lZXU5qjXa2mnCiQEI8Y8Gczxr7Pwf4+O7u7jJdHHBwe0mw26Xa7XL50GU3T+Om77/K1l15mPB7jJ5m0roupoGaC+JW8AdO0FPb7GBNi2zaWaYFKTUvEFQCmN5uSM7LougJXqcFXxs5I2K2KSEskVsmOqCt5jQwIChimwc7OLqNWi3KxxEK1Qqlckt6ergMaly5fZm93V45KSnFhmibVSoVCoUi9WhUJ4Ez0r+VymQ9//WtOnTpFpVxm6k3R0SmVSpw6dVrxYEZsnDvPzZtf0en25DXMfHTDpFypSDUx85nOZrTabYqFAsPhgCD0yRUKDEYjLNsmCgNu3/6KmeeJrVlF+LVbTe7eu8ep06col8vMZh7PPPMsjutQrVRptlpsPXmCpusUCnmGwxHj8ZjReKiO6DrezOPFl17k+hfX+Q//73/g4YNN/tWf/zn1Wo0/ffttTNPk9u3btJpNHj1+TKVcoZAvUCwUmM1E87u2KphkU2nh0yGQOmamGvpYuNp37txhOBjy5ptv8umnn/LLX/6SdrvN66+/RrUqN/Xh4VGq3DBMg/fff58zp0/z6muv8fjxI4IwYjIe4/sB5UoJTdOlfaaS1WWgI4uap/gcAI7j8p9//GN++MMfcu7sWZKw8EAdgxOdcdJT1uMYHyULTQao2rGRZ15NcrI183TCzDGaQFNtmTBpsxgQR1oaXRfHMUHgy2YShSmWAVQPfg6RACfNQ8fqlVjp60XJ4GQy2KaFbiQo5yg1uiTP+tgJm7wCxbGPxdMg2bq6UDIDYZMbc5LTwBedeuLEdFwhGKLaoIaup0acJOXeMExsSxJ7QEQR49FYLYx5RtMpRq+XnkZsxR9ybAklLxWlbbK7t8fjR4/J5rIC3VPFVRAGRFHIZOpx7959FheX0DRNFkvbVuoeJLmoUFAqHT/N7lxoNGQRUzgNoTXqjEZDNE2n1Wrz8NEj/MAXXnkUq6D3AuNozOLSEvfv30+lh4nMsdGoC6BLZYZmHAdN01KVTKvVkqJGyTIty8SyJInJWVtNA+OTItdQskJDN5JLNw366HQ6jEcjPv74EzrdDt1OR6HGBXz4+PFj6bmHIZ2ezNKmkym/+OAXqbKnXC5RKJTUe3DsSDZNmTtYtpnyn4QC6eP7Hp43YzyeMBwOlHnSx+z3BzgZF00XWplp2fgzT011xaAxHI5URRWmN28ul8NxXUajERPFbB6PxwLCqVZw3CwryytqMwjodnuYpsHi8jIzz1Op5rI4lMtlNE2jUq3iui6ff/4Fw+GQ69ev47gu/cGAcxsb3L17N7XMO06GTrfLuXPn0DWNfD5Hv99LrbqOY6fSs8l4xMybUimVqdbrtI6O0A3pfzqZjNDfPI+HDx4xHA3J53MUVZJKFEW8/PLLgFR4jUaDW7du0ahL5dJpt+n1erzxxhuMRiPu3r0ryiHLFpt2Nku93iAMQ56/9jy//tWv+cd/+ic63Q5/8aO/SPMRr127xuHhIc1Wi2zWpVgoUKlW1SkpZHlllf6gz8XcRXoKOZoYY5KKQfjYttLiLhKGAZ988gnnzp4jk8lw+84dBoMBL770IpcuXkoHNdPJhPF4zMULFyhXynS7XWq1Onu7u8w8j19/+CGVSoWLFy5QqlQE7ZD2xUOCQNALSWyf0C8VI7rX46WXXmLQ71OpVqW/bhhEKnw6uUghINRB0yx0LTpRtR+3TdL5oFo4/+eLe7J4z0shNU2q9vnK3PNmWJgoT91JVY6mkoiS/ncUpkTLGHHDnnSuioy1UBDPwWg4YjQe4U0nKXlQ08WUpeuGqDaQmYHooxODlaZ66Tb+bHbSe6A+b03TGI9GtDsdnIxNrVYnjiN8X0LLZTAoOGNTfX2pXMbOZGg1m5LEYxhk3Sz5nCQD6RoqlEJj5vugiStUcgViFhYW6Pf7GKY4kSPLxjQNMsqzMRgMaLfbvPbaq3TabYXUFaPdWKX/REoplKCEdV2nUCjgOE7aFbAVmrfT6eBNJkShiDty2Sz37t/n0aPHDEejVHvuui75fJ44lhi7BIucsSVBKVGUdFotpjMP287gOrLg51UQtG4Y+L7EexILddR1hXA7mU7I2BlGgwFbQZCSIofDJCBclE1nTp1iOBR9fRRJC812ZLMq5PPUqjXl8pfug2ka3P7qNleuXiWXy1Mo5DEtU/IrVCzm1POYTCeMxyNmPT9FQwzH47mWqAzYq9UKKyur5PM5TDsjQ67W0ZFKRTp2XCcckPFoKMHNURJ2EargVpdZsYRlSwui1+9RKVXIF4sYus766hrtbgdv5qVmmyRoYzrxKJYKRHEsfV11cdiWzTPPnOeTTz5lPB6z0Ghg2xlux3cAODw4YDQccvqVr9NU3HbXzXL69CkODg4ZDAa42azStxfxpmK77Y+GMuhtNllZXWU4HKZ898FwiGmarKytsP1kW6K0CgV2dnZZWlrk8uXL3L17Vz5sx+H1115PB0+7O9sqaaaJN5Xs0zv37nD1ylUMw2BleYkHm/dFBRRGvP6N1zk6OuLw4JB/fvddnnnmGQDqjQa2bVMuV8jn87iuXAy6Ycjm0e2ok8A4Ddydd77Na199X3AEnU6H3d1d4jjm+eeeo1Iu86sPP6T503+GOKbeaJCx7VQqVyyX8IOQWq2GZdm0Wk0qdpWjZpPzzzxDrV5Lq6nkpjxeDIUGqakTRDabFTjUl18ShiEvXLvGZDymUCoKbG5ORpnIFVMte5gAsgyl8JD2gihW5hgyc4tqGIbCXdc0dD0iidmbV0Ck4DD1vB3F6ZhvKc4jF5LM2vl1NXXGxjGxbsypLvS0x+26Lhl1rPe8qZy01OJhmvMLemKFN9C0UMkhJeMTlPJIFxhfPLeJxDHYjkO71cI7PJSWRxCkpwzZRI5DXZICKgwD/MAkCCOSA71pWbiO2Npr9ToZNZRbXlpmd3eHRqOBN5UEqHPnNrhz5w7tVgtHJZ+FkaWolz4xAtb68MPf8NZb31VF3YxMxk6v0cSen7QUPG/KcDiUAW1/wHA0wvOmBEEobVjXZXVllVq9xtbWFkdHRxiGQblU4uqVK1y5epWtrS05WVRqKV222+vhK0aRoQl0LkbDsgyKxTLVaplCvoDlOKlyylSO3Ol0yrDX497duzRVVR8EAdPJBG82kxOK4tWYKpTIzgjyJKe4U242m4LJ/MCnsbjAyvIK/V4vRaKYhsHFSxeV0dPFzThMvCm7+/t0VaBPGIUMB8M0sc2yLKq1KmdOn2ah0aBSq5LPyubU7ffpq0GwaWiiTplMpmRzPpZtYVmiix2PRPva6/cZjkdUSmUsy2KohoHSLimmF3y5VJaqKgyYeSH5YoGp55FxMkTZkIzjEPgB45FMo+uNOrqmfl+v89prr9FstXj44AFJNujK6ipTzyMIA2q1GhnHpVKrkcuJ3MnzpqytrVEsliUUY9BPh73JTaQbMuh1HJeZP6PdapEvFhmPx5w6dYrBcMjy0hJXLl9me3uHw6OjNAO2Xq8zHAzY39/n3/71X/PVV18xGA7odNssLy3zl3/1r/nss8+4ceMGhmGwvLKMm3U5ODjEcTIsLi5w9epz7O7ucu/efcqVEs8+8yzexOPw8IhKpYqmyXB449wG3//+n+J5Hre/+orpTGD+R80mk6mYHfqDvlogzFQr/Pu04JomiGLTlKn+P/73/87VK1f407f/hH/4x3/izp27fPe7f6iGqVYakPLpp59Rq1Z55ZVX2Ny8TxgGXL1ylULu2G0IpMqZeW3w0/r4pML85JNPiOOIF669yKDXT3usycaU6ujDEC8MZQiElQ5SUbwbUcEkC6+IIY9fr+B3jTAkCkk144okk24QURxjqhPAcDRif3+fQiFPqVhKVRO6MYcX1jTla4gINQ1NP1nRz/fmQar2jJ0RGVwUnqAJir8jxDQBXdQ0840l2XSOGULeU9W6bhhp4HYYSBGkaRqddptatYpl2YThVA3vzNSgk6p+NB1dN6iUS4zGkowWhSH1RoPso0dMPSnAFhcXmc1mnD59XuZGusHOzjbj8Ygzp0/R6bQJw4ipNyKXzRKqIXCv1aXRWGA0GnL/3r30PvqjP/ojisUirVaLne1t8cT4M/r9QSrDdRQmoFKpUq9VR</t>
  </si>
  <si>
    <t>aGl6JpxFBGEIatra+RzOZWvvEdv0OfmjRssLS/L0DGKWFpcxFE0zYTX4/sz/JlglcfjMd12m69u32Y6meIHkumQU1JoU4Xj+L7PcK4bkQzRTYXtlt6/9LijKE5Ji+VKOf3MZjNpa48nU06fPoM3nYjrtFQSbEt/QKlUptNusbcnyrLkM3ccR3DDuTxnzpxhobFIvVYlp6CK3W6Xfq/Hg80HHB4e0G53MEwT15GhuJlUBpZl4Try5oRKvtdsNnHdrEr2dimrYGXv4EBprcfU6w3hFI8H2JaJH0RMpx7TyQTTMpXTUiObl77udDIROdNwIGGzmQy7d+4o2NiQKAop5PMADAey+351+zYRrBdsAAAgAElEQVSFfJ7A93n48AGNRiNlcnvejFKpRKVaZnvrCVEU4ymLtGXbVCvSd555U3b3dllYWMC0BE3b92UnXVxextBFa3v5ymXu/rf/xueff0atXuPMmTNEcczZs2dZXV1la3ub9UoZ27K5/uV1qrW6koJN1e2XI5fLs3n/AV99dYutJ9s8q4aWYegzHAx59WuvpBtYr9vBcV2KhSLb21vs7u5SLJYEWqTyTTOZDIauk8/naLaaaYr5PDky6RMmx3TpIQfpYnv61Cn8mc/29g5//md/xkcffyyRg3ODn0KhSD6Xo1QqCdxrOiWXzfLiSy/SabcBIdYJ/XB2IjF+HsaUPB9Uey6TcfjwN78lY2e49sILWOp6m07GeFMvXdSS4ABZIE1VnetKxieySDM+NiElsDFIBqmkKISkkZPI2I/NRMfs81aryebmfRYaC+i6kXJdTNSpREtY8zLc1cPjk9HTi3uCM9NQbQz1GoqlkixkniQoEUnrSvAtyYkrTL/XfOtoMh6niF8x0GjSr48lqUrCO0x2dnaoN+pk/Zy0MZTGXOP4RBfH0qJJFqhSqUinLcHaURxzbmODIJSAjeeff55yucyvf/1rHjx4wMWLF6UVeucOhXKZ1dVVHjx4gK7LgpeY7prNI86clSjLR48e4bgOiwsL3L1zm2arzXAwwM5kWFhcYG1tnTNnzqj1RSz0CcLam80YjUeMR2MmnidBLZaFk7EpnTqFputUqhXef+89Ds1DLl2+nGrP2+22mAvV9R9FEYFSjDVbbVrNJsPRkLFyZAN0Ox1pydkmjiXRecacJlx+tkO9nk0ps8np3TQN+v2BgA5VwWUpc5GjJKatdptbN2+mPPs4junNZbcuK0VPpVxm//CQZ599lo2NDZaWltjd3WHmzWgeHfH555+yv3+QboSWZavicZErl6+QcTIYpiCAzZkv7ZZKtUocx0z6g3Sny+XzuJkMvaEkqywsiosswfpOppN0EOFNpwRhTG/Qw/Vd4jhi0OvT6/ewbUlparfa0qtHhj/J8MTzpvS6PWZ+wNr6GpnMWJgOKsj11No6k/GYL774nHMb5yWI98kWly9f5smTJ9y5fZtffvArzp09Tb0mHOzkSNbr91hoLLC8sszW9hauCtJGXSyWKcnlmw8kneilRoNrzz/PzRs36bS7FAoFer0urVabMBLlQ61WJ5fLMhpPmEzGqUIgl83iug79Xp9nL1xgOBjw1e2v0BV3JOu6LJ5aotXucPHCBRUSICeW06dPk83mOH36DHEUc2dyJ12oTdOkpyIKbdtWMDabIAiPAxk0TUw36iZOFvgkRsufyWns1q1bRGHEyy+/pKoZX/07B10TVMREbYy2MqBkMhmiQHC8s9ksXXjiSG6ep1UrScyYoRsYGRPfn1HIF/jNb3/L4ydP+Fd/9md0Ox0qlQqBkbiQw7TSFzhUkFacMBearaBlcQQRspg/7Vqdfz7JDCIMQ+G0GHrak1xdXSOXy9Pv99nf3yOXy1MsFtP+b/L14s3QUpv/72IPJEFKU4YpTZmGHMfBUSRTESZ4YsqLBTaGgnalzllNTFJRGBJEAf5sllrgE4OXvBd6+n2mvk+tWmVz8wEXLlzAcTKYyHuePJLnq+saGcsim89hK3yCrstnH8fCJS+VShweHvLzn/+cg4N9Xn7pZeqNOv3+gGKxRKvV4sqVK4xGIw4ODhiNRsJSr9fp9Xq4jkO/P2Bvf5/V1VXW19aZzWZcvbpCLpelWqmmi25ynQorKUgd38mjUq2yqFq0nick0cD3KRaL5HI5/vKv/op33vl73n33Xd58802YTrnx5Q2CKIBY1CnT2YzRYIA385Q01Ux/jq548Y1GgUzGxjJtdOOYpxSEwhMyTXGuTj2P/nBA4mMII6n2k3aMrsxK08lEuhzKSDQcjchmXUqlMktLy1i2yWAw5ObNm3zrm99iOp2wtb3N0vIy3szj6OiI3d1d+v0+lWqFQi5PpVrh9OkzbGycV7MUIW+aloVlWsqcZB1nwiYXfVKhBeqCGE9kam5nMlRNcbiJ7CYiY8vFmsu6dLtdbNumWCrx8MFDojBkMBiIdGoW0O910yHEcDRicXGBMAglOmzmif04hoOjI2ETBwGmZaWDwTiO1cA0Znl5RY5SaqocR9Lr7/V65PM5nn/+GmEYpm5Ny7IoFopUa1VslQjVarbQ1Y2bLnq+T9YVxnHg+1y8dInXv/E6v/3tb8llsximqbS2WfZ39yjlCzQaDU6dWufWrVuEYcj6+jr9fp9croBtS+DIqfU1rly9wr07dwQDoPrWnXaTGI2FxUUeP3rEaDSiqIIGarUak8kE13U5PDxkaWmJhYUFOaZNvXTqn8/n5L1JeqiIQiZU3JNEyZTkPTquXHhrKnbvo48+5pVXXmFjY4O9/X3a7bbA/5XyaebNsJT13bIsavU6E3XBJmauGKkcNf04aDpxcMoASv7eymbxVZrN7a9uY5om3/72t6UXrPrHcFJtEkUxYRSnZjEN1RbRhWIYaSrwWoWKzC9g847aeRYIhoE21/tIYG31urDW+/0+rVYT286kn3ui30+GmkEYomvzQRhR2ls/scHFidlJPgs7I6ErM292UtMfzy3uuo7OMc0xjsU3EUVKp6/eV13X0gGfadnEkUgJHz18yHPPP68Cmo9pkqifgS4h5GJbl1SnIAzUBuTS7XbwPI9f/Pzn3N/c5Nq1a5w+czqNn1tfX2M0GjAajnjuueekF61wAuVymVwuL8NKTaPb7bG0uEg2l2OkQrL3dve4f+8e1WpNwuFjaU3ZliWZCJZFxnGwLOsE2thXfBbTNNlttzk4PGA68djekcyE/f19rn/xBWvr63z08UeiTc+5JIauTMampNrIlmliq/s+o06OhuKvJHMWx3XJKjOSrCNy+ukNBnRabTrdNp12h/2DAwI/UC2TLFEssthFlQNbr9dpLDSo1aqUy1Xy+bxy4U7ZevKEfq/H3v6uMIuI+fLGDeIoYnVlhdqpdSqlCqZpqLxiOWlmHEct5nKqNBXKIYlp1JDTqZmdc1MlF4Rh6PS6vTQBJuNkCIMwBe7PZnKsNG0BhRXLZQr5HJPJGNfN0h/3BZl75QrdXldY3XGMbctJwLZspqrfValUKeQLTMZjysUShq6d0OQeD12ClEFRr9e5dOkiR4eSaTgYjlhbXcXzPErlMnt7+1iWctzNZnS7PeE6LyyoAktLIU3J8dfN5siMxjx58gTbzvC9773FC9eu4WazKTNle3ubKAxpdTpsaHLkLpdK7O3tpUeq8XiconmlRVSlWCxx795d+j1Jfmm32+Ry4ibd3t5GNwzarSa1apWeGq6UyyUyGYfXXnuVQj7Pw4cP2dpJwj80DMNC0wR4ZFsWpmmpYNvgBAMmyS5NDA+lclk25VyOjz76iGvXrmGYJi+88AK2bfPxxx8rKZXHeDqFbhfXEfZ1u93iYP+QM2fPpKqLOJZBJRrHrZF5ZYlqLdgZm5k/o1Itc3BwyE9/+s985zvfoZDP47gZRVU00uFoFIaEgU9kmukJS9OOh7OasnmHoZZW7bLZkCIGxBUapW2bZPMJVKsk6Z3OfJ8oDMVQUygIBdD3BXpmWccDVU104dGJE4qRygpPTFnV89B1Td10x/8vGcAmG5ppWhiWmb5XETIAddRQLgqjdNg4v/gczzbs1OXZajURZDMqclC08VEYosU6hhZjKjOS47rpSanZbGIYBh/84hci7z11imvXrjGZyKm0WCyqVk2De/c3OXVqHdfN0u1205g227bwJhPK5TKFQgHdMHn8+DH5XI4HDx7gulmWllckEEMJBDRNk3B638cwzRTVkdrpOx3avS69To+lpUU2H2ymePF2u821a9dYW13ho48/ptvrpZ9hLp8nq3rtiUrIVNJR07RE8KEnxcIxpjpWYo6jw0PlMJ1y1GymLBYgjQy1LYvV1VWKxYLMH1ULJp/PMRyO2Nzc5OHDhwoml0t5Q242i2kYNBoL5HLZ9FT28NEjioUi5XJJ+WDyBIFPLpcnozTuyXB7vmX3+06rZj6XI6/YxpPxmE63TTablaQTleCTzWUZ+2PhCPf6WBmbQi6Prmnk8jm8yYTRYEipXCKfy7O7u8P1L7/k1ddew1cKiDiO04p8aWWZ4WiIaVoQxywtLdLr9ahWK+mTKxQKyhglN10cx1QqZfqDIZZpMp3OqNbrOI5Dp9dlNBxRqVUZD0fEUUSxKC7VPc/Dm3rKbBNgWSbNdot2q0Oj0WB1dVl6nVFItVpha3tb1AW6wdmzZ9k/OMBxXexMhl6nwwsvvqj4zUNazSMePnzA2toat27dZDweS6/QNAlUcG5mPEZDggwMXaexsMBkMpEqWiUsBUHAw4ePUu6MYAEuYtsyae90uximhWXaZLMiTUvmEYEvJinD0PF90r6i3PD6CTlkInErlUoylIpj3nvvPV579VXeeOMNisUC77zzE6F1Hgkm+ejwMH2+zVaLyXjCytoKOWVGCoPjJKY4iglVv9jQjRN5pFEseNTA92V63+/ym998yHf/8LtEEWRzWYJA2g/yvWRBCoOA2LKIiVU4h7KKg/DddU366/zuY77/ruvyHLQ4TlUnYRQec2XU+xSoQsJI3run2zw8xc2ZG6CmevtoLvyaY+69ph1zaQSHnHwfpYlX75dh6AQqbi1jy3BuXtIJpItBUpgktEdbqZx+HxY5+a8wZuY3ftkkr1+/zmGzycbGBs+cP49t2/QHfVkcdZ1yscjKygqdblelm13h0aMHmIbBZDLBcV2m/ozRcMx4PKLdbmNZFn/2/e8zGo+olEuUSiWKRRFcDIeSpdrt9hkM+nhTGaoeHh7g+0HaJsy6rmpDirfGsTNYdoalpSWCIOBXH35IsVDg5s2brK2uphJiR31dUpWbpoGu6WliURgGTCfTFMkxH3o9nU6JY5kpVcplNs5vUC6WyRfyivXk8PjxE2E9+TP29/cZTybMZjOKxaIoWEyTS5cvsb62zuLiIoPBgGazyXg8YjKd0mq3GAylu2EYBrl8Dk3XGY1GYrRUcwM5DeXSa39+E0pbr2EocwEjTWNT9lTDoFKpiIZ1FuD7M0bDIVPPw5pmUj7x0vJyeuMFQUi1VmV3Z5f9gwMuX74Esehl6/U6w34f27bkuK4qBH82S7kZnoLZLy4uUigWxRo/k8FrPpdLpZGJGw7g4oUL7O/vs7S0RLVaThOHjg4OsS2bQdhX/OmMItP5FFXYazabpdVsoiNuPNu20hOKnZGq0VBDkUDJOmO18AZBQLVWS59Ht9vnxo2b9Pt9dvf20HWTbreL6zoEgUjXptMxOztDlhaXAPjtRx/x1ltvsbFxjtu377C8tMSFCxfI5rIU8gVqtTrPPPMMN27c4MHmJm/90ffYvC+cG9OwqNUqNBp1Go0FKpUK//W//hcymQy9Xk8Fpfgndu7kxk0uiPmFxrZt+v0+CwsLPHryhH//7/89P/jBD3Bdh0q1ytHRIQ8ePOTdf3kXQLEulllZXSXn5tI4O00tcmE0B1Z6qnpN6HmRcnkW8gWCYEa32+Uf/ukfeeNb36ZWl5QssVbHGNaxxC/J483YmXQxBUmljzSdaK59MX9akMU9She3SFPBz+r6TcO1OY4qTFojSdzYCYXP3EI+/x4nxp70NWuaOFXV9zOVSzh575P21vxcYe4JY5mCJTCVdTxUN26sHIa6JtdvwoVJXqeuQlGS90AW9+N5QMqRSSib6poQk07A3bt3sTMZrly+LMPUIBAXbtKuVVK7U+vr3N/cxNB1VlfX2NrakiImIyf7waAvEDiVo/rJp5/xyitfo9/r8fHHHwOykbdbHYJgxmzmp4wXQ9cZDkfYtkXWdchkHBzXxTJlgF2r1iiXKxQLeYajEd1uV5EVXVZWVnCzLguNRarVMpomPW8/COh2OqpLMGEwHDAcCpjL82ZknAyuI1p4+f4loUcWi2SzWaZTWfyHwwGDfp+93R28mc90OqVarRKFIaVySar3Ukk5Wo+jHxM5ZZL6lrQIDw8POX36FJOJmJyGwyGff/Ypu3v7nD17DscRHrztZHAzcl+WFKJBcM6iiup2OzSPmuwfHNBqNgVH4WZdZYPfxLQslpeX6XZEOjObecK4yAbM/BlbT56wfuqU5ACqvuloLNrO2cynXm/w5PHjNEor6Z9NVXVgmgYzT6qreq0ulYkfyBHMtjk8OKCutJnf/va3lbIjJJ/PcebMWR4/foRlW0RxxOaDB9QbdTRNY39/n6ZSbSSVsGGImqRULmMY+gkHbUSE67q4jiOLuWGrygfcrLCk+91uOoBNEoHcbJY4jtJBs+jO5QI43N8nimyFEhaQ0GQiSIN8Ls9bb32Pl1/+Gv1+jyAIyGQy7B0ckHVc8jllaBnJ8W06nXJuY4PPPv1MKVRswjCgsbBItVIhimN6vS6FfIGDowNyOZFAJSqYZNERQ4xUicTHKUlJm2thYYHhcMT+/h4ffPABr7zyda4+d5VcNsv1+/fZ29vj/MYG7XYbXddpNBY4e/YMdsYWpHAUpT1s0g1FdN/zC10czxEYdVmUMhnZWMajEf/px/+Jt//kbZYWFiiUimnrQBbWgDA0CEIjDc3QdP0Y9qXr6HFCWTlJp4Rj7EConk8A6TxCV1+VvkckfBkDS80aZEGN083qf7Woa3ML+zy+QPrzoKvebrJ5JFF8wFzPXq6rpDeva9qJQI15HX/ynBL+fbKIJIv7cRqVluIPkgGvsHWEkW8ZJsViiddeew3XcVhdXU034uTh+z6RCsLOZrOsrq6w9WSLb3zjG7zzzjuKmyIF3GAwYHtnRxVP0p548PABcRjxq1/9iqWlZQqFHLOZT6VcVoNHDdOWhSzjuLiuDJ6z7rELs1Quc/HiRWmRjMdIpKbDwsICtmVxdmODw4MD9vd3uXf3LkEYMhoNGY+GBGGE4zjkcxJSsbK8SrVakeFkoUgmI8yqBEPQbjb56tYtOu0WjpujXC5iWRkcJ8Py6hpZ5aS+f/8+Fy5cSLk2qSJKl2Ixk8kcFwjq2tV1Cd/e2dlVqqBMeoopl8v85Cc/YXGhwcHBAZ/cusWlixdxXJeHDx/SanfEFOZkRFVo2ViWSC9z2RzPPvusyJL/43/8z/zoRz/CcVzanTZnzpyhUCxSrdZot1tyE7ougR/gzWZUKlWWlhbo9Qf4M59upyPOz1yWMMFIapoyPRi4blawp/FcVYWG42ZSe2wQhkxGI8rVCmEUMRwMKZRKxHGUak2JYyaTKYVcnkK+yJMnT3hWmXsODg7wplOGwwG6Lvb1Qb9PqVQi0SJHkcgBJ9MplmmJkSAjkCpBmpq4bpb1U1mODg+JoojDoyNBBOsaR0dtGgsL7O7uk8vnMXSd7e1tut0u+/v7OG4Wx8mwv79Po9FQlbLGZDJR8KUuOeUoq1ar5LJZfvXrXxPFkeBeJxMGaui7vLSEpoFtZzg8OqJcKjGbhYyHQ8bDYVoBXLx4gXPnznL9xg1c12WoQnmBdPE+XuDm0nY4NuxkMjaNegNv5vH4yWOiIMA0zfRo26jXmCklQq0mCTNhEKBrYqtOB5aJ2Wa+an2qFTOvyY6iiFxOBsB2JsN7//IvfOc7f8CVWo2p0g6LuUQHLeGrHH/fZFBr6jpgIsyYkwlOJ2eZJ1OYkkc6cEqetiE/K44iTMNIcbgxT+GAFUlR0zRlitJ/d4FPngfHm0csttjj/zd3akiG3pGuy9ATNU/hWN0Tx1r6PTT1IgUHcjJARQa68nqT5xojHhNNs4DjOELTlozR9fV1pkq2GwRB2rpLWkYaIv0rlEQ5dOQe0Wo1WVxcpNvtpsNoKa4yuK7DtWvXODg85Pr1L7l0USijrVaTS5cucniwj6P44/lcTnwRiXksY6ObNpZqGwVBmLbQpAr3ZQ40HjMcDBiPxty4eRNAyQCTVhWcO7eBZdtcuHCBlZUVPM+j02nTbnd5/Ogx3V6Pfr8PxJimTTbrks8XOH/+PPXaqwBqDZvP4o2VDPoM29tbDIcDCoUiy8vLKeH2d9qDaoPyFVPdskQz73leagbVdY3V1VVu3rolrCXTJF8ocHgoEZ2NhQXBjzsOU89jNBrieTMmkymddoupN8ObzTB/+5sP+fLL63z/+9/nrbfeSo826+trGIbwYCYjMSSNlb13MBADQhSGLC0tUSqVCMJIclLDiEC5sjKOQzYrIQ+ij5cdK+mnlSvltGpxcznCIMSbjmh12uQLeQxDMAaT6YTJeCIEtkoFc2eXXr+fGhJy2SyNujg3owj6vV7a40oUBNOpsOGHgwFHzWZ6kYHK3IykinYzGU6trbG3f5CyMNq9Lp7q/e7u7lIql6lVa6yvr6eqgGKxgOdJf80wDPr9HrV6naXlJY6OjvCmM2p1UQxFYcje/r4EDHe7KlZQONdBICCz0WBIbyD44k6hQKFQYDAQveza2iorK2sp3+dKJEyXW199dSKSL6mUjxe2k7+SsA/TkqP/4cEBlmXxs5//DMu0efXVr/Ppp59imiYLCwtyyjIVw0IxYuL4JE70dySHyUbCyUV9XqYZRREZx+G9999jMhlz7YVrzLwZ2bmor3njVfJI6H2mpol5CNV+mPtc5WujNHkp5clAym+PowgtIUvKVwpTRvUzpXUTHveuIe2XG7rE8EXRHFlx7rSiaVoaLC3LgXrZyet6aqd5minzNOJAvXB53ur9FR6Mnp500u+v6RjG8caSbO5B4KeD7yg6JiKKl8VJe7VRGOKrTSYpkIhjMfTkc9RqdXZ3d3nxxRf58ssv8TyRtdq2Tafd4bU/fZsvvviC8XhMEPi89+67LCwtYVvy/ddPncE0dFw3i+Nm0HWDKArFxakLICwJ1BmOhnTaXQaDvlqHInL5LDmFJI6AfD7PH//xH/P40WPub97nD978A1pNCaW/cO4c9+/d591338W2barVKvlcDteVHNQkJjCnDFCymfgpbTLZeJLPLckmnXoepmmxu7tDGIRUq9X0M0037bm2qKYJcqOvwryvf/EF+wcHdDptDF1Isevr67SbTXZ2dtg4e5bJZMo3v/nNdNiciBuMkWyEWlFD1w2m0wmj8VghBWybKAr527/9Wz7/7DN++MMfYSpnla6kcuun1rlz+w6j4ZCjZpOV1RWKhQIHR0fMfJ+q6xKEfmqDtS2TmR+Qy2UZ9PtkXIdeR+SNtmWTsQUbGoURhwcHFEullN+dyUgw8ng0JuM4MnTL5cllc+IQLBQoloqUikUC38ebzbhw4QKfff457VYbTdM4d+4c7//sZywsLp6ojibjMZqm8eTJE567elX6to6jhqcRw+GIfq+HbhgcHslUvFIuczQQmmQYBhw2m8RxTC6bZW19jVu3bgFQqVTTdJUzZ86oaC+b0WjAa69/g69u3uSP/+RtyuWSMNBdF8d1aR0dYdkZBoM+TqaApmuMRmOazSPy+TwLjQW2dyXpKWMnTsMOYRhSrdaU7FLQxg8ePZLXOZmkR0BAsVvEKZwYmeYfSa9O1zTCIODw6IgnT57wwrUXeO655/jkk0948uQJlUqFy5cvM5tJXzJBGzzV1j4J8kpL4d+zWGnHVf5I8bB//sEv8IOAb37zG4xHY4GH+T6mYRAEQbrZphuGrgugK6lcw2N8r6ZF6dAxWVyTxT2OpcVhaAl6ACBSVbgOKPzA3IalGwZxiPqeIcKp0dDCxJ2q/m3SotH133mtJ9Q7/4tH/Dtv6slHcqIh+TWnDNL0Y9BZcvw/fj46U0/QF5p2jIVIAjfiOfZOqIbTAr7SU4WVbGAGp8+cISGmvvjii/z85z+n0+uQcRz+4i8FGz2ZeKmJplgaEocheibDzPM4ffoU49EY3TCZeTNanTbtVoeZJ6f0KBI0NAgIq1gscv78+TSMfnV1hUKhwP7+Hr/84JfklaJp6oln5P333ufSxYvksjk2N++zsrLC+WfOn2DT+L4v1yuiOIrDkEgVPLlsFsu2j09i6r0PQhEtWLYt6wfi7/CmUzqdDqVikVw+L0lHoxH9fp9up8NRsylwsCjCMC3Ob5wjCAIa9QaNegOAlVXha7VaLR4+fMjLX/taOmPstNvCtJnJ/NNxXfKFPBnHJWNb5HKiBDJNE2NhcfH/dF2XRmOBvb093v2Xd/nq9lcUS2VWl1dotdu4KlPw4cOHGJrGlStX1YUgevd6vc7+nuT5uY6Lpslisrq6SkdNxgfDAZ12B9s2KVer1Os1xuMx9+7dEzVIEnWXyeDP/NRamzgoh6MhWcfl4PCAbrdLLpvFzjhEYchwNKZaEbut500ZDcd0Ot00wTuKYwLVDjJMgydPtlhZWUHXDXKFPBqx6nvb2I5D6+hIJtitJkuLy0Sx9OTjSPW2lfV5Z3ubo6MjJuMxp06fZjIWWE82K20p13UpFoVw6QcBCwsLfP3rX6eYLzCdeWzeu0+5WmFra4tCscBYmYNarRbdbpeFhQU2NjbUsMWgWCqRy+WYTiYcHh7RbrUIwoBKpcri4iKO49DrCeHSUqjlxCWaAM38wFd282N9bFIJF4oFZt6MYiFPFMfcvHWT9fV1nnvuKo8fP+Hhw4f4QcDi4iJjpfaRG/2YRJe0XaSze7IXrT21oCV8GF3TsGybBCQmw7gJFy9dYtDvy82lqxAEZZ5LFqL5X6ClPUxdVTYJNVFL+i1zG86Jfnm6+CangpOEyd9deJWMMN0k5RUnrxl+d87w9JD09/46+UPS9+l3f77i1RCnrzH5muRIr16cWtQ19XeaSJltpQ1PZcXhsd5ffXbJa0sCVvS5DSPhlkRhSCbjMB6P1Z8jLl+6xIcffoivzI+1ao16Q4bv5zY2xLQ1HrO9tc2Nmze5d+8u9zc32XzwgFazRaVS5tLFS5w7d45nL1zgpRdf5NVXX+XChQssLixQrVWVSVLggp6inhq6xBlKCE0RTdO5d+8+1649T6OxwHAwZDlduAkAACAASURBVGFxIX3/Eut+NpeT6j0rztJ5vICmZhyJEU9XJ7Bkg0tUbaPRkNFgyGAw4P7mJjdv3hSGTbcr3QI0ypUyp06f5tlnn+XqlcscHh5x9txZ8gqcOB6PyeZyKRE3jmO2t7aolMs0my2G4yGmbrC2vs7Zs2dZWVkhny+kxsL93X021c824zim2Wyxu7uHbdsUCkX2dnb5f/6v/5u3/uh7PHP+PIcHBywtLeFkMgyGQx5sbjIcjbAtO814HI3HzLpdyqWyqm50lbJjMvN9LNOi1WqSL+QZ9gfEUcRoOOTxkydce+EFCdH2JmTzOZEbBqTpO8nxsqTyBOV61RmPx+zv7+O6grxcWlwkCEM2728SRyHdXo+KbpBAm6RlUqJcFmZ2vdEg8H1mMwlByGbl6C/gH59SscR4MqaYL4j+ezCUMF7F6Lh7757gAEol/NlMrRsx9XqdUqlEfzCg3Wpx+vRprly5ShyF/M3f/A3/+q/+iuZRkydbTzi/scH//m//mhs3bspG0WximuL49KYejx8/5tGjR1QrVVqtJmEUcfHCs3z91Ve5c/cuw+GIvb19PG/GmTNnGA6H9Ho9isViOpm/9dVXSt4VknVFLpl1s0ymk7SfncxGoljaEkllvL29TT6X55VXXuH69et8/PHHdDsdXv7a1wh0jWKxRELwnG8tJ/30pB98onpVC066GqljqmmaKVP+s8+kBfTGd76T6s593yeXzxHHpMflZCN5eqEG0MKQWM0cIok2PYEWmD+4JMNUeZ5R+hRRf//7H1K1w3FyUfqalVnsROtI+59tE3OPpxbx3xd2Pb+ozz80KcHV6z1uiclCLP4T13HxVPqWpknPPIyUNJKkbRWluGN5C44Xc9SfxTWeoVqvMXj8mHa7zdmzZ7h16yt++tN/JgxETFFXYDFN1+l2ujx69IggCMiORqBpzDxPKIsqv9SyLNZW11lbX0cDJsoENR6PUtlnGMlwOJ+TrNF2p0OpVBR4X7FIq91moV7nqNXi+vXr7Ozs8M1vfoN6va6GwFFaeCW9+OO3P07d1fPJYVEU0Wq16HQ7TEZShPb7fYajUTpkr9ZrnD51iuWVlbSllRirEtBcoAQMk+kUy5K8hZkK2UhSmWYzj0uXLlEslXjnnZ8QhCE/+tGPuP7FF/T6fUZf3WYynTAYDBkM+wz6QyaTceo292YzzHPnzslgVA1Noli0wzPf5yfvvMP5Z87zox/+iGeffZZvfetbPH78OEVWGqZBtVJLVTSjTkexmUVCOJ1O5U2ZTmVTGIjGvNVuMRyNCAKpzLe3t9jYOM9olKHfld6TZVm/c5F70ym6aTIajVlcWFDKiYil5SWGgwHNVpuVlWUqlTKPnzym3+9TyOdTF57jypR6aXFJKJCuK2x2Vc0Hgc+gP1AhBzNWlleZzWYsLCwomZFFFElEmedN6bQ7VKoVVlZWKJfFoNDpdFhdXWGieNkiQURyHidTvvjiCx4+fMhbb32PcrnM1PP4N//bv+G9xfd59913ZXHzRJaVcWxmnvCW58l9BwcHaJpGsVDghW99k/FkSr/f5+DwkHMbG0wUpqBSqeA4Ln7gc+PGTXK5HPV6naOjI/zgmLInGNUQXZfFcjKREJHl5RVs2+LBgweMJ2O+/e1v84sPPuDBgwdoms5LL71Au9WiWq0eD0jnesyJYUkyMI4XqKcdmkn/MXFAR1FEsVjiS0WGfOONN/A8j2KhgKbpGLrSivO7Peh5pcqM+apzXi2kKW17RBSerKST56fJCja3uJ1MX0pDM+b6qWmrSb2up19v+PRrV4//2YI/r4V/elFP/010/PukIg/DKA0QERSCpDNNPVnYE4xIknh/4lShNrskRF1PW1HyXsn7oeE4GTQ08tkc+VyerOuyufmQ5eWVtGdv2xlmiuzq+wG5fI6FBWk5zLuiBVTnkMm4FPI53KwrUXlzgc4pSXRepqppjCcT8vmchN44Dq7rUimX0Q2DU+vr5HM5/u7v/o7pdMrbb79NFEWMRiO2trZZXlpUMyZrrsUkCroEQdxutxgMhqmqLpGquo7DqTOCMAnDMFWlSTEq71Oo/pwUJuPJBM+bSqpVLofvi68mQSQkc6p8Nkf7/2fsvbokO7PzzOf4E95HeleZZVBAFQoF0w6ASEkkW8NpUT26GQ31H2bmRnPbl6O/MLrjWtSFlqZFo8Uh2Wo2mt0kbAMooICq9CYiMzLDe3fcXHzfOZkFtGZNYtUCkJUZGRlxzv72fvdrOh1qtRobG+t8/fXXPPv6a07PKnz66W8i4aguJynTFPqW0NtGURT08/PzaDy1TEtmkXrSWz3N7vNd/sN/+L/4+c+3+Zc/+hHpdJrpdEaxINgS5YUS3W6PlaUlHOkZE3ZTkV+FLCCFvJAdn59fkE6LCzERjzMeTygWCqiqynm/i6HpEb4e+EJ1F7NtgT8PBqiaGqnm/CAgmUyyv7/Pxvo60+lE2g8rzGdzer1+FL7ruh6uOyKfz3N4fBj5f4RYm2FaVM/P0XSN1dIaV1d1tm9tSY9zgbtl8zmGgyHMwfUcOp0umqbSbDYpFAokEgmWl1fZ3X3OaCik1MlEHMuO8eTJFwBMJlNOTo558823aLWa/OK995jP5rzyyssoikqv26HT6RKzbYbTUaT0Demaw+GIvb19SsUiX3zxBZqmUSqWWFxcoFwqE5c++ZYlRBziwveIy7FzNByKPcZYKAova5cYpoEupyxN07AtWwiOPJ/FxUVGoxEff/wx333rLT77/HMODvbRNJVXHz3CkmHZlmUJUYnszlVFiTjmhMVOXmthUXTxpRjJj4pWyKxQFJVPfvMJruvyh3/4h7ieJ0LXp9Po2ggL0s2iq6nXUXy+7wsISL1edoadbuD519YEN4pwZGwW4tMhc0Y+fuD7eL5gnQSSMQNc2xVIKCp8vJsL5ZuFPvz3NxlDN4v6f7dL9wNubkoEpS6ICrouRV2+H0h/m4BBr08+lxeqUImd3/x9wyjBm4eFeA2vmSAvLsfF3mFhYYGYbXNxcUGv1yOXz/Hk88+ZzWYk4skoQ8F1BcumWMiTTKXJZXMyyD3HaDQWkYISv+73eiJ71LbRDREUEo/HsOJxsTCUylwQGaye50vfG4vQ5sEyhbjo937/9/nZ3/4t+wcHrK2s8PnnT1hYKNNst0UUp8xYDQVGoTgplUqSy2ZZWlwkk80KCwJ52IS+MOG0HxbXIAjo9/u0W+eYlhVNBWHwh2EIlbDrOGRyGRQUTk9P6HV7VCoV5s5cKtX3mc1m/OAHb2NZFn/7s5+xubERCaBEAlryOvRGvo/hQaxNJpOfNJtNms0mtcsaFxcX1BsNhsMhg0EfRVEYDoecn59zdHyM67q8dO+ekM+PxpQXFnBcB9dxmM5mqHKM93yBS4ejj2maoKjksllqF+fC4c80mE2nJBJJVtfWuLy8jGLXzNDvOUyR0XRM06Reb4ACxWIR13GizvPs9JTFpSUU6RDX6/XRDR1VV2k0mmTSaRRVLB4zmTRnZ1XSqVSEH9qxuPBl8EXgbjKRYDafkc1kInfFdqfL+fk5pmHQ6/ex5MkpTIwE1tjvd/mDH/6Q0WhEtysmmaWlJR49esjz589RVYVisYjnufzoRz/i/fff59Pf/IZXHj6gWCyKrFFVpVarkUwk6A+EkCIej8tt+LW4a1WGB19eXtGU6eXhaz2dTmk2m1SrFexYjIVyGcM0hYgqLoJAXnrpHssrK1zULgBIZ7LRex6OoYmEECM5jsARK5UKW1tbbK6v89XXX3N0eChuoFye6Uy4QYbQTlQAZBdxk/ERFhI/CF7oGAFpuavhyqXRdDrl6uqKW7dukUgkpEZgQsjSvsmYCf1nQvbB3BE+4cIATBPjcfg93KQfXuPUQRDcwNyJporo3zexfVWw4X+rpcD/z4/wtXnhzze69QhP98XzvFl6wyVpSOlUpUSeQHSNjvwzm4qlZBiwEdHyvrFzUOXEoyjhYXT9M7hx0Fx/H6AqTMYCNtnc3OTjjz5mOBSYdrFYZHllhVw2G0F8o+GQne1bfPbkCbe2tigvlDF0TTJoXJkO5EoL8Ll0aBwzGPQZjEaMJ5NreqjnSXaKHvH+Z7MZAQGaptPvdjFMky+//IJ8IU+n02EwGFAul/nqq69wXId4LEapXGZ1dZXt7W12dnZYWVmhUCiQSibJyoCZiC0jk5fC6yGQGg0UkdDkui62DAcRYjRJSjg54+ryknqjge96HB4c8PWzrzk+PpXCLFPoYup1stkciwtlqufnVCpnnJ6ecffuXUrFAsVymWwmQyqdIpvJCj1NNhspe7XllZWfhC50mioi0sJl3Gw2k/7swoVxPB5zdXXJJ5/8hsFwyK2tTU5OTkmnU3iukGc7jiMKXhCQSCYZj0ZRpxOOMY1mA1XTyaTEwlDXDcrlEqenpwLSkDBMeJuI0dmTPudXETTS7/dRFSEkcT2PSqXCnZ2daOkVk7Fhp6enUdG8urpk89Ytjo+PiMVj5ItFppMpk4lY/iQTCTLZrFjwDIZYlhnhw9VqhWq1SqlYZD6fyQBdn8lkxp07dxj0hR/8g1cecHJyguM4PHzwgACIx+OcnJywvX0b13VYXV3l4cOHfPrpp5TKZV66/xLlUol2p80r919maWmJVDrN/v5+VNRdV4i5Crkcdky8Xxsbm1JvYMrDeMBlrUahWOTi/JzPP/+chjwM260mg8GQe/fusb6xwa9+9SuymQyKqtFqtSVVch7himH3bplCmOH7frSgVTVhuXB4eMjp2RkosL62xngyliEa4n1TJZPi5iLwBRqmpOpF/hc38Hhd0uL6/R7j0Yi9/X22t28RGpWFwb0h7KNK9oYq33/XE5PYze7Z0HXxMxQFRVVeKJAvIkShIZkfCYS48dy/udB8AWJRfkuR/y07gG99328p+C/+bRAV2fDvQ/w7vF8URRFSdLnbCvNmVUXBsm0y6bS0m9V/y0/89scL3fsLkJUfHZDifhPMoHQqxeHhARvr6yIYPiXoj6Glraapwhd9NGJhUeSfup5LJpslmRT5BwsLiyhANpclkUqxsbHB8vIyuVxO+L/E46jA4eEhH3/0EbXLS+l7L9hBrusxn89wQohZERmy9UaDk5MT4SEvYZJHjx6xvrZOqVQiK1Wj4bUfeuB0u13hDT+fyzpmRkr2sHNOJpPRvkIIqEZcXdY5Ojpi9/lz9nZ3OTur0GzWaTSb1CVs2m63hZVxqUQiIUI6VldWyWTTlEtlHFf4Fum6jm3bLC0uUigURY50PE48liDAZzQaU6vVODk54fLyEi0Wj//EkQvEm+P+dDoR/x8o1Ot1Tk9FHJXrCJnx8fERT558zisPHkRGSYHvM51OpWe3TyabjsJwQyqjoii0Wi0812VhYVF6Egt8zJm7FEolRsMR8USCyWTKYDAUJ6+qkkgmaXc6xGNxstksEESBAcVCgVg8hiYv2EwmLS0DPKrn5wIHkza7S0tLNOpXeH7AaCSgjrB7ty0RnmvbNgEBVixGEATMZjNqFzUm0wn5fJ5MJisgDsdlZ3sH1/Xodrtksznu3L7N6dkZ+VyO1dVVarULlACu6nXefPN1fv7zvxNmRek0tVqNd995h42NTdLpNJ/+5lPu3L3L+to6s/mMJ0+e4Ps+JycngEKr3aJYKJBOi0T1O3fvCHWs57O0uMjO7dvs7u5SLpfY2NwkkUzQaDRotVqkUinu33+ZUqnE2uoqnu+zt7/PYNDHMIVoJSzmuq6/4OcedivjsRhXQ9bOKy+/TLvb5eDggMFwxNraKkEQEJOKQeTN7/nX7JTAD3A9F6RK9Wbxutk5Rl24tFe9rNc5Pj7mzp07pCS3P7xuI0m65BoHSIxT0juDIIi6+Zsja9QV+8JHRTbv8jE9Cd8JuC6ENG5i398qxDeLt+yyFa5hj/+vQv7bHu/F0+bF//3mayUmEmHoNx6PmUmrAE0VPim2bUcF9iZmHR58Nz8iuCpA2CPc+J2i5wZy0RwuwREhz6aFaZk4EnsWegkJYWgqIznhNhoNHr36Kpe1S8rlErFYPLINXlgo47oePckqyefzMtzZiIpqLpslXyjQ6XQ4PDxkOBRN5EjmDk+mU2ZzsT+zbJOdnR2ymSzpdJo7d+9SLBQE+042MkMZNSgEi1qUhRCPxSgU8qRTqWhKn04nUXDI4dEhz5494/nuLnt7++zt7XFyckan24nMFf0gIB5PkM/nSafT4vpNimlY0zUK+YLcM9ik0mmKxQK+nDwsyyKXy5GIxykUCvT7fc7PqxwdHVOvN6hUKlxeXjKQvvi6qqKVygs/uYmdId88PwiuOxWQ/t8uw+GQ/mAgbH4nU/7+l7/EsCx2dm6TyaTR1DBQ1xGB0I4jR0M1uqGazSau63Jr+xbzmcNl/RLTMsnKgIdk2OmrCrZlYVsWhgzsnc/neK5LMpmMZOmCNaNg6AZBIMQupiHgIOGO52FJ+pKq6yQTCcbTKTHLimhd8XgCTVWxbOEgmUmn6fX60fShKAr9fh8FSKfTrK6uirHSFxdyNpPm+e4eo9GQxeUlIcPXNC5qNR4+eJVmu02z2WR1dZWz0zNK5TK6opLJZoTtgaqhaCofffghigKNZoPFxSUO9vd59dEjyTDShN+ETHaqnp3h+T7tdofBoC84vNMZpVKRdDrDv/zRj4jF4jx/vsv5+Tnj8YRYzOb99z8gmUqxsb7GYDgkHo/jytBsx3EELmhZ0TUQ4r/iQjdZXFxkPp8LP+7xmNdff13YOrRaNBsNlleWo8VXWFg9L2TNiA5dOIrOxTTieUxnU1znRUuE8E9YsENo7tnuLi/duytx0GuPnKjQSSw7zNYMIx3Djl6XAhxZi16YIm5CIa7rRTemK3nV1zDEtwtstLj9BrwRLuW+CXl8C0P/7xT3b/69OCCvX5cQjgh/78lkIoqcgjTPMqLC+k2Oe/gbKzd+Xljaw6jCCGEP4bVvPL8Q39VlOIXA3gULRCzaFaazaQQXWRJ7ns3n6LrOg4cPODg4IAgC0tKfxfP8aNeyuLhIp9MWzJHxmHanQ6fTEUy2RELqPUqsra9RLJaISfMv3TBQCGTG8pzpZBItSbudrmxmYDAUJmCmaVIqlUilhD97mFHQ6XapnlXY3z9gd3eXZ8+ec3CwT7V6TrvdptPpCM99P4g8+JPJpDAjKxTJZXNkM1kWyiXy+QKJeCwybcvmshQKwrAsk8mQTKeYT6fUri5pNFvUr66oVqtUz89pNBqMxuNIIzOZTsnnsqRTKbLZNJqmRyJQLZPJ/CTMIpzNZjjzufBXT6aIxeJYloltiwVAPB4jHhMGN91eD88VZjZ7u7v8w69+xWw+Z2N9nbkzp9PpRJmdBMLT2A+EaX2tVqPX67O9s42CoNRlM1m2t7eZzueomsZcjpC+H6AbIkNwOh7LxxAXkOt5+K7whrFjItxD1TTi8Rh+EDAYDFFAxGRpGrP5nPFoRKlYJPADRpMxsbjYAySTSXFxGjqD/oBCoSCyHW07wnwn4wmaLvIWQ2GCZdt0ex38IKDdbjF3HHq9PstSA9ButbBsi08+/pj33nuP733ve6yurXJerZJMJdlY32AyndDpdVlbXeUv//IvabXa/O7v/C67e3scHBxweHTE9773vYibW6/Xubi4wDBM2u02g0GfTDZDzI5TLOa5ffsOb7zxBn//61+jKArf/e53WFlZ5c6dO9h2jFgsRqVSIZ5Isr6+LoVZ3cg3O5VMoukaBMKaOCyGoUxa1QQWurCwQK1WYzafcXtnB03T2d3bixbJuq5HPtGOMxcca0WVjx3Q7fZQVZVer8fp6Rn9wQDbtgiCa9EUEG36xU7F5bJWY3d3j1w2S6lcwpcGVXDNggn/O4SwvJDlIX8XXdNeMCeLCmcIwQRBBPF5rizsNzD46z7o27BKCAdF0NCNwyr8/m993PxcBPcIoz24ge1Hr4covqElsS8njJthJYZhYlkWljxkXzgkZGH3r/fZ1wU7CL71lL75iReKO2IvEmLOiWSSVCpNOpXCNHROTs8kbEMksLm6uuKley/RaNSxYzaffPJJNIWHEEh4+Pb7fTHVS9qkJSfqMLg9lUqRz+exTCuyNQHh3un5AZYlshYWl5bIZIVD7N7eLv1ej82tLTqdDsdHR9TrdRr1K+r1Bq1mk3arRavdZjwaM3cdsXzXdGJxYcObSErue0xw35PpFJl0WhgapsR/pzMiu2FpeYmFhQVyuSymYRAggox63S77+/scHhxwdnbGZa3G5eUlvV4PBbDsGNPZjPFIKErT6TRBAOl0kvlsTjKZwLJsMtkM62tr3L13h52d22iPXnvtJ6HrWD6fj5gdmhzdwgQdEZ2WIp6IM5uJAmnLAFcQgpH61RWHR0eYpsW9e/cifrfjOBRlKK5hmkwnU2EktLyCH/h8+eVTBv0+W7duMZ9N0Q0hrRcXjBKlnfd6PaaTaSSMCDs8JeSqK2qUR+j7QtWaTCYx5Qm6uLjA1uYWC4uC7thqtW4EW9iAWBRnc1l6/b7o0G90jYEfoOkqqqJimEbUIS8sLOC5LoPBgHq9DkA8HmMynrK+topt2zx9+pTRaCyDSSxKpQKWFWN1dYV4LE6xkEfTNa6urnj14UNM0+Djjz+h0WqyvbVFtVIVAdepBJeXl3ieRyadZmfnNp7n48znlMpFSsUSqqrRaNTZ3d1F0zRu3bqFbZnE4+J7260WQRDw/OuvGQwH3L9/n+l0ynQyZe7MKRQKkvnhRV1OIpGgVCpRWljAlaP+fCa+1nFcKtUK9+7dI5/Lsbe3x2g0wvf8qPB6nifUxoFPpVLlvV/+Es/zeOONNxgMB3zwwQc0m01yuUIE49wMrwidIXW5AFUVhbNKBUM3WVldZTQaRTh95F0ui7poWuaRz7+okeo1Nh2KeaI9gB+pHoUJ2Q32TQi1cM3xvlnmQigzYtOo1x4u3+y8vwXNSOhG2HJ40XUHQaS3CJ0Yw4wCx3GjyWQ2F2lmiqqKKdcwo64+8g66sd9AIiuhmOnmAlhBHB43feRfgGJUVR6C4rnOZjNcT2S8NhsNKtUqk+mU+VxMOmdnp4IxhZj8ut0ua2trzOYzut0ea2trjEYjdE0jFk8Qj8VRAnA8j3arRSKZEIvzGzCSYDgJpfVgOGQoYdVcLieKaDZHKikovpqmCUJDr8dkNGI6m3FxcUGhUMCOxfiHX/+aVqdDt9un3WnTabdptdt0JYXb0HVUTcMyTZLJFIV8gVxOLi3Two44ny+QzQqoJykLu6br9Lpdms0mJ6cnHB8dsb+/z1nljGKxINWoXcHjlwdWCAUnUykSSSmeilmsrKxSKBTodDsizcsPWFtbo1QSk0AqnRLwJqC98+67P1lcXGBzY4Ol5WVy+Tz40izLMCSWmY6ecCKRIB6LkUgmo65qPhcmNBNpZHV+fiGyJBfKpFIpJpMx+XxOiJpM4aKm6YJxoSgKxycnTKdTdnZ2BFddmgEFoqUSEMF8TiYjbAS6vR6WZZHKpJnNZiA9S1IpIVBQgF6/h+/5GKbJbDLBcV3hNmkJB0YUhfF4JPxaOh1xEhLQabcZDIZoqsZkMpUYpegSNF1HU9QI0w6TjHzJrOh2upyenAifeUVl7sx59eFDeZPpZLM5lpaX2N6+RUxOPsvLSxGWPR6N2drcxDQtlpaXRbGdTvn+975Po9nEcR0SsTi/93u/F6U0Oa6QMifiCbrdjsQhBdSwuLAgslWPj+n1+7iuy3vvvcdgMMC2LDrdLldXdTzP5e0fvM1ZpYKKYCRd1etRQS6XF9ja2mQ2m3FerUY+28srSwQBEcf3q6+EUvX+/fu8//77DIdDWu0W+UIeQzdIpdN4nsdlrUa1WiWdTpNJZ9i5fYd+v0+xWOLll+8zmUwi9oSihO6FXsRUCXHWTqdDtVpF0zTu378fQYXhol5AS/PIKlq9UWhD2EUNC6x6A8KRk2KY/4u0y0V2ypHTY2QEdt3DKpIVEVEm5WL32p1RQjmyOL6QvBQEEQfd8zx6vR7NRhNN10kkkzKuUMAqgCygFXq9PnYsBoHAa23LIhaLv3CIfdO6+Wbxjor6Nz6U8J9vLJUV+Vz9QPg/uVL3MhoOaTVb7B8InHk2m2HbMXK5HGdnZ5EB3vLyEo7jsrW1RaPRZDgSQTnb29vCq0W+d77kuItM4BS9fp/DgwPmzpx4LBZNXMmkcGQdj8fCllvTmE2nYjd4ckqj2WR/f58PPviAr776ms+/eML29i1Mw+TTTz8jk0pRqVYpFgqUyyVxIKRE551KpUkk4sI+2LYwrWtPm/lszmQ8pT/o0e606fV69Hp9RvKQmU6ntNvi857rMRoJ7D8jc2OnkwnZTDY6mMMFaSaTYUGqzre3bgk7c2fO6uoq+UIByzIZDPq8/fbb5AuFSGNTyBdIxOPiQBkMBj+Zz+fYkvvcabcjPmez2aRSqdDptBmOhhHrot/vMxqOcH0XhetMyfl8LvyOB6Lb/eyzz2g0Gjx+7TVyObH8GA4G4oLwPVQEDufM57TaIuDDlpadYqFqRqyKyWSCZdscn5xwfn7O3Xv3KBaLdNqdyNHQMA0Gg75QpimhhatCXBrjdzsdkR4vrWsD32c8GtHr9ykUi5TKZcajMb1uDz/wQBEiANsWWaa6JhZTnrTdNS2RG9luixP+onbBcDgkmUoyHo8F/KDAs+fPqdcb9LpdAH784x9Tq9VIp1Kk5Rsb+D5nlTPKCwtc1GqR0u3o+BjP89nb3yOfy1GpVNnfF4rTs7NTVE0lZsfJF/IsyVDuXk8U7GarRTaTIZ3JoOk62YzoLJaXl/md3/kd1jbWOa+cMxqPefnll0lK69DpdMplrSYXyBCzbRKJOJWzKo1Gk7t37/KHf/g/0um0sa2YiDKTd/+J9Kt57bXXqNfrVM4qDIdDtre3AeGzcnh0SO3ykng8QX/Q5+DggPv370fyKvFR9wAAIABJREFUdkM3cFxHHuw3cN0bHSOA6ziYpsn+/j6T6ZRbGxsAMjjck9ekgFFcR0boKddUwRDeiDBwJHwjC5bne9+S6wfyyVx322FBh9DtcTKZyMWrGz0PT1pwfAt7v1E1wwAIXzYqlmVhWCaffPIb/vK//lc++fgTPv30M375y1/y97/8e549f0ar1eLdd98RdrSpFCKsW4+KcBBc7xFC24ComAcvQkmhRUJIDxWHl6RzKtdThyfN0IJAvJ+Xl5ccHBzSqNej8PJisUg2m8XzfIEpx+JcXtYke0lnOBxQLJVo1OuYlsXtndvEkwkajTqWKTKLAwJUTccyDZIJkSYk3sfg2i0zCLi8qnNwcEBPRmY2my2++OIJh0eHVCpVERzU6zOeiHDwzc0tDF3n5PSUZrPB1dUVW5JyWSwUSKdSpJJJkskUpVJR7PNiNoa0YRiPhrQ67cij/fLqiqurK/r9PpPRiLnr4s7njCcTGo0mk/EYO2aTz+VYXFxkY2MdVVVJpZLM5nOWlpdZW1vj1q1bEQOoUCxIf3tXHGCez/rGhij86QyHh4fMZnPu3b2LaYpA8Yy8v03TRHv8+PFPfN+nVqsJPPfggKt6neFwKLjC4bIjxNljcbkEVQW2VchTKBRZWFigVCySzWXJ5wsRB7tSqfDFF0JBmEomMS0TQxfe447jMBqPuXP3LvPZjH6/B0FAPJHA9zxUTWPQ7+N54mZTFYXBcMjFxQXvvPMOIPC36WwqOwtVUPtQiMVtuWC1MHSR8HJ0fBx5V8xnM1zHJR6P0W41ScSTmKZBMiVYJKlkirjM9rSkr7Jh6CJAOhD82E6nw+XlJYVCgWQyye7eHmenJ2Sz2Sj8Ynd3D1XVyOcLuJ5LPi/COlZXVsjmcniOg6qqzGczuv0+rudSOavQ7XXZfb6LoRuk0ymGgyHz+Zx2u83FxWWUbnN2WiGdTrGysoIpjb90TadSqeJ6DplMjo2NdSzLZjqd0Ov1heJ1Pmf71jbnFxecnJyIEI2lJbl4G3JxfkG5XCKRiGMaJofHx2iaxsb6OsVikcODPQzD4P7LL1OtVBgMh5GY6elXX2EaJuvr6xwdH0ce14VCXnrnONTrV8TjcV599SHLS8tyuS39bTxXKlBFZqiKDCuQ7BpVEYVKkSpBXdepnJ2JkIiXX8aZi4jAQPL+HcfFk9bPUdrSDYgtZEUEwbWVbSjseYGq6XtRZ3tTaXrTrjcs7GGRDlXNoZ4jhH5+2xJVLJq9yOvFdT0GvR4o0Gq2ODg4oNVqCc62pnF5ecl5tUq1WmVlefmGW43s/AMfYb3uR/mrIaCuKqpQ1kbPI4gKu6IoEWsoPNB8P4gmCQFxeYKK57qYpkGhUKBULFIoFFhZXaFcLtNqtfj666/RDZ1Hr77K7nMhhVdVjVjM5u6dO7iuw2Q8pdfritS2RIJOt0MqlSEWj4vYR01nMp3Q7fbodHvs7++xu7vHs2fPBAPl+Ih2u42m6SwslDEMg+lsJvBw25ZoQ4pSucSKTFg6PT1mOp2yurIiOPa5PKVSmUKxIOw4NI3JeEy30+Hk9FQyXU44q5xxcVGj1WozGgtFqq5pJJJJ8tkc6UxaMMpk86goEIvHyWYyTCZTrupXpDNZPvv0NzQaLdrtDpe1SwHlSvi32WjQbDaFH4/cUbm+x0J5IaJYZjJpnj79inQqRb3RoFqtMh6NaDSbnFcq6MVCga50JVxeXmZra0tmDs4oFASfXUjp/SgnNOy85vM5844TeSj7nsdcWlKORiM0TSebyxAEAT/96U/55JNP+B/+xb+Qakihmjo5OcW+bVNvNtnf3eWNN99gc2uLyXyOpmv0+n103SBmy6Kl68IjXdMYDofE4nFcxyGVydCs13nt8WtMxjLGry/sgWNxMQF0OwKbunP7Nt1uDxBb6WKxJCT/ckwKt9rJVJJ+rwcEUcA0CHbAdDJG1zTisRjFQgHX82QG4iory8v0+302Nza4uroSmF+5hKqpLJbL2LaFqqmkUykuLi4EvXQ2wzIMWo0mg+GQQb8fRef5vk8um6PXE2rUe/fuMp1OyaQz5HN5zqvnnJ2esba+xt07d3jrO98lk81Rr19imgaNZpPRcEixWOS1Rw+pnl+QiMcFraxcZrSxwV//9V/z4MEDvvPWW1GRMS2LRCzGdCZ2I5lMmrW1dWq1S5KpNNVKhUajES0a0+kUuq6zc2ubVqdN7bLGm2+8we7uLvv7+9TrdX7v939fhIqMx5SKCpdXVzTqDf7gD35IsVjk4GBfZHIisihF1wyB58ma5ANa1PFGnjHAn//5n3F+fs6/+Tf/s+isdfFzwmtXUVV0VZOMF1di7qq0vFVk0VXRuO54fU90sL6M/PN9T1rgevg3inNoDy3YPwqeJ6bIQNGYzaZSZKehG7r0PBHCOu1GcQ1j3MbjMdOZgPviiTjb2Sw72zt8/dVXfPKb3wjL10CkE2WzWdZWVzFMU9A7pdZB1zSCQMVXxCI1hGNCe99QIRz+v2hW1Mg8LvRLiaijnhcVfzGBuDhyGlJULZragiCg0+nQabd59uwZ5XKJra0tkukU9+6/xAcffEiv26VYKtLtdvns08+ZO3NisRgbm5ssLS6iKRo/+9nfEtJmVTXc44n3zPM8ctlsxNoz9BjJVIpSschCeYHeYEB2MMD3AwxDI5lIAkTBF7XaBVtbt2h3OqyurEQupdVqhYPDmYj6nIgdUlwqXW0Z2pNKJQmTmdrtNoN+L/rZYQSfJUN8cjLertftMhwLdWw+n2M+nWIYFooitB+WZbF161ZEU9U1LdLlfPjBBwi6sUHtooauaYKFl8+xvbONqukkEkkqFeEzZcdsdFVH/+rrr8nlcqytrgrvBj8glU7hzoVqr1ariQttIn55TWK41xeAgzOf4Uj3M103ME2LuB1j7opMQWcmnvBoNOLLL7/k3Xff5cf/6l+xuLjIL957j4ePXhX+EoroUizLYtDvo6oa3W5XYPpxEUqbSiVZXFhgMOhHHc3cEbQpx3Hp9/vRxSoOoimaLlg2nU6Hbq9HpVplMBgQj8UZj8YUCgVGozGh4CMcjw0pIQ58XzhKJuLkcjn6vR4nJyesrq5Skm5xtm2j6RqLS4vcu/eSLAAaOzs7ZDJp7stOsj8YcnV1Rafd5vHrr2PKTf/XX38tFyNdJuMx9foVW1u38H2fRqPB4dEhiXg82m3ous7W5iZnlWqE385mM6azGf/4j//A6ekJ1UqVUllu4qUatV6v0x/02X3+nMOjI3K5HBsbG5xfXPAXf/EX1GoX/ODtd2hI22LTsrBjMZaWljk+PuLs7Iy5Iyinw9GIXC6P503Z3NzCmc8YTyYYlhB6DYOA5eUVSiXBQvp//uZv2H3+nFw2K4qhppJJZ6icVZjPZ6yurrC3vyexcMkwkVlEoSI5QAX1utsGmM3mOM4c247z9Mun/Cf1P/G//PEfi1T7Wk0yrAKkXYzoiiU84boeiuKiaWEBvO7ifZnhGkQdu7SPiVgrAUqksBXLRNeRHiiSYjmfzcjn8vQGAyGbdx1iMmRZUZRoGjEMA0UT2QTZrIh8HEqFpXh8hZfu3+eVByKZzPN9YqZJTE63pmVdB6kHItdVldz+IFBQFInrayJiTpdsL+W37ADC/cZsNosETpFSNwgIwsWy/Lxp6OiGwaDXo9cfUKmc0mp1WF5e4v5LL2MYOuPhkEcPH3F2esb5eZXFpUUMw6DdaaOpQh1umibPEglee/SI09NTEXqdSOJ6AkpLS5Wl6zrEZTi0rmlopgjOsW2b2XyGqiiUSqXoMA6hqdFwxEXtQriwjkZ0ul2ePn1KmBmrKJDJZFhZWUZpKdx65YEQKPV69LrdCPIlEHGHW5ubJNNpstJ11XGEHYGuG1F9nEwmxKTJme+6zF2HVqvN3Tu3ubW9Ta/XZTAYMhoOMS2LfC4nGml5qJXKJRpXddqdDs+ePSOVSlIslqicV9FUlWeNr7BjMe7euU0QCEZRPBFHN02LdrvNWaXCbDrFdV1BV0om5cUsRzNVwzSNqEOaTqegIH2AhRrMMAx0XUjBHemdbRg6QykYCALhfPjZp5/x4Ycf8kd/9Ec8ePAAz3V56803KOZzxOKJqMj6nst8PsP3PKG0SiQIfI+YHeO8eo7redHiczQYoEmfm3gsRnveFaGxsymWJTxSFFUVWaq6QblcRoTZigkkmUygqhr93gDDNLBs4Rkdi8dx5iKsVtd0UukUg9GQVrtNvlhgMhozn81YWloml8mRzqaZzia88soDKtUqmUya2zu3qTfqrKysMp3NyGSytKU1b/W8CsD+wQGLy0tRp9Tr9kRnksszdxy2t3fQVIXapfB1IQgolkqcn5/z7/6Pf8dCeZF//+//T2q1C9bXNphMxBLadR3OLy4wdJ319TUcx5Te8kL0pGkat2/fwZaFwbJsBoMB6XSG46MjptMZDx8+lGZIA05PT1lcXBRJ7bbNxvoak+mURCLBxfkFnW6XmB0jERdL5VjMJpvLUDu/4MErr0Tq0sD3RVhCQkSkvSBpD6ER6SVDILjHAdcy9xAXF425hqKY0tvG5aOPP6bT7fFv/+0fU8yL1++8WiXwxTUFOpomAsxd7yYkIh9PGmN5novraXiB+6ITpISEULxI4ap6WiSA0gIfzVMJNBUdg95gIGPMjKj7Dy0RNFVB1XQM1yUei4GuS78SET1oSa41KBiGLuiimk7oQDmZjLn5YVmmCJCXPkp4XtSIhfz9cEoIDyxTGmGJRbMTHSih54owAPOvzc2UkD1zYz/gOLS7HU5OTrANg52dbZKJJHbMQnALBITz+PFjzi8u5LURRzcMTk9OeP3111lYWKRWq9HtCndSIZZTKZeWiCfi2JaNYerMZ05knpWRTYIXoQUDJvKAa3c69Hpd6TyqSJKCQrFYYnV1VYTXDIfcv3eP23fvsPt8l+PjYxbKC4KWKWvh4vIyiXhM1D5PsLMUVUw3mqoydxwGgz6WZZPN5iJGma7bkdDPcRx0w0CVB3ej0aDdbouoSolMTMZjxpMxjXqDwUCQCRYXF4WNsG3z2muPUBWh3B30+1i2TfW8yvPnu6ytruK6LsfHxwLKJAil1gbYoDkOs6nI6gyFBPFYHMM0mE6mjMdjFhcXWSiXmUwmdPt9hoMBk+kEZ+6IzkjTBP9dCl1Cj2fXdYUfTBAQj8f56U9/yvLyMj/84Q955513KC8sUL+6kjcfTMYT2TlMUZRrAcRwOKInTYI0XWc8mWDbsUhWH4/HcZ25PExEIUin0yTicdKpFIHvoRsxQWVzHXwglUygaTqj4YiF8gLFQoFmq0UsHmc2mdButyMrg0a9Tr/fR9cMsrlclAy/uLjAyekpt3d2aHc77O3tsbS4SKfbpVQsinR72eGMxkMIArLpLEfHx0wmE7HVTiR4/vw58UScvtwvrK2u4kkYLJFMMBwIqKZWu2Q0GhG3xYm9uFDm8etvcOvWLU5PTuh0e/T7PQ4PD6jVLsllc5yenoqDLilUfs+fP+err74kLZlP7Xab/d09kqkEfhDQaXd4+vQpKysrPHv2jNdff53RaMRoNEbTNFrtNnt7e1HobwiXxeMJ3n7nbVZXVhkMBvz9L/+eTCbDq68+ZG9vX3SoqkK3K1JxNOnqKOwAROH2guusURRFxMV9o6gDUdEKXQV1w+Ds7Iw/+ZM/4cc//jG6rpPNZZlO57iugyolnEIu7+IS7mVF0QzZKpqmoyqOXCCGUAyA7PgBVdUiAypFFWlDAtYIO1pPGnKJJXQYIj4cDOWhpGMYPr7n0uv1cZ05umGKguhdCwRF2IU4BHTtOqA87CJns3l0aCiKGvmGe76HN/OYzZ0oLON6XyqAlrkjJouQMy8gBQnRRCZtXmQvoKoKmi4YYYqi0Go0aLRatNst1lbXxO+vaxKaMyKapmEYLC8t8frjx4xGI5KJBPPZjAcPHlIslfj1r38dddmJRIJEIk469ZDt7VtRARdhMaKDn88dKmdnDAYDBoMBs9mUuePgez6qrmEZZmQ2VigI8zPLNPEDEapTWigzmQh/m998/AndXp9UKsVvPv2UR48eCVdGSekUjBUR92maViQMC6GqkEASumKaUjcQvsehLW9IUBlJ//putyuWqFOxKyoWS2xv70jbbWGdMZ1OqNfrcqpQ6PX7JNNpDF3n1tYtnLnD119/zTvvvktHJuDp65vr2KaFZduRfa9Q2nmoEnPzAx/PvR5JdV1j7syZS5Omdrst+JeGSSJxbS7kuS59SYULRz5BQXMZj8ckk0kuLy/5z//3f+bDDz7g+9//Pi+99BJX9Sssy5b86ST1el1cTJqKrgscazqf02q1xGRgGBLjsplOJnQl+0QIIkSobCIej8YqwzQjK01FVVF8wSTQDSP6+uFoSKfTIZfNMpD8YkPXicdirEjYaj4Xcl9VVbiqX3F2dsZsNmM0GvPlF0/J5bK02oKJs7GxQaPRZDydELNtKpUqb7zxpnRGHIrHka/TysoKR8fHzGZzslmd8WjE+sY6+3v7pFNpPM8nmUzw5MkXlMtl3vvlL7lz9y7/6//2v/PTn/6Uv/qrv2J5eZmVlRU21tfFZFC9YG9/n/LCAuPRCIKA3/3d3+XpV1+J7l5VuXfvHqqisLu3x2Q6IZFIUK/X2TvY56W7d7lz5w7JZFIuYbtS9COes/CTEU58ILb4vh/w5ZdP6XTaLCwscHl5yc9+9t+4c+cOL92/jzOf88Ybb/L0y6cEfoCuiaCN8CPysb6hgP5tIp+bsIyu60wnE1RNaAL+9E//I9/5zptsbm0J7cFshq8I0ZEY0RWhsJVcdVXxI0tgkJ7cmiom0cjbXUHTJL/edVF0nW6vh6ZqMhpRjW5mER/oAyqjseiEk4mEgPRkss7EddFUBUUVroyuM6c7GQshlXw9FBwmrofvuqjSytaXXXlobXudn+pHTvE3o/cmriubphepjYLuqaGq4ncLVbfI7xcHnfDAFAvWAH/uiInK9RhNJsxmMx4/fj2CUH3fwzDFLklVBUQb7hG2t7c5Pz/n/OKcXDbL1tYmH374Ib7vUSjkBYaczaLrBo7jULu85OLiQlAqR0OJAEzQDXE/xmUa2erqKotLSzLMXkb7hbYSEmaaSb8X0zRJp9PcvnMbOyZql+O6BIHPh+9/wP7+AT/60R8ync6i2hUEAbYdiw5U7cYBGy6ohUCxS7fbZTadRVoXz3exLQvLtDEMnVQqBUC322V3d5fvfve7ZLNZoeEIr3m5gLcsG003mE4nTKYzJuMxMRmmvbqywmQyjhbrW1vCE19vt9pCceq42LZFIiEi6EzLptfrUrusAYKCZkiLyG67Q7fXBUUhnUqTTqV5+OpD5rMZo/FYCGacOd1eVxppic4/LOyqpmCasWhEaTVbjIYjKtUKDx485J1334lMe3K5HK1WS/Kl57IjFEwRK8Si4jFUVaXd7mDZFsN+X1ihaqrskgxcz2OhXOa8VsO0LPq9XjSahsuZ2VTw8GPxOJPxBM/1aDSbEAQsLy5hmibdXo/5XAhzNF0jkUgwHA5Jp9OYpkWr1WI4Et3Y+YXAd//Ju+/w7Nkz4vE41WqV0WgkWBNSYddsNklJnm6312NlZYWry0tZFAIuajU2NzfZ2NigWq0Ss21sy6JQENj11eWlEAw5DslUkl63RzabpVqp0O322NwUEWbvv/8+lmXL9HiLtbU1MpkMlUpFJrQ3MaQbZSIhxEzj0ZjNjQ0GwyH1RoNnz5+ha2K0D4KAer3B3JkzHA2jZWbYTbdaTTqdrqSM2hFj5MmTJ7z26BHpTIbHj1/jF7/4O2GzLA/bsHDf9Kxx5Q7mpmAp/Aj9YUILA9OyGA6H5HI5arULfvWrX7NQLqOouvSyDvDcEH81CQIfz5fqVtmZK6oauQdqqoanyI5dCoeCQLB0VCnSW15eptVqRmycUBQUBMIXx3PdyFM/xMI1TSOXzzOZTAQ27syjA0uTcJDvOWJ57IdBysLQysVFVQSU43ueUEZKEz/x+gBcZ6C+aFp2U6QkcH58Dx/hKRN+iC4ddJVoGgE3euzJeByZsZVKpaj7DLNXw8dSpVdNyLQxDZO4HWNxYYEf/OAH/PXf/A3ZrBD7LC4tCcgqCOh2u5ycnnFWqYjXS/L4QRj8vfLyIx4+fABBENUp27aFCdd0Sty2yWYycjrzI1qxHhrOIaY927IjKrDreeRzef70T/8jn376KW+//Y7UxfTpdDrMZzPsWAzLsqjX69TrDaaTsdg7yWYmPAzTqSTFUomk1P6E6lzf9yP33GajIYKsNaFSDv3ao/xc+T2T8ZhyqcTCwiIXFxfSb8vj6PiITlvkJlcqFWIxm/39fbRkMvkT0zQpFPIkk0nsmC2xP03Qynwf0zAxTZNEXIxHoRDIkdhSQEAhnxdjn+vJayaQBvqi6IYBHIqiEIsJWft4PKbdbgvbAF1jMBhydHTE/t4Blm3zyiuvUCyVaLXa0jxfFZYHlkHMjjEajwXWZNmUF8ocHR1jWxZzxyVm28RsYU9r2cJ8rNFs0my1ePjgAZPJRFx4gYz+MgyG/QHj6YRCoSg9KdrM50JkkUyKNymdTgvnx+EQ3/dZX18XsJVtU2/U6fX70gpW4H6FQoF8Pke30+Hw+JiL83MA2s0Wa2vrNFstnj17Ri6XF46Utk231+O1x4+vfSByOTodkXO6urrKbDYjXywyGgo4J5PNcntnh3Q6xdLSMrXLGtlslqMjQQNbWhLeNc1mk3fffYdcLk+r3cKZzen2u+i6xuLiEv1eT2oYZty6tSMCTKRhU1iUm81WVLgcVyg6QYkWj+HizpUJNTHbkgK2CUEgbqRer0en02Fra4t//a//Jz777DOy2RzJVJKjoyNczyUmk55uQi43xTyR+6LnXXuZ3BDgGIbBaDSMRtrPnzwhZtusrq2i60LWLrInJatGCSXo14tERRH3QcgS8iRlMOS7o8B0MkEzDD766COq1Sqbm5uRr42YVJGyfV8ugIOI325ZJslkkpBtoqiKtGEQB294kNy0MBC1WPLKpYAoLNAhrz6QB8HNbv0mfz6QX3/z78RhFi5SA4IQU5c/IfqasHv1fRLJROTKGIvH6LS72JbYdVwvoa9tf8NDfzQa43guznxOpVpF13XW19dJJpMEkrEjhE8OpmnI5aYtQ+TzQoUaT1CUqtHReEyz3sD3fFLpFIlEknQqFbktCmj42nMq8pKR+4xQdBkgUqZ03WBpeZmj42NisRhPnjzh4qLG4uIitYsLKpUznj79inarJQgjmqhzhVKJpYUFlldWWF1ZplAskk6KHFJTGiAqXCczgcJsNiUWi5PP5clms1FEXzhxzGVS03Q65fjkmE8++pjdvT0qZ6eomsYnH39MEAS8+eabPH++S7vdFtPEP/vn//wnlmkyHI/pdbt0Ot0oQds0DFRVE6OKaTKTaSgAtmUzm4lRI5/LUSyVCHxf3ujilI6Ccl0X1/EII7VuZgWGeYG9Xo+5zDwdDAbULmrUG3URILGwwHgy5uLiQoycKMJOWBfm+3GZVXherTIcDlleXuJUZgUmU0mxKPJ8ptMZvZ7AuxPJBJquR2ZDKArtVjvKB201W1TPq5TLIks0jAILTf47nQ7lcjniJ5fL5Qi6mU6nKKoisL1ikbPKGc+fP2dpaYnHrz1mZ/sWnW4XRRXd28HhAalkkmarRTKVihYhS0vLvHT/Ppl0BjtmUygUpL2DiW1b0hfEZ3Nzi3y+wOLSEp7nCbFRMsnTL59yVb8SmgHX5d133+X+/fscHh7QaDTQNJV6oyFS5xNJuTgqc3FR4/LiHDsWY3lpmX6vR38wwJk7JJMJoXST9LqJjNYLgwd8z4s6dFXuReIxIToLu4+4zJX84IMP+PrZM5YWl7h16xYff/QRz5/vsrGxEXmehMXkBYWmLOKi+7k2sLpmr8jJUBblkOnR7YUQnS9EW4aB5zqS0YKU6c8jDrvoNHVZ7ITTo3/TLVIXtLRWs8nPfvYzdF3n7t270WsRqksFg8aPCrSmqdIXXiz0BL02FdkHBAHRz5KaqmvGliYYQ980FbupXr1Z0G8W73DpF3n+/JbXNJCYcvhYYjoBTQHH9aJmLZVKSptZ64XACcu2rx9HuloK3rz4OfPZjJhtMx6NuLwS+cXNZpPT01Pq9auoiKmqQiqdZlNSIBfKZRYWFlhaWqJYENJ9TXLNxWEo7k1VQlThwRJ65Piyiw7tScLPhdi/ooqozcFgKO53Xad2fs7+wT5Li8s0mw0cxyGVSrG2ts7LL7/M5uYmpVKJYqFALp+XOcxWdGiEkE2ITDiOI4wJTYO4ZPGIAI4Snu8zGA45Pj7m8OCQw8NDydE/4eTkBDP0hRqK5LdcLk+hkMd1PdbX13Fdj3jMplqtYlk2uinpfPO5Q7vVptGoR3SzZEoQ4XXDIPAD4jERs+a5ArNaXVtlc2ND8JilJ0zIJrjG43WyGbH4cKRBvSv5toDoqsMgY9OIUni6vS4ffvghT5484a233uLdf/Iuuqaxf3DAyvIyq+vr</t>
  </si>
  <si>
    <t>WHYoOXcj5kS702VhcYH/9vOfs1Auk8pkGPSE2VQsLkRWvX4/Wsb4pujahGNkQuCgI8E06LSFRXAYPDCdTpnOZiwtLrG2tkbt4oKkDMy+urokHotRrVZRNY3FxUVSqTTxWIx+r8et7VskkylG4xHV8wqZTIZut4vjONHS1PU8NFWlWCzy/gcfEgDJRAJX2hqkUqnIL6Pb6/HWW2+RTCVZWV6h3+vxX/7Ln3Hv3j1SySR//ud/xkXtgrW1NcLwkNFoxO7uHp7n0e32uLi4EI6amsbFxQX5fB5FVUjEE5J66oACAzmdJFNJ8oU8s8mMq6srwW/XDcHrdQTUAEQukSDEO2YsRiwexzCsqGN3XZd0Os0v/u4XnJ1WKBQK+EHAp59+iqqqPH78+gs0vJsFPhTIRAyNb3ZpkQznAAAgAElEQVSe8qYOv8bzPAYDwZb46KOPePPNN1lcWmY0GKCoGp47w5RQka4LGED4EF0XgHDE9n3p7CiZYqricnl5heu4wqo29ImHCHrwPA9Nwn1+5DvjM5mIe0E4MJpy6RwXU5PUi9wMxP5tHzd3Dd/0iFe/UbTxr2Plvvm9N1+/F6wH5CEx9z1M2xZ0zViMmC063NBZE0UEkodnSih68lwngjrDz5uWRTaXo95osLqywvHxEdmMaMJKpZIUlTmMRyO63S6rq6vS62mRZCLBZDphLhWoluzoZ7M5o9GYoTwYZtLM0DQMSuUSpVI5stz1pLdNuNSdz2d4nk+v2xW1IZ1G1fTICuHpV08pl4S4KZzEXJkK9YLj5Q2YMEAIG8UU4ssl6JTRaMRVvU6/22U+nwvUQar5wz2R2Cfq2JZNLC6aIrG7XCCby6JrBoahYZsWd27fxrZtLmo1NE3jBz/4PsPhCO3u3bs/aXc6XF5dMpRcys2NDV577TUK+QKe52GYJqZlig7IFwsI4aM+v146SRJ/aIQvIqBEhz+bS7N/SREKb3zhA2FHwoYX8g0DIQqaTCdcnF/w5LPPcVyX27dvUygUxILGE53CcDyK+K6KItwCLy4uWFhcICl5vsVSkVgsxvl5lSAIWFlZEWMiSpS6ogBHx8dCMq4qchmxRWhANZ/NGQ1HwpBM4n/h0rDXG+C5LtVqFdM0o6DdRCol/EsCyOVy3L5zh35PCLh832ehXOb27dsMhiNSySTxRILl5SWeP39OKpUmmUoK0yfJJLJsW5BEgHw+R7EoJM+e7/N3P/9v6LrGVb1OqVQmTFMKfX4WFxco5POyU3VJJBLyeQgO/KA/oNPp0O60WV9bEzeA9FkJrWC3d3aIxWI0Gg2ZEiPeP+HBprwAnYQuiYqmosrX2dB1htJFMhaLkUymaLdbvP/++2xtbTEYDHj+/Dnj8Uh4mSvCy1uwrdSItua5joAuNPVbnitRByuXogpiL+N5Poahy93BkMXFRVzHETGMnosug2BCt1Pk6BzCM66ECEJhUegvU7+6JJvLsn1rh2QqFWGjesjeCYtk2H5DJAry5P5gMp3KgqBIkzlTLm6F6Zmm69HP++bHzRi9kGN/DZ/c+KHXb8y3HgOQyVMqoemCH9wIu9F0ZpMJK8sr2BJeFRYiY+GJ7/uEoR/hax92+8j3Max9lm3DjYndsmzanRaO40Ze6HYsJtguvR6PHz/GkJ13IZ+XB4uwxw0Ltm0LyX42l5ONqE8yHseOx+i0OxweHnF0fES1WqXVbNEfDJjPBdtOVYUXVD6fZ3lJ7NIUVeSp7uzsUK1WWV1ZoSC91EMDwfnciRhZhq5H75nvibDqeqPBydERB4eH7O7t8fz5c/b39jg7O+OqXqfZbjEejzEMk6JUvKbTKekzn5ee7Uks2xYK2lyWUrEk0AZNeOjohoHnCgy+3mgwm4mMZn1paVmQ7LM5TMPAsk1c+YWO6aCbYrmgqioXnRrn51U55goqDkFALp8XkvX5jNFwJIRA3R6apsoNtR6NnIl4gmJRFGbHcSLbgvBP2OlFMmvXZ6oIcdQnn3zCyfEJ77z9Nm9+5y163R7dXpdUWtxM5aKAgwzDEt17q0O5tIDjuHS73ahz8FzvmoIpf95sMiGeTDCQnguGaRCP2cxDVo/09cjmc0wmE67qdU5OjikVi4Lb3u+RyWbkhjxg7swlF1ikqVuGMMEql0qMNzfJZLJRx7m2ft39F/IFCoUir7z8MoYlnDBVTUWXYROqqlAul1ldXcM0DEbS4GzQ75PJ5fjFL97jrbe+w8MHDzg9PeVgf5/tnR0ajTrT6RTTtJjNhLtmNptlYWFBULA6HRklN2d9bY3pZEIun8MwTF5++WWePPlC0C9dl4evvkoQBFxeimYgfI4hfiheY/dF4YvtkUylyWQzXNXr4vVXwu5ExTBifPzxx9y7d5d4LM7u7i6DwYB/+k9/l8lEqJjD4JQgMuT6RrbpDcgmZCuEfx92oMPBANfz+PiTT1BVje9873uRl4fv+aBde8l4jsP8G8UwLFbh9WPZNrph8P3v/0Ckeg0GwjTONEEuQHVDv/an8UQTge9GKtbQsXA2nTKdTMhks+SyWeazmXBIdBycebhYlvCGf+04qcrdxm8r+De7djFBRMCVoOrdmIhAkewfceCE3zuSvPZXX33I3HEwCKIiPHccfNcVvP4bHyHLRlW1a18XQJPTbyKVIplI0peurqenp4LWjOjok9LJU1VV/uEf/5E/+OEPSaeS8v5MM56McaQYLHx/+qNRZF64srrK1dUlpqaTyqTJ5nKSuWcwmf6/jL3XllznlSb4HW/jhI/0QMIDhCEBEHSiqZLEUmlqalQ1jzCrn6Lnpp9h+g2mb2atWm0uukolVS2pSZESKcIQYMERLkGki4gMd04c7+Zi/+ePTJI9a0ILSyASyAxzzv73/vZnQhZWsQfXnUGRZai6BkVWoLGcVd0wcO7cOWRZip///Oe4d+8e6o06ao4DQRDQajURRRG39Q0DEjzNZi6yLEHJ4LzqHqcQH4OaUgYF0X1NEK/GrAMqdSxB1hRMLkkiDoYHCPwAWeZhPDrAcHSAJCEYeDAY8KbmxImTmEwmkA9GBxAEClzWDQOaqjHIJObdSXUR12oWly9XfuQFk8OHUYgyp+i0bqeLer3OO6cqH5DoWzJa7Q4cu4a9vV0cHBzw5VzO/KQPBxOUZYEszRAh4uPMP/76n3Drzi387Gcf48yZ0wgC6n5rDrk9liXF8k0mYxR5RlhomkGUWDcjiUcCdrM0gx8EWGKjXuWJk2bEsNjZ2cHx48cxYhg8AG6o7zg1jEYj3h3LkoSyyOG6HmZs3AqjCPv7+3j3vXeRpinqjQZu37mDq2+8gbW1NUxdF7pJ+YiWRZmh6xvHUOTkSFkxCiooIGeG/nPfx2B/H6qqod6o4+233sKl1y6i5ti8CNXZOLmxsQFV1WDblIbeaDaQpinmngdNVRGGAQzTxIpMwdieN2dduYulpSWoiozNzU2srq7in3/9a1y9epXCBRh7pe44mDGb44ztHaqQ6qq4Dg4OqPjLMkFPWYZMyZh5VYnRaITbt+/g2rWrWFpawqd/+BS/+93vceXyZWyeOAHHcTAajahIieSqeNi1sCpQlbmWLMs8V5WzaAQ6SCzLxtd37yJOEnz40UcY9Puo1RwWzsAKO1uYSrJEnHZJgsg6zaozzRnjZTIew7atRadaFThBACAugj2IWMLFSxUlMctSZnlA/jfj8Qi2ZbOUH6LQplnK3R8rxorAmC+iKFJxZ+8B75xR0RlFnvsKLBgvgiihZLqRxfNdHAx0BJTQNQ337z/EBx+8j8l4DNd1F03Y4SUtWwqSaIyZnQkCBElaGFoVBWRJQrPZQJImeLX9Ct1uj8JikoSJsGh/MR0Osby8hBcvniOJYsz9AD//+c8wnU4JRsszJClNPaZJYRW+72MynWA4OMCly5eg6zrPX07TFDrHqDvw5h5nSKmKAkUly/A4SdAfDBCHIXZ3KRP4u5ff0c5R1xFFQBTHcKcuhgdDTCcTaIaBRqPO339RFFh8IzvgGX3cMAyYtk2qWamqdcyBM88RxDHGoxF29/YwmYyRphlOscPvu1evIIoiHMfB6uoqVpaXobzxBuIkwfb2NsoSOBgOIFuWyS+IsizYxUMncJYkSLMMo4Mh4jBCVixgF1mSeao4v3gEgZtWabqOyWSCg4MDxBFZDoiigOHwAP1+H7quM4VdzPMnhQpjwKLDEgSRiyyqhdp4PMFgMMBsNsPZs+fw3nvvIc8LUpPV61AVBb1OBzt7e6Qgi2KM3CnqNYci2nJy70NZcq7p3HURxzE6nQ5qNRsGO7hkWSZzMpBQyrYsJGmCmm2T/FfVMJ5MSLnpk+jAqddRdxyyW8gSfPHFlzh39izWVteQsINndXUVpk24+tMnTyjqjpn3u+4MYeCjzrwm5i4JJ6I4RhJF9IvhkKpK5mR5luPcuXOQJEqo2tnZQcbUjApT5Fa7j1ariRObm7j/8CGxDZaWEIQkgnj86AXLQRUxGo2wubmJly+30On1IEu0NF5fW8NgMEDdcdButxBFMep1B48ePeYLosOPNCEv9HarhRMnTiBJEzx48JBfO9Xnqigqul0LT58+gyRK+NWvfoXf/e53+OrWLYzGY1y6eBFFSd7wSZz8gCWDcsEv5gVekoAiR54vir4sKeznFvjmm2+QZRnevH4daRIjkSW+uOQFrqDmu/o51XK2+n7tbgeWZQE46q9eooTADxsBZSmiLEWIYgkZMgqRHUhFjjwX+M9IkxhRRIu9IIqga8TkkBIKi8myjARSxeLe+wFeLh51jiR8ET94lEV+qJOniblkQrFq2nIccgzs9/v4+s7X7L6oDirhCG5PDKlD3x9ATttgfiClggBFEGBaJpZ6PTx9+hTHj63jq5s3sb+3j/F4TF5SqkoJT4KAB/cfol63Yegm71ANTWFuh0Q5LUqS1FeWCGfPncVkOkGR5YyaXUPNcRBFZDHeqNexurJCE69HMOTB8IDZkVCiGDlAjtDptLGyvIIvv/wSjUYDo9EB2u0OGvUGNFVDp9uFzKZKhSl5ZVmBrquMYqxyiK8yiPM9j1Sknou5H2DuuQiCkImwcu6Rdez4cQiigEuXLuH6jRtwajXOnqF92RTffHMPzVYTeZYjjkKyFMhzSvlO0xhZ5mM6mWDmulw2HjDFlKIokGSZ/IbnxFtWVY2lLOksbUigRB7Xg2kaOHHiBKIohO8HaNTryIsSrjvjIiLD0LkgSmKQQ/Ug9V+JLKMbSVVUHmclCAK+++4Vdnf38M29e7j+5g389S9+AVEUYHa7aLaa2N3bByAgTWKMhgdoOA04NYeWXAlRqQzTRDKbYeqSBedSr8dx/narhSLPMZvOkMQJ6vU6IjbGie02Tpw4wW7KnIeD1Go1zKZT9Pt9ODUHnW4H589fYBmONN04joNWswVBoE38iRMnYJoGvvvuO9y9e5dlqNJSrShLDEcHMG0LKcv3rHYU3718iWPHjiFNM+K1suchCgL29vaQphlM00RZGkjiBJJEy7lWk1zoHj9+jDiKUKvVcIGFbYRhyKXJV65cgSzL+POfv8KlixfpRlxqw1hZhW3bSBLSLQz6+8hzii2raF2HP8Pq136/D1WjC1zTNH44pVmKsiihaXRDBowf/c29e/j444/x+eef4+uvv0aWZXjrrbegaRrCIIAkHU0mypmlQLVctRkWmbAdT/V8ADBokIzlHj6kQ+a9d9+l5K+ac+TAOJQ1QTBMhbnnOcQ0Q7fdgSAISNOUZ+6WzCFSkHAE06bOrDxCA8xyAUWRMjEPdXFJkiCOCNo0TKIYG4YBi+2MwihCFIUI/ABiBVMxYkO126imJUkQOCwCVN36YfYMfT1L2YQiLUzWqt1ClpHARmYHX8Ji7Si56mgxX7xXzFOHTQdlsXBGzZmXUhWK/u233+Ltt27gX/71d6jVahAFgTd/RZZhOpui02lhc3MTANBoNCCKArMLEIFKA1EuQssVtjwdjcdwZzOyI5YkvrQcDgbknx74cF0X48kEge+j3W6hUW/CqdeYHa6DbreDrZdbGA6HEAQiGNg1G45TI1O4nB1aTCE+n/tI0oTvEhVVgaaofFcXRiTqiqOIBa6XzJ1yicz9Wk2sra1R4pPr4vHjxzBtC8tLyzRpMy2MLEk81yAII5QCMb7kW7duUfpJlrGAZQpJbjSbCAIf0+mM3B5DStipwDJRpMAJkvLG/Ga1LAuGbkDTNcQJUaIajQba7TYgCBgOBnxR6nlzBGFA2L6ms5szhyor/AYhKS51qPNkjsIr+fgShiEdSlGE7IsvsLPzCm+++SbevP4mVldXMegPUBY50jzHfr+P8+fPw7SIHx1HEXnfKDIUWYHnzeB5c5IcFyUkSUCn16UDR5aRZikMXcc8zzCZTGBalMg09+aQFRlVIEej2YRp2ciLDJIgQVVVnNjcRLPdwmg4hK4Tn9Ywyd+9oly5sxkEQcTZM+fowrEtyLKMQX+AbruD/t4+REmCZZoQRPKn+OLLLzlsdHAwhGnoTI5uUJITW7iWAAt/EGCaJk0CkgxFliAz6Of502cQBOC1117Dzs4Orly5AgCYTCbYWN/Av92/jytXrqDRaCCOE85vP33qJLI0xc7ODi35DglzODTCaGdRFLHdy0LWToVThCAvPMobjSZQ0p7i3r17uHbtOm7e/ApPnjxBlmV4+623Ydk2dMPAdDJFWdJon+cL/3NRFLC7O0XgBzBtG45dY3a/i861WsQKgojbd+4gimP87C//khemNKWc2aIsIWEBOUhsIUowEOOrMyfKwwyQijrIrX6rHUD1dXYAVCM7h5RECZKswDRphM+SFLPpFC5TTetMoNbpdCEtSfA8F543Z1x4kSwZQDBjnuWQVMJuKWmLKa4FMMVtDkkqAci8oyzLRUd+GOIRRYkrUisBFYlxFkKk6nXywo6K+gxkWYmSNSVlyezATROrKyvY3dtFzWng0qVLePT4MZqNBprNJsbjMcIowWQ8hnzuPLq9HtzZDOPxGGmSwK7VEEYRVIVsLAzTRFEUvDYdDIcsyYmglTCMEEUBF8NJYnWICei221DX1vgBtrm5CUFkIkdFxdbWSywtLeH48U2sb5DNR5UpKwoiXNb1E8vFQxT6CJhlQcqyA+p1B51OF51OGwIcrt4XRQEGoz8KTNDlsn2QzBhxqkIMRpUt+UkkSNekrusEU7IDUa47dQL5AfJoBjAejzg/WxRFtJot2MdqcOoOTF1HmqUImENaGEb8gw/CAFEU8Zvb9VyMRiOMRiPWOZaYTKYwTRL82LbNlVjVh5GmGaAIfJzK8hwGwG4wEnmQV4nPu4vxeEwQzWSM3d09PH/+Au+//z7OnDmD6WzGni9RGCtZeJZniJhzXlHkvFgpjSayLIVTr0EakxzaMHQKdajXAX+OJE3RZFhanJCz4Wg4JH65YcL35/C8GJIsQRQEdLodREHAhCkFZq4Ly7J5J1vkOWr1OkLf54wD0zR5yjzZl5p8LyCJIkniGZ8+DEPEUYSZOzsCRcRJzF0aR6MJbNvGUq/Hf+5bb73Nl5R5kaPfH+LGWzewurqKrRcvECdV0hSpJIOQBGVRGMJpNHDzq5vo9brcjMxhOw5VVZEw6TZBHxJjNRC/Oy8KKLLM4L+SXy8VpKDrGoqigB/4KMsS9+//Gy5ceA1ff30H33zzDcIwwk9+8h4qG9o8B5I0RaXULYocnhdib28PX331FV577TW8/fY7EGUJRUrZpSKIqlcxOHRNw9bz5/gv0wl++tOf4fjx43wpjTxHLi7yQkmUIi2WrHkOmXvGVF1xCVEoUAiLbpbH6LFJg5gx4gKCYfdcxbrJi4K6XEVGmZFYKYoiZFmOLM8QRBFEgTJqG+sN7k9/MDrA6GCEgt0feU5+/5JMGHIYBIhjssMwLQuB7zN9CgVbSIcWxaxCc1bSYdbTYjAj5o1QlgvMCuBBGASxstcOeh0ZyEaXIudkdNodbG9v442rb2B3d49PjqqqotNpYT6nifr+/fvodjrQDAP1RgPdbhe+P8e9b76BIhNDZTabYXRwgIPRGEHgo9FooNVs0s8uC9g1B4au89dS4eEWOxjKoiB9TquNKIphWRZm0ykuX75MbrJJjK2tFxj0B0SDjmPqoFmRlhUZhqGjZjtYWWVsmkaDeO5sD0dW1wmHXqKQ/n88mfJrxZ/P+aI1SRKsrVJuQWUlrGmkIfju1Ss8evwtnj9/xo3FZFVVkKQZgjCgrXwUI0kIB67VaqjX69B0KrKz6QyTYkzCDUnktrbkJpfS4k+UEPg+5v4cjXoDiqKSa1yawjRMrK4sk1y7LHn0W5zEKLIFLuvPib8aBAHyPGd5gi0exVev15EkCTxmhaoqMsoSNP4kCWFO9+7hw7/4C1y/eg2OXcP6OtG08pwiqiyTRlpd1yGKEtqMwx3FITxvjna3C9u2mW83UdvShOCM/f19jMcT1OsOHKeOosjR7fXYhVNyGiZA3P0qbLji3mZZRuHeLElYlGRIooA4SWA7dDLXHQe7LMWoWihHMfljJEmKLMrw2sWLsGs2kiiGYZiY+wEt+CDi+vXrkCQJg/4AkiTDcVKYponllRWMJ2NMZ1OsrKzgz3/+Er4fUOwXU2sSfbKEZdqI4wgrKyu8s37y5Al55lgWLl26iPv377Mw4Tba7TYePHjALUv50k4UkeeHnAqrbl44GnRRHfCCQEI2y7KJsljkMAwdV65cgShK+OyzP0AUBFy8dBG9Xo8odJqGLM0gywI0TeWxjjs7O2i322yiEhZiGWFRqFVNhSRLmM89TMYT3L9/Hzq7aTRNh8R2GIStZ4uiVRRIi4LBKxnyjMRHBesAqxv0x2Ln6Guc3EIHNi+KTANSSihKGYJIYqdcFDj+O3dpxyAz91QApNNQVeiajuXlZcymE8x9H1IuEwstSVHkBM/VHAeDfh8vnr8gKrMgwDQtWJoMiS0+RUFEKQiQsODE/xBTp9coitKCgXRouVu9zorVVIIgo6IomV6khG7o2Dx+HAejA+zt7ODa1Tfwz7/5DSRRRKvdQRwnePjgIZ48eYKTJ0/if/vbv0WaJPjj559jb28Pp0+dQhCGiGOiYfd6HSyvrKDT7SKKIoKwTJPuDTYxCYLAg74lZQH/5nkBz3Ux9+c4ODhAlqb4/PPPUIWQPHr4EJ1uF71eD958juWlJdiKgpWVFQqVrjvodNrc5bFiDlUirjzPWMyeDk1TUas5R5qaPM8hMljv2bNnGBwMMZ1MMXNnePXqFQRBRKPuoNlqHfFVqtVsrK2totFowp1NIT989IhfVIZhwnFqcGqr0A0TWZ4ijhK4roc0HaMyz7FME6ptE0VHlpHEMbx5iv5ggMlkQlCLJLN4sxLNZpOpJnXIkoi8oKxOvdT4EwtzxuMtSapNN7bFu/IoijD35kc48Z1OBydObCIIQsxmlL6UpRmGwyFc18V/+6//FV/86Y/4yfsf4LULF1Cv19FsNiFJEmzb4lQyRVYYr13knXtZ0M9N05R1lDLBGeyEJuFKCcdxsL39Ci2WylSUJae7xUmCiJmCFcxJMk0SzLKMe6BUdDNFsWlhxz7c/qCPTruNf/3Xf0Wj2cTpM2eI3iUrkAtSUoZBgGA+x4cffYR/+7d/Q1kUMDSdhZE08aJeh+u6hOm3Wqg5xItXVQVPnz6j2L2igGWZ8P0Ado2cIz/66CPs7e2ht7SEX/7iF/jNb/8FhkFjYpUXS13hAepOHXfv3oXreuh02iiKApubm3j69CkX3YgiLcBNy+IeM1UnVxX1SpVasafId4bYTGEYIgwj2sckGf72b/8Wn3zyCb75f77BX338V7h46SIm0wkadfKdd2czPHnyFIah491330GSpFCZr1D14AvHsuRiOV0nx89vv/0Wz58/x9//3d9BliXUHAfubAYKt84XwiMWoccnhyxHLlWK10OVT/heYf/eopMTBQAeD8i/xgqnLJLbZcFsO4iRInCYoyhyeK6LCWN96LpGCzxJxtbLLbZzSblfiQDAtm3UajZ6vS5kReGUuwpaEkTWY4tHn9Phw4hTGtlheVioc7ioQxA4NGSYBiRJxmQ8wd7+Hvc+2d7eRqPRwOuvv4FajZTQyysr0DQVYRSiCMi58ubtWzhz+gwAwPM8jCfUZNVqNUiyDE1RAAHotDtceV7BkqZhAKwDns1mGI0pkSpNUhwMhxhPprxRmE6m5MnUakMzdEgi3bONBnX/siRh5s6wtroG27bQ6XRZRjTtQwRBgMk68yp5DQBUVYXG0s4qRmCR5whYZvR8PkcYBHC9OdrNFkzdoO/Nwn805k9En0WONMsRMGh0MnmB1dVVyO12G6qmwTRMkjqLIhTGtJAlSpzRdJWwOjaKFQx2SVNyVpRkSinJM+osKxMc2vjTkmkwGPCEmCiKEAQh0nRBg1RVwrUgSCjykp9soiSgyAoEQQBBEKGpGjSdxpHKh0ZVFKiqiuFwiMlkQjLfDi20PG+Ozz/7DI8ePkAQhji2voE0Y97IcUwntiTBqS/RiZrlSNIEs6mLSgFm12pQZIUoaYJAk0yjjrIoMB6NsLpKKSxhFGE6neLEiRPs9M8x9zykCR0Ec9+nD51J6qsFXMX5LlHCcz1+gud5AUlWcOr0KYRBCLtGKrY4iqHrGlaWV/D8xTMAJc6dO4fBYIBGs8k7M03T0Gq30Wo2sbu7x0fFLM3wxz/+EWma4drVazh75iwePX6E7e1tnDp1CqIg4G/+5m+4mdJf/+IX+E//6f+GKEm4e/crEkAoMkRBwPETJ2DbNn79z7/BcDgkXyGNCoSu6VxKr8gKCvWokrTyZgdo0qled3W4VRBNksRI0wSz2RRFUSAIA/z0pz/FvXv3cOv2LcRJjAvnz0OSaKfhBz7u3LmDleUV3LhBiVC7u7tcTHJYgl95jBcliWhkSUEUh0hTCZ98+imuXbsG06KIRIXtUqqIubIoOXskyzJAEBi3WkQhioei6o7SCPnPLBZ7CIFRAkUAECtLYfCCL4oipKJEWcoo5IIxRg4X2xySICKVyaANrAMXRQn51hZ2d3cxmzHHwYSWdaIowrYt/OpXf4fV1VWePXD4wZ/3oedPUE2BshSIiy8sPGgWS2oJqipBlGTOYU+TBEmSoj/oY2dnF7u7uxgOh/Dmc2Rpivl8jn5/H9evXcdP3vsJ/vEf/xG6YSBNibVy/vx5DAb72Np6js8/+xwCgO2dHWiahuWVFfS6HWiqjoxNzIpCZIEwpMZve2cbgR9gPqdJv4JwZUa/XV5ZwZkzZ2AYBkcjKo2Aciipq9mocz3F3v4e5vM5zpw9i6Vej/+d5ND7WLGMJEZsoCzUIaKIRH/TyRR+4EM3dDScBgxTR52JrfIiR7vT4SZiVTNExH5UlxYAACAASURBVBVSLIuiyAO0v/vuOwRhCPnN69dRcn+KFGmWo8xzZHkOb+5hNp1hNiWvkMr9UZZlUt4xEYFpmmRJqelotiR+0RNGWCJmCUs1y4JhWgjDAIo6h+/PEUcJH/P4SC4WfJQFyHpXl3QStLCQas/zMJ1OwbMdQcrOXu+odJjw5TG2XmzB9wOcO3cO7777LprNJrdBkBUFzUYTfhBAFAUkCfH4575P4029DlESkcc5SpQ4c/o0c4CkkI353Ee97qDfH2A46OPM2bMQJVruRlHMi5TrzqAqCowgZJmuMmSZFiV5kUNTaYHc6XbQ7XSZCZGOKGTRdLUahsMhkiSGohB8IIoSojiGbVpYXV2lA6SY4+XONpIkxVK3g5pTx/bODpIkhiCIlPb+7BkazDnzO/07qKqC9fV1aKqKK1euQNd1TGZTvNx6iYsXL0LVNNy+fRuCIGB/fx+WZWFjY4NL548fP4Y4jrntaLfbgSjKiMKAMjplCYbZhFSxpjyXf+ZVBy+zopQkCTKWBSszJlalSGy1Wrhz5w5m0xmuv/kmbt28iVu3biFNU7zzzjuYTqeQZBk1x4Eky7h16ya63S4cp47KSvr7Rau6TiWZlrxUoBNsvdzC/v4+/v7v/3esrCxzFkaWk2BOqGCWkq51IctZdJsMSWKWvcyq6/uPEuUP/uwwbCOJAv87oijzQk87CVqQ5kVxxE9GqSvc174ocr7neOfdd/H6G2/gqz9/ia9u3kTJoJs0SZGkGfb29kiUx3QmRBvNj3Th5EzJMOkiR14w58kCQElxfCRGJGZbFUJf6TuSJMHtW7fx4MEDRk0sSPzHXm/g+wBK7O/38cWXX+DN69dx/cYNRGEIpddFr9tDq9XG3bt3UBYlbLuGZquBc+fOotPpEKkAAt8DjcYjTMYTPplVXjm6pqFer2Nz8zguX76MlZUVVLYRmqpSbjBbIldLf8MwIEt0n+VFwVOODMPAleIK/umf/gn37t3DX//iryDLFCw9OjiAKEncvsCf+5i6U4RBCMM00KxTBGe9Xsf6+hpMw2SRiwUzQcsRBAEadgNxFCEIQ4LQbPsIsaSiRsZxDMs0sXn8OO2AkjRZ8HKFo9iZptAW1zRMtDttLgFOkgRhmrEnkDHMWOGWAPzfM6mvKIowdQPNVguNeh0ecyUsiypsl/w3uKDh0FIDAF/uHr4Zi/KQJFnVYJgGWq0WnJqD6XSK4cEQRUnOlN1uBzXbxvHjx/HkyRM8e/YMb731Fv7qF79AMPegG7QQruKvgpCodFEUQZIVjp9naYo4jnHy5Cm0W03shiGyPEN/sI9Gw2FxZgEEkDVp5WUPAK7r4fUrr6PKivU8jxt6CYLOMN8CUUQilCSl0ZCmGRVRGCI1DE4R8/05JElEs9lE6Adwag4sRjU8OCCtQBRFWFlZJo/68QQ//dlP4XsePvvsM9QdB6ah4/HDRzBME1vPn2Pz5Eks9ZZIoo4SsijB0HUMh0NcuHABx44dw3A4xIMH9zke/uzZM6JLXjiP+dznHhxvv/UOIABPnz3FZDxFUeTo9/cxGo04TZZcDFX+vQ4L06pDXpYk7sY3nU75zTCZTvDlF1/gjdffgMLcFcuyxOuvvw53OoPnulAVBceObcKbe2gyh8wsLyDL0hHeN00OJS8CikIHbpIQW+yTTz7Bhx98AE0nX39RNDCbuZBkCdqhzrlgfHSCzIhBIgoZK5Y/jrMLvKlhRf3QwlLAorhLosh+X8EvIsSyBKpkJAaxxEmMIAgRRhE5WOY5TJZw9sYbb2Dj2CZnbOkMXrNti3QdgsBU2RnIcVWm4BCAWTMUZC8rydA0GYpMehWNTeJz3+fLcKLDJjxsvFoIU12gKTll3SY7LRBFMUzTxJ07d3Dy5ClcfO013LlzB61WG5cuX8Ljx48hSzLaS21sbp5Ap9NGnhfwgwB/+tMXmM890omghGkSG+/smbNYXllmik+RC7wEUcT44ACqojA3UQMKm/wldohVCVJVV5wXOZyazeuc67poNpt4//338S+//S2++oqaiLnnQTcMBIwirioqnIaD3lKX7xyTNCPFq6pCkmRSCTNbk6oOGga9t7PZDOPRGJZtsb0PGZ6RKeMcs+kUo/EYB8MhJtMpOVqeOnXqP1RjMEAj8Hw+h+d6FCVn1+gCUFWUJZDmtKm2bQutZgvtdpuli+g8zJXGMlp6ZQxmgAC2ARdRlgtnuZJ1BEVZIE/pwgTAD4iFYnDB2iETesI3Cc4g7uh0OsVgMMR0RuZah5NbVFVFAWB0cIDBwQG2X73C7Zs3MXNddLtdyLKEMIjYNEH8fWLORHyc0w0qKrIiI8ty7O/3Icsytra2SHiTJPADHydOnAQA5q8yR6NBjAVV09FqNymyLl1IxAlnXygdZca/HQyH2DxxAs1Gg6AEVQVAvOIkTujzMU2cPX8e/X4fVUpLxIIPoihGp9PG3PMwZ3j88soKPM9Dq9VGWZa4dv0aNo8fR7vTRrfbQxJHaHe7MA0DSZoiCIn9pBsG3nnnHeYdX8fJkyfxpz/9CSgBTVfRaDQhyzJu375DplgZHYI1u0YL8jhCq9nExrFjyLIM/f4+XM9DzDxSFt74C9fCCooBCP/2ffJYL0uKWMwyOiyWl5Zx7vxZPH5MPhybm5vY3t5m16SM4WCAX/7yl5hMp5jPXTLk+l5hr3DzCj7MWcea57QPefrsKcqyxLFjG4jCiAVq0Hj+/d67WiZW6tiyZNRGHIXbq9fJFaJVYS8Xik/+dw/9rzoA+ftTklUyQPeYxDB/RSGFuMlssjVNQ61GuaH1Rp3cSmUFJXOc5Ja5DA8uIXB4S9c0Rscj98Y4oesrYPbWBwcj2JbF93DiYciA7VX2+/uYzqaHaKZMHVwSJFn50odhCMs00W63sbK8DLvm4NGjh5xE0Gg2YVkWJswZUmIssqWlZaytraHd7qDb7ZA76oVzaLfbsEwTtZpDDQ2L8Wy2Wpj7c8p5tm3omgZV02hnAECWK4OxGL7vY+55xICZz+F5HoaDAby5R5i8qlMsXZYhzVIIAE6fOYNut8tT1qrvR26eJIKsdk7074iuK7NJIQgC+EEAdzbjvPfZdIqnz57h7r17eHD/Pp48fYq9fUpSEwQBukHqW3llZRVhFGDu+XzjXwkiKpGDqmmo2RZa7TaB9WmKJEmpgLBxzzAM1OsNNBoO0jRDGFBuaV6UGI0OMJ3OuH2lwszyJTYaVTeUF3gIgoDoPNJRPjBKEERTTRXCIjWHMNh0wQM+NNprGoVfjMdjPHv+HGVZsmxPDd99Ryb+w+EQN268hZXlJdRqNdiOgyxNMXPJdW1ldQWZR4Km+dyHKFDo9sHoACc3NzEcDgHQm9rtdBEnCXVYJWGw9WYT44MD9Af7SJMYiqrBsGwkcQxFoeJQ5BniJILvB7AsC1PXheu6WGOvdTQeQ1YUtFstTDMKwF1ZXkav1+MJVmEYwp/7yPIMrVYLr169WlC3mk1S1na7+PDDDxH4PpI0xZ+++AJ5kaNZp5BuAPBmM5iGgaIsoSoK3CgmiplGy9CzZ89ieXkJz58/x3Q65SyYkydPUuLSt99CFES83HoJp+4gTRLIkozJlJJlptMpwpAyPeMoggAKTuCsgEOde8WSSdOEOzZWVD1d12DbbXx992tsbGzgZz//Oe7e/ZopmiP0ej04joPd3V1S2t6/T5YMeUGGZez6qqaF6lrLWYg1NTA2oogO92+++QZ5nuOtGzcQxzFMy4Q/p3smZwZ01XNO05QXNyBjylIJZblQy/4oY4ZNS/S8FqrVQ6cBf56Hw0aq11GALBtMWSZoNaWJQZIoFMZiWcZETw4ZrZCmxDTNfmD5WxQFs+xY+MlUj5Tdd2EYQTd03P3mHl6/8jqiKOKMMuQ5Z0ZRclSDLEIYhJBlGTRdh82gB1qay3jw8BHsmoPz584iDEmwZpomY+nR4VJ3HCz1elBVlXjerLNOswwBI0A8efKUtB4MxrBtG81WC61mE6qmoR462N3bR7/fR91xOJPG932+9CSFPXX6SRwznxuLdgp5hsFgiMlsAsuy8JKJBju9HobDIbrdLq+PVSpSXukFikUgeJ5n1ETNffgsiGU+n5N6PYmJZVTS5KaqKizLYs2FRA65mgrfn2M6dbF5fBPycDhEyfwm8oLkzdkhHJKc1nRomoHpjE7IqqNwPSrERU6jzfb2K7x8mTOapANFXpxGURTy70np5wlXrFab4U63SyY9YcitcwVR4M2VUIGJrLERBQEl83g/LIo5vJAqy5I7KdbrDdRqFjqdDn9DNF3F02dPsbX1Eh988D7ee/c9yJKEwA9gmQaiKIRpGOjH+1BVFePJGN12B1bN5tLhMAx5Z9Nb6sH3PGgsnmt9YwPPnz3F6dNnsLu3B9MwoenUGRQ5XdRBECBLU9iWjeWVVTx7+hQnazXmb06n+O7uLtZW15CXJdI05++PKElwR2NYlgmPqeckSUSt5pDrXllyAZrj1OG5pC14+d1L3Lj+Jpl9NRoQJBGTyRTNZgMvtl5iaXmZH44AYFgW83w2MJtNce7sGdy4cQP/5T//Z6yurmJ3dxeu5+K1117D1tYWwijAZDrB3v4+DINuLEoOChHFMd2ASQJ3TglbrUNdM2fS5AuztqohqPIuq/xO13WxubmJJElw59ZtXHn9CsWG5TkphKVFpF2SJEeKZMWSEXE0kQllpZgkuposkQhIllXcuX0bkiDgjatXIcuUzEWGeDlUpYqApGteFAUIkoiyXKRKUaFmU8lh6KX6ubygLq7joiB2SXVwHL7Gf+xRFFUAuATDUBZfOARzVth3WRTwiwJpFKNkatCKylkWOdJkkShVRfFVnkVVeE7FgpMECS+eP8flK1fgui6j9C4Uv6ZpollvIkno8w9DKu6apkEQROzu7sL3fXS7HXR7PTQadYRRBN0w0Gg04Ps+VldXqdhmKYfxNo9vYn1jDY5T53ua2YzU7RWvvfKhmU5nePLkCfwghKapMJlAr1lvIAwC7O/vozLjIvdRC4LAko/yHDPPo12EJMG2LMQx7btUVcFs5jI2DJWpXq+HF89fwGk4WFtdgwDQoRNQZjBNKD4mkyn3hKFaTO9ZNSm1Wi0YpgVZWhBTuOpfJ4qlpmno7+8jjhMKk5nNplA1FaqikqFOTIvOhVBCQpzEGIkSS76ZImFwiWmasGwb/nyO2XQG0zRQq9UwmUyx9fIllno9rK6soNNpw7Js+P6cBUyXkBXi1UZRBIU5SBZ5jpB19dVIWrJkGYHdkJU39mEmg8QuejLWl/hYHycx4ijhrIUgDFAUORzmZtlsNWFZJpI4QZwk+Od//g3u3ruHN6+/idOnT8EwKMNTlsknXtN1uK6HZr0BIUlRd+pQdR0nGQvGnc24V43MaKApo1K5sxmfdMhrWUPoB9B1nd4/z4VpmMiY8+Sg34dhGMSMEWkRq6oKediUJUzm8eN6Lvb3d3Hi5CloGmVFZmnKl2qWZcG2Lezs7GBlZRnjyRijgwPs7+3j8ePHaDQaBOEEPihzso21tTXMZjMKTjAMKIoERVHoEC9L9Ho96IaBg9EI73/wAe7du4f19XUEQYC9vT289+67CKMIq6urePLkKQsGMdDr9nh025wV9FevXvHiLUsSak4NaZzSZ1WWR4Kbq12QohLrg2PL7M8FWcCnn36Ka1ev4o3XqXM0DR1FQfGCBCEkKBWaEKiWLor4973PC8ZRhyjAsmzK6a3VcPvrr1GKAi5fvIQkSWEaOjRF5kutqkjnWY4EMaCSXPxQfT3y30e+8P9RsH/scYRtc5hhc0RIdJicsFiCVu8rRfepyBi/vCrgwIK/XlbeOAIASYIglgxGAjRVg1OvkXVIEOLxo0c4zqT/1NgtpnTLtmALNuKE7jlFUZk9s4BGo45urwtFVuHNqBBvb+/ANAx0Oh24rssX94ZhQtVUhGGE5y+ekU+5rHDbBVGk71erOVhaWqKMB6beJdO5BYw7Go0x7A+QpgkgCMxhtc3Vq9WOoPKQskyTzOJYsU+zDLphMhaSiD98+inyvMDHH3+MerOB/d1dPLj/AFEY0rWapcgO2Z0bholms8WvOZ3BZwrzm5FliU1d9DxMlisRhjRZeJ6L/T0fg8EA/UEfd27fhlyvN1CWlRcLJSbFsykm0wmylBJ6BAi0KNI0NJsN1OsOLMtGGATwg5DFUDFJcpKhVrOhsPHPD0K0mk22VPAxnkyAgha1aZZSgCy7MaM4oqQlQeCdOsm5BR5RVllh5tWIJwjIBZIG1xt1tFtNiIKIrMiRxinCiHBuTpfUVT7KdNoddLodeJ6H2WyKnd1dFHmOm7du4u7dO3jzxg1ce+PqAi8G2ftWj1arCUkSceHCBZRlgcl0ikariSRNMZ1MIEkSOt0udF3Hzu4umq0mTp48wQMvWs0mKr97nSXRBEGAZrMJQ9c5noyKcqWqyPMczWYDk8mUTICyHJPxBE5tiHngI2dddYkSx9bXYTCs/MGD+0iSBH/xUQMbx44hYmZkV65cxt7ePnlgsC7an8/R6fUQhyEtiiQZYCwGy7Jw7NgxiJKIl1tbOHf+PD7++GP84Q+fYm1tHVtbW+SHU3OQs64qy3JEUQhJFNBsNRAEAY4fP471jQ2sr69jd2cX27s79JrrDWR5jo5I0X+T6ZRjsVXnrTODNkmSAFFEzhgzYRCi1+vhT198gXPnzuH8hQu48eab2Np6iTAIWTyazv1EqqJXMFZMgZLgGUE4hLkXSBJqeFRVRZbS8urPf/4zBv0B3nn7LTj1Oi26qwWhAA4rce6yVhEDBKDEkW79+xL87z/oz1mjUxXuH/m3hxkgP1bsqdMHC86m5WDVtZclECciojBmIrsCggAU7ICogtYPH15FAe5AmucFU5cDOzs7WFtf594/eV5A1ymPVlM1mKZBId5htBA+QYCiqEzBmyJNqbEcj8fY3tnBqVOnyEc/CDBlJAcASNIEo4MRLl+6jMl4jDHbF3jeHGEYYjKecFM6XdfR6XY57m+YJhRZRhTHCAKyhl5Ypcwxm04oAEOWyTN+PGYWKLSDa7bbaDYaMEyT22rMXBfrG8cwGAzw9Z2vKS5zOkVRltA1HXXLpGZRlPnnL7JIRMs0YTGfnOr6ribMPCeDxoClLPX7/SMmetPJFDXHQc2m3YNs2ibRnhjv0lBV1Ow1bG4eR5ZmrPAuljlFniPLC/g+vRHcprIoqAsxydgriiLW+efwAwp3VlQFS0s9TGdTHkOX5RlzRVPRqFPcVRAEJOphGHVZlMTNLiuGAPO4ZvdBFbfnuR6fHAzDYKZWERRFRqvVQhVmq+s6sizB9vYr7O3tQpaJi3/2zGl4rsegowjj8RR3v/4av/zl/4IzZ89CkWl7PTw4wGzmUrisquLY8eM4GI0wYfmiWZrC9ebI8pR706yvr0MUBc7kofdDxXRClCxN09DqdFCWJcIgxP7+LpaXV+A4DiyLUpw814XcasK0LQBAzbZwMDxAlucYTyach59nGQbDIQzDhK7rOHXyNK5evYaYCata7TZOZBnG4zGmkymiMIQoilhdXobv+9A0DSdPnUI/CFCzbRZaTGwo359jf38fH5z5AB+8/z4P33VqdUZZo/gzqS4gFwSYhoHpbIbxeIYoinAwGsFxHERRjGazxbJkO4jjiPYdBwdcQGbbNv38KEJZknNfza7x8b7qtkVJgiIISJWUL4ZHoxHyosDf/epXOHbsGL9ePI8YMiTTTlnubckb9YL//jB0wuL22PRYdffz+Rxf/vkrfPihgSzLoSgLmhxdpyKL1qNCWYjEXYcETiM8qmMiBopARHd+XxENriTl7P+Pxw+cHgWBF+bDyI8kSiglkvaDFf4szZBlKT8ERCxSl0o2hag6ieBCxr4pigJ6TruyLEtRb9QxmYy5DW4l7CL4h6bZeqPBMf6SveeVRsbz5nzRWJYFXm5twbIsXLhwAb///e/RarWI1ipJGA6HOHPmLLa2tug6UBSomgrd0NHptHkeRCXjL8sSESNCFGz/pCgK6vUGE8JR1GO73cLGxjo7zFPMXBcHBwfEOHP3gbJAVpR8L2CZJrMhaDFoScBg0Icky1heXkG97iBjwkTbqcE2Le7yyHUAJdFm4zhGxIwXPc+DxyDvKKZ6aegEE9FS2MLK6gqrGxS28fbbb0O6fPnKf6joZnlG3saVy5+uaXCcGuP1Eq+4MoFXFIInVE3jF42mVxFOEr9JiBVDJ+twOMTu7i48z2O0MgqlrtgcYRAyM/mMMQuo+8mzHCkLtjVNiuSiG0nm3Rt18FQga7bN3+hqSQPW8Vq2Dd/3YbNkEssmozJdp214CSCIiH9e5DmyNMXNWzfx7NkzrK5S3uLSygrSNEGtZkOUZDhODbPpDK+2X6HuOADzo07SFJ1Ol+xgkxSiRAyAMAgxnU154EcloY+jiOiLYYAXL7bQ7XTQW1qCaVq4d+8eYc9sEaPqOlqNJvr9PhLmICcdwqhfvHiBMAxw+vQpOA5hcJZp4Nix48gZI2E6ncLzXCiygl6XePO2ZeHkyZP0GTOVcV4UiIIAYRTixdZLbKyvY2NjA6Zl4v7DRxhPJiiKAqZlIY4juDMXpmVRqEWWoV6vY2l5Gb4f0OtnN3Pl2a2w7unkyZMUYtLvY/P4Jnq9JRwMD5CkCQ8/bzYbDCtnGDw7/KuFa4WxCqKA6WSCTz/5FOvrazh79hw+++wz+HPKtBQEAXlG6k2A7WtASIggUPPAbW/LyqxMYP+OxEgz10WWZtjd38N5lnVKuHvGvcplifyCKuOzquvlYiwchVMWxXhxcAmHirJw5O98zya4YtOwf1d1PhWHu5qERYbVV4taSSIYk+7/dCGYY3Q/bqnN7mldUxnXnYRuMZPt67qOsqRAdsu2UavVyJyNfa9+vw+B7UZURaEFfkJh6GWeYea62Nvd47S+Y8c24M5miGIKiGnU62h32vj2229hmhaP0awsRlRFwfLKMhrNFpr1Osi5lsKsRaYiz7IMT58+RaPR5HBzJaKsnCzd2Qy7e3t48uQJvr5zB1/fvYtHjx5hPB7DMAx0uz2cPXcOvW6Xu75uHDsGXSfWURRFGAz6KNj7F0URJuMJ5v4cUUiWJcODIcq8gKKpKApaHM+mU/QHfQwHQ/T7A4xGBzQhqBq6vS7OnD6N8+fPo9VsQ1VU9LpdrK6t4djGBhzHQZIxg0LThFz5TBRFxoQ5yZGFVRTHVMRZXBQACMVihD28HKFTh6WC6zrSjGH2aYL5fOEAaVs2Kh/4PMtQ2DZf8lVOkRUuXhSUhq6oKk9sb7c7cGo20ixFGEQc0smYkf5oPEZZlIgiwrR6vR663Q7iKMHcpxvb9wOIAkn/c0kEQCOmoiqo2TUosoo8TxEnMbIsx4P7DzAajXD5yhW8/957MA0DumECKLH96hVebW8jDEm4QnbAi+WlH4QUADD34aUJl42nWQJFNeHOPeiqhuXVVVRuf7PZjF94lbBo7nmw7RpevvwOTq2GTruN0XjMBVmaSlCDbVtot9uYuS7iKIZpyfj000+xsbGB5ZVlPHv2AjXbhuM4nEkgShJObJ5Ap9thsukGFwsVTKvQarVx7epVNJtNzOfUVZ07ewZ3733D7R8Mw0QYRrj3zTewTQv1Rh3zuQfPm6NWqyFJRObyOIUoCHDqdQ5ZrK6u4p133sGHH36IWzdvwrZtBBHlfy5YUj/0Hq8WghJblCqKwoOH9/b2IAikzEvTFP/061/jgw8+wKlTpxAGAer1BjNOk7mYqChLFGAUQ5HgFVmR+cKTJtgMNduGqqnY39vFp3/4A44fO4bllRVSnhaV+yM4CwKCAElkYdHlj0mUFo/DytMfFn3hB0X9B3BOhddX/81+XgVviuy+FYSFb7um6zCZ6Vye+yiKBQwjShK3vEiYglRVFezt7eGTTz7B//nv/z2vG6ZlkmS+KFAwXB8AdE1FGFNY+GHOOFBA4KIyCb7v48qVK2i3W3j2/BkAoN/vY3l5GevrG+j3F9YlkkTBF/1+H6ZhoN3poixyZsqVQtNJfu95LmfUXbp8Gb7nYTydYjAcwHU9+J6HOE2Y35AEWWbNq67DrtWYmVrO6IoaHMfhjKkojtHt9UiFL0kocsoYbnc7WFtdAwB4rovBcAhv7mM6pXjOp+VipaMoCmybSCeVBXo12Xc7XXS6HT4J1Go1dHtdgsqKEts7O/BcF/3BAEEY0m4qYvzI8BB2XGHdlZOcbdswTQNisWASVIWd1J0Z8jyjgFuWgcnpYwAcx0E1WhZ5AYV5uFfxUZWJWNWdHIYrqt9XN3+e5xgOh2yRlwPlUV4vKcJMMrzPVSRBwDFkRVFhmgZM08LSUg+aRqZiZHw2hwCBkoWYJD+OEsTMEC2KIgRhANd18e3jR7h69RrOnD6D1bVVNBoNpGllC0AQS6PRgDvz2OgXYXl5GVtbW/BcF8srK0jihGLyghBlUaBWq7HXS17ZQRBAZn45X9+5g2ajjlqthrX1VTx5/C0ixgjwXBdr62ukPmVWv7ZTw8ryMkqUWFlZwe7uHjY2NjjFsywKTKYTmIYByzIRRhEm4ymlrTdbWFlegsqS20mYUTJfnBrW1tYQhiFGoxEkWcbp02fQ3+/j1fY2XNdFEPiwbYtDGlEUwbIopHg4PECn08Hc8+DN5xgMh3i1vQNRElB36pjP57hy5QouXryInZ0diKKIa1ev8oXSs2fPEccR8qKAppIDZMHSjCoOvCwTlpvlGVASa+j+/fsYDg/QbNZx6tRpfP7550iSBDdu3KCCYJJlgCiRArjyUpckCbIos6CInGPTkizxHRAxomQ8eviQBCutJqfW8dpaKUTZ9VEwmpt0yFKBF+VyQXcE8APDrSNYyo8U9B8r8CUjGoAJYAqA8CWAaUgWHiaATZTSKAKQ83NBFAWUhcDhmDzLITNbjzRN8Q//8A/4P/7dx6cfGgAAIABJREFUv8N0PIHnemg4daTsHlY1DVmWQjNM+EGIDIAma5QPK4mYz33MZjPKCDZNrK6t4cKFCxSw3mxhPBkjSWKiq+Y53nj9dfyPTz7hjqK2XSOIZDDA0ydPsLG+DlXLMR6PSOuSF+j39+m9EUSEYYDZzIUgAIqicoy7Zi2mDEEiR1Jd16EyoaXOmG7DwRAvXjzHxYuX0FtawqDfRxLH0HQNz549R14UCKMID+4/xKNHj9Fqkk326dOn0e/3cfHiBbJokSUIEFBzarAsmxSmzJ89ZZNMliZ48WILf/jsM4iiiFrNhmWRD7zjOEwISU1HlqbM+TWD3Ot1SXFaFoxGlPH0GFUjIyEaV5gPs8AsA3LyOY8iGi0I/7RRR4On1TcadbTbLWiqCt8PoOkaEe/DCGEQsO07kGUJ0iSDwDyJ8zxHwlSePHUkzbhTIgBuA0yCCFIxlqwlURnfOstyjmuXpYhWu4XlXg9xmuDF1hbGozFcz4VTIyN9y7KgmwaT84bw5h7LCSVlXbvdxurqCsIoxv/4/e+x3+/j8uXLePP6NRimjpWlJeimRRdymkGURGZjq9ColCRkxGVZcF0XhmkhimPEfgJRIpilshB1HAcmswtNkgSWbcM0LbRbbTxlLJkwDBCEIRynAbhTHrKhMyFKK0lgmCam7hSXLl5CGAaQJRl2y6akdEYH1FQNcUSvVxBF1OsO31H4vg/fm6Pm1BDHCbJsglqthnarhYPRCP/tv/93bhU8nU74tOaAsjLDIEStVkNvaRlxnKDZbBINUJSYVYMEd+YiCAPUajX4Ph3E165dxSeffAJJkih6sCwxHAyxtNQjy18AKptQ4iTmGO6RogbANAwK6vZcPHhwHydPnEC328EXX3yBMAzx/vvvE+NI07iJ2+L70NQoiRL80IeuMprqoUlVEqmTc+p0MP32N7/F66+/josXL3JxS1mWDCfP2a+q+/shj/1/1sf/2N9dxE4vivyRaaY6Wao/ZwVeZHx3QQC79+nfVDRTSvnJEMx9stEGsXiqKaI63ERJRJcxnW7fuYPTn3yCjz/+OXZ2dhFEEbSyhMhscPnzAYgayfjYdcfBaDzGfD6HYRjoMV6663oc79ZVjfybXBfPX7yApmtYWV3Fn7/4Ao7jQBCARw8fQtM1uJ6HVrOJg/EIz589RxSRMG7u+xQxKUosgtKi+1qWoWhEXqjuc5nRF0kZLiOOU44opGmG4cGQfN7DiO/xWu0mxqMJXG9G10RBkZZXLl9GUZZ4+XILURTh0uVLiJMUnXab4hsZJDWeTJClKcbjMXOUFTjr8M0bb+In7/8Epkm7tv39fbza3iFP+iyDO5tx3nuj0cBsOoGs6wval6oW3OAoSzNMphPMZkTDs20LumFAkUVkrOMgdgkpvgAwRZaLKhdQZEufvCj5EqCKr6pUZnEcAeWCBUOnaGUiX7IiwMRIwiHRBsMtRWZcBt7p5wiDkHc6hmEAJQV47O/tYXt7G2lCqs31tTVcfO0Cg3kK+MEc/X2Sve9sb2N1bQ2nTp5EUYKlQPl4+PARdZCajj98+ilu3byJO7dv43/9m7+hiz/PMHddzF2XLc8ktNptmIzBYtTJOnd3bw+6oUFyRb5UIrVoBJQlut0uLNNEf9BHWZawTAuqqvCCIggCDoYHWF5exvJyD4E/hySK/D1I04zH++mahrNnz2LrxRamsyla7RYEAZjOppBECcc3N2GaFmp2Da1mA7OZi0a9DkVRsLuzQ12LqhLrYDJBu92GbVtI0xRbW1swGNtAlhXEMS06VU1jHkERxkxctbe3h4PhEPV6A8vLS4S3RwR1KaqMY8eOYX19HWma4OnTXQwGQ8gKLelEQcDcm2NpqYfV1VWIogh3NoU39ynpXVWPYMxCSYlKlkUKacepYWtrC198+SVu3HgLf/nRX+B/fPoJXNfF22+9RYZKmgbfn3M6oCwpdN3s7+H+g4eo1x1ahDUoxrCaWDWNwtOTOAYkCd8+eUK5mq0mOq02zyuo6tthIZYsH7LPKI8Kkw4X7O8/KtX2/7SoH3pUvHde1EURAhdlFbwrr6jChmGgygKuCvvhSYFL6qeLjFJBEPCb3/wWrVYL62vrME0DiqKy6YmawqrAKwpZA+cZJX7prBGTJAnd3hIURUaaJhxuqrIZppMBvp1MUK/XceLESWKQsBrjeR5kVUGn3cbnf/wjh2c81+UTgGHovC4IggDHpqg8RVXJ+4q9h2maIAxCDt95/hxJFGMymXAmnqpV+hOy4JZEGWfPnCaRYrcLRVFw69ZtnD5zBqqioO44+OOf/oRmq4V6vY7vXr5EGIakMmXOo2VBKWTNZhNNtoQFaOG/t7tLBTyKYFkWTNPExvo6+oMBbMskuNH3OcFDns/nHEOUZQWqQlFiWU45gbpuQJYlCoAQBG5bShFPZIBFW3ccUg0ekmeXJZHwp1NubhMnMbKU3CJVVTuiNKzYD65L0m9RFiGJEmRN5t8zL3IUWYEojlg4R8pl6YZhMCYJwQFVsHKe58hSgnSUZgOmQab3k+l0wXNnHHvHcXDq9GmkaYoXW1sQRZFjgqqiUtg3W57WrBqeP3+O/+s//ke88+67+OjDj6CoCuauB03X8PzpM5w+dw6iIGA6m8IwDTx/9gydTgdRGHPb14ilQVFnIaNRb8A0DDwajqAqMnXRpkmBCGw34QcBTp06SdMBoyrmBe04ChSo1SjIxPPmCIIF1Daf++QzLkro9ZbQbDYxmxGbCAAmkzH+X8be7Mmy6zrv/J35zvPNm3NlVmVWAYW5CBMkQQKkBIoUSVOCXtzhCLcfFB1td+sP8CMj2u9tv9l+a3eE7Rd3eJBMERzCFCWFCwABAigANWflPN15PnM/rH1OZoFstzMCQbCQlcO9++y99lrf9/ty+RzNep39gwPWVlep1mr4vs9wMBQQUbnMv/t3/xej0QhxhgaqLyjxcNPxFOH2i1SsqNoxZ2dnFIp56qolo2m68k54nJ2fp+//+fl5utFNJxPCKCKby/LVr36N8XjCRx//hoztsL29zL1792QWoH73FGuhBpief+FEtSyL9957l43NDb7znT/gvXff42c//znf/vZbSl1lpFpvTReyqDxkkjvq2DaWukIbl3G2qiqZzSV45t133+WlF1+kVq3he176kJqGqSip2qUB5tMf+hfojv8jH/89w9LlZzEC9Piy3PNic4+jSMB+pinBLr6o2i6nQsFFtJ5pGrjuPJ0tHR4e8Od/8Rf8L3/6p7KXKEWJ3HrkxoKmqU6Amf4MErJepN/vUalW5OeNovTWGIYhkSu3skePHmFbFivLy3zzjTf45M6dlD1Tr9V5+PAhc3fOsD8gXywym05B03jr99+S8BzlHwjDQIk1Jsw7HabzWaoOFBWYRxSrQ0g3WFtbo1KtUq1WSbJmkzZQwsRKHM+BUpwVCwX29/ZYXFoiXyyytrbGR7/5Db//1u/LjbVaFfia0vhHUcjR8TGz42NOT0/SeYgfBMRhRLFUYLHVkp8/EmVivVYnXyyI+kxF+9mOgzkej8hkRGnS7w8Zj8ep3MmybLJZCaIwLYv5dMZ4PFJ94Ej1Iy+urtlMhkw2Jw6pOGY6naW982w2S+D7zKYzwigUqVUUp0OYROWQDEyFIQFREBERpYNbWaQJ5tVMq0lAtV50lpeX2Ni4ynw+pd3uMplMmM6mgtB1fdBgypRer08YBiwtLbGyspJycvK5HHN3Trfbw527FIoFyiUJwhazhS1ExjCiN+gzHA6JoohBf8AnH3/E119/nRdffIlisUi312UyGuH5vhh7nIyQ2PJ5JpMxYRCmvX4n46RqinK5hOu5HOzvsbq2TnOhiONI/JWmiwNtPB6zvb3FyckZrutSVkyZ9StXqFWqqWogjiL8IKBQLEpF4nkU8nl0w5RwhowMXDPKqu2rdKZMJkO9Vsc0LXrdLrl8ge3r19ndfSJ6+lqNb3zjGxwfH/PwoVi3A0XLDDyfXD6bVnqGocswy3HI5fJkHIeROryLxSK5XJbT01M10CxhOw5f+epXCcKQO5/cYX9/TxAQu7v88I//CM9zOT4+Rte1VHKWrBtTIValjRdcrE/VD15fv8J8Nse2bL7y1a9x+/Z/49//+/+H733ve9TrNTHNKJ6RZVq4nsvi4iL5XI5MLiuGFaWaMVS+QBCFGIaZzibiKOKTO3fwfD+dE+Tydsr2v5hBxSnwC3gK/PX/t1F/sZL/LUfqFzb7OI75Qsdevqfa3KM4FgSAluQhiCszUOqw5COKpGCyHRvXFZxyrVqlVq0yGY34z3/+5/yvK8sSHacCS3TbTm8spmUqAqRkhUoBKTCy8XgiPe5LDtkoirAsyf91HIeDw0Pee+89XvvKa3z/+99nZ2eH9StXqFQqfPTRx2xtXaO6UaXRbKbr8fHODvP5lMFwxEylmVmWRbVaUSjwrIrJNFleWaFcKomKLQpZXlnh+PgEyzIpF4tYaojZHwzYefxYrZUvtMkMOciSA93QdV588UVu336XTz/9nFu3XuHo+JgnT55Qb9SZTaacnJ6mLvpsNpNGjCavuUacHvixKu6GoxHn7fNUqEEcC7+r0+mmfHQQRUe5XKZULmEaFnEc0um06XY75LISaZf03jNK+uh5ntAHg4D53OXs/JzhSOLfqtUKluWQcTRs20p7zLl8Ds/zGU/GDHp9hqORvOmXZHvJlTUMI2I/TFsvYneOcDI2jl1UapgA3ZQH8eDgkJ2dJ8KXiWM8z1XYV0lxIZbe6I0bN1hdWVFtHA8N0a9GKn5P+nHiJtN0HSI5OJyMnfb9ZjMJp85kslRrEpb94W8+5oMPPuSP/vhtVldWieNYuC8rKwS+T08FectGZ3O2f4qmSXh2NpsVfbUl6ea1Wo1MxhEee77AYDDEtExxCgchjpNh0O/h+h6WbXN2eoKmvUxFBYrM51JNTcdjaZdYJuenZ1i2Ta0uRqhCoUAum1PUyAkZx5GNOBSZabvTFj25OydwPX75y1/SarW4du0q7/zkHRrNBnEUUavXAXjjjTf4zW9+Q6/Xo6GAYk7G4ez8nKrjMFazi9lMDEWGKTiGTqdHNptRfVuBIL388susr63xf//rf42lgolPjgQz++DBQ+Uy1NNbWxJwAKSHZBDI/KZer/Pii4IcePzoMbt7u+zu7vK1r36Vg8ND/sN/+A+8/vrrvPDCC0ymY3LZXLomm42GyGkVjS8Z1AJoYUgcKSNJFKPFQvC0wohPPrmDaRrcunULVN80CIJUBngZHZDgeP9HP37X5p78+f/Xn0WahvHFA4Bkc0dpveXPHFskwJ7rMldiCd/zUsJrLi/tQUsdZo4y0D148JC/+uVf8Z3vflcVbAEa0rc2dJ3peEJFmfAS/XoCEXRdacEkDClX+WvCUFAl+Xye0WjErz/4gOZCi1KpzPb2NicnJxweHnLr1ivp50YKKxEEAZ/euaPCYjJpDnMmm+XKxgZrq2ssLS4qnHCs6J/QbrfpdDrs7+1hO3ba8+50u3Q7XXRDJ1copO+YYcrBYCqVWQIY6/f7TCfCcEpMW48ePWLQFynnZDqhVq1x/fp1aen5PpPRSGZ9E+HkuK4IOZK9NggDbNshpzDZCeDNUKgG44033/hRo9GQoZQlPVyJOquRzeWwLYvBcCi8lTjGsuVEMXSpwCbTKZ2uQLZi4jSibDqb4s7mEqfX6zEYDogiyZbUNA3PD/A8yTi1bZtCvgCa5HSahtIiqx6bZZlpLJ5UXyKrnIwndLtSkbuuK1cr1bfK5bLif45FS+woOl2hWCCnfq9ev8fBwQGgUSjk6XX77OzssLe3R7fbpVKpsrG5gWEKTuH8/Jx2u41jO9TrdTJOBsuW63sQeAy6fU5OTxn0e/i+z/2H9xmNx2xvbVGtVBiPRlSqVcajMfP5nEpFlAO7u3sEQUAhn6dcrQBiXx4OB8xnwjgvFPNKBywaeUPXaS22pNWieoE6OvsHB2xsbBBGEbmsVJeJbjyXy3F+esZ0PmNlZSXdZJJ+JHHMaDyiXCpTKpYwDYP9gwP6vR7v//rXfP755+w8ecLZ2RnNZpNP73xGEPqUSmWFN27iOA7Lyyusr68xGAxoLSxQLJXRgZ4ChnU6PdrnbQr5fKo0qNVqUjzk5CaTJEtpms7R8TGD4UAl0ktgyfHxMaVSgdPTU3XLFHVMIgkDUo6JZVmYhkWEhJQEoc90Isn0hmFwcHjI5uYmi4uL/PrXv2Y2m6UHsqy3GEeFhlimWLsTZ3UqPdSTgiOWNadwB7qmcXR8gmEYrK+tp34Q07JEkaKKlGSjvYCRXd50tVRqySWp42Vjyxc5SV+s1pO/l/x7EhH3FMNGSxC9oTIcGhIbaBhK6x2kYdggev7ZdMKHH32E4ziYpsV8PkPXNfb3D7iyvq6YQygX+oThYPiUxFXXEqBZTLlUpNfromuQzeZU+0ZMYcTQ7/fkuSxX0DRNOPsqvvPho0cM+pL/KwAvoUUmHontrS2q1RqZTIZSqaxYTRGDwZB+r0u70+G83aZ9fs5nn33ORx99BLFIcIfDIYVSifl8zmDQx3EyLLQWKBYLIo+NQsajMQ8fPuTDD3/DzpPHHB0dcfXqNaaqtep5HoeHR9y9exfDEPTF7fdu897td0XSnc/T6XQ4Pj7m5OSEdrtNt9enPxgwU+0o05TA7nyhQLFQVMiEIqYqVrOqHfR4ZwejXK78SDd0hfHMqOzHMfsH+xzsiT57NBqh60aKHBiPR7Q7HWE++77os0cjOu0u7XabTMZhbW2NRqNBuVSiWCooCaJszn4gmN0oFPlVGEZKLx5cPBTG0309kAFoKsZFFDSlcjk97WXzzqaVVBjI4MayLfIF0VRnM1mV8i2D33yhQK/XZXd3F9/3aaq4vc3NTaIgYH//IJ1U53I56rU6mtKZj4dDprMZILAs3ZCHJ3mhXddj/2CPw8NDhsMBhUIRTTfwPZcYqDfqTMZjgsBjfW0d23YUoz6m0WxyenJGFIWqKhJTiDufY5kWhWKR45NjBn0xyWSzWbllmSbra2vMZlNmszmDfp/BQAI+Njc3GQ2HUgHM5+TyOWZTgSydnp2pSMBY5JthqOYCQzzXo1qp0Ol2ufPJJ8LZ9j1836N93mY4GmHbFgvNBdZWVymWiipU/BHP3ryJ5/k82X2StqCiOKTVavH8Cy8QBCE7O4/xfY+VlTVOT08ZDkfKFOcxHAy4f+8ehXyBqlqjSbUf+D5oOnN3jue6qRIpkWnW6zWWlpZxHFnw/V6PdruN53oEYUgul6NUKhHHMXfu3BEqX6PB/fv38X2f7e1ttQ51xuMhnXabfL6AhrQiwigmm70wyMWqX64pc52hpJfZrJPq6ZeWFtOZD0l1mFbUsSpavrgn//c39t/6+GI75ndIJJ/+u/K9nzoclHbdTOB6kKrmEjlzfzBMXcvn5+egQalUZjyacHZ+hut5vP61r6WvxaA/ECy2pfjmQXCRCqRpacXuqVlRpVwmVAoR13UZjoYM+kIglSzTDJYicM5mMz766GOeffYm29vXefHFF2R+VKnw7M1naS20WF9fp1qtSutPDTmlVRkymU44b4uBcj6XQuj07Iy7d++i6TrD4ZDJdMJoNObs7Iy9vT329/c5OztjMpmABvl8gVarxVKrRa1ex7QtPJVP4HmeFGDKsKfrOqViiUKxCGgMFGo86dfX6zUqlQrVSplatUqlUqFUKlMqFSmWJMGtVpPPCUPBKD/zzDNkczk+/fRTjLe+/e0f5XI5IhUAEYYB+XyRhgp3DqOQtZU1Njc30A2d0XAoCM5CgUzGwVJhHAsqjq5SqWDbUiV6rourBhLJVTmOSa3UoUIAC6/bTYdfySD1Ym3GafWVVBZokiAT+D5BKHrbJDQ6IbEl2vbJZMxAQbiuXrtKuSKUR0slhlerVZZXVlheXqaubP3jyQTNMEQvWq6kumRpW00VvMyWU1tJKjXUsMWwMAyd6WxKGIT0ez2ePNnFVw9FtVJhNB5RyOex7Qy2ZXHeFpdZJiOLdWFhgfv376FpBrW6TNJN06Tb6+N7ksO6vr4uPPM4olqtMJ/N5RqbzTKZTNW1OcT3XDKZHK3FFocHB3LA5fL0u12e7O5hGjrtbldxXcScFKgrd7VeY2GhwcHhoQCWikX+53/wD6hUyuTzBSF8TibU63VZ7Ht7gnSezzg4OOCDDz7g7PSEfr/P1vY2QSBMotdffx3Pc+l2Opydt7FsC9/z6HS7YlSbz3BdaVUtLS9z/cYNNjY30TQtBTMdHR3Rai0QqkKhUCzS7XREXaA4+oVCQdjZ5+dp1ZMospIHLgxDspksnW6HRr3B4uIit9+9zWw2o1arCqRtMODo6FixQfIYhiE3M/Weplrx+MIpmrRKEkOOMPNj6vUamia4hctrPPnfL268lzf2y6qOy5r1dENOvk7Sp0+K9LSHf4EYQFNYg99R8YubV5O/qUmrRuTJEbouLtXA9+kP+rz08kv0e3163S5ThQL5sz/73/nbv/1b8oU8W1tbTKdTRqMhruthWyZoSNFlmenmDpLL4CqEhKbr5PN54lhao8PBkF6vR6FYoFGX8JxAvfdXr15NwXLn5+c8fvwYXddYXFzk6uYmlmXySOXwPnvzJteuXiWOYlaWl1laFid1IScSyGq1SqMu8mfHdnDdOf3BIG339HqCnZ7NZ/iuSxwlyiUtlfvaTgbTNBiORgxGQybjCfligbXVVcFbRBGFYpHFxSW2r2/xzI1niOOYXq9HqVTimRs30rZ3pVKm3mhQLospqlapUK83BG+uZpNxHLO0tCiD70wW49vf/vaPEv1qwvgNw5CBGgg6avjR7/eZjCepvCufL5BxMimjWzbakDBhGAeh2tC9C+tufBFibFpyrSiroOWaUh4keuTExabrorMN1KA2jp82Y+jJdTh5OFTGZrKwU4qbGsoeHBxwfHysknwMKpUKhUKBxOreU8wV3TDIZ7Pk8nm0OJaT1/flyqOqY9u2JEIslmEJMcRRrKIGFYVSPVgJ6+Xg4IC559FabJFRlWSz1UoHi5GCsZXLZR4rfnySw+iqynQ4GhHH8Nxzz6Wo04VWSwIgFMJz0B8wn8+wLGlrlcqiFGq322SzOTqdNh/+5jfMZlM2NzawLYtGo0mv16XZbHL33j0KhQKf3rlDFMH7779PHMfcv38fz/PY3z+gUCiKMmoyYWGhxWw2Y2V1lUxGNMHz+ZwrV65Qq9XJ53Mpo6XdbnPn0ztMp1O+8Y1vEIQh33zzTZaWllOH5tHxMYamqTUmXy8KQ/Z2d/n87l2Ojo4Iw4hGo5EeSGEYsrK8TKO5gGHoaj0J30hyLUU90O3IzbJWq7GxsYFlW7TbbXK5HMfHxzjZDM1Gg/d//Ws++eQT9g8OaLc7eJ5Ho14nCkN6vR4PHz1C0wTPOhoNmc3nErauzFEJddIwjHRNdzptgsDn2rVrOI70fKMwlNi1FBoWcxFDF6nWidrYv7Dh/66PmCRPNSnYLwazaUvm8sGg/okuPZ+JUk1XG9bFwXNxqPi+n3o2vnTrFg8fPeTxzg61mjiTv/vd7/Kzn/2Mra1rsj7mcybj8YWRLBAAngwE40sztRBd05nPZ7QWFlKrfOD7nBwfk88XKRSLrK+vc3p2ysnJCWtra3z5y1/mk48/pq9aoZbSpn/00UdsbW9TKhapN5pKximFS7cvt7ijoyOiOKZYLApeRMkss7kcC82mcFkKeRxHZlLFUkkq7oIYmlzPYzqZ0B8MaJ+fcXJ8zP0HDzg8PMRz58SqdZXQbEvFMkEU0ut2OTg4ZHdvj4xts7W1RSFfwFQqvCQcO58XhEIij0xQHI7yVcRASylmlleWMV586aUfSVSTz2Qyod8fMB6PCMOIYj5HqVyWa9BwiG3b1KpVyiUxsCSV6nAw4FwNGgbqqq9pFwsgVByaZHHIdUOqFddzGQ6GdHtdptMpSU5peKniTh6KWLVhouTKe+mUl0V5YRxRKx8NjSAMZJuPoViQnlyz2aS1uEitVqOQz6uNQckhVZ6hpUBESfah7/tMJmM5qGKYK935zHXxXE90wrqe5kMKfydMHzdPIQ+63S67T/bSQIxcLouGpkxLQpzL5bLiEo1jbt68KcjS4xNFjhSy4+rKCo8f70huq2Ewm01ZWGgSx3B2dqp03Lk0PFtDvAaZbIaDg0NEbRextb1FGERq8y9ImyEMGA6G7B8ckM/neO/99zk5PmY2nfLo0SN29/Y4OTlWbJsZk+mUMAx4+eVbkqjlOPQHQ05PTvF8j1deeUWlHvn85sMPefPNN7l58yavvfYarYUF1tbX2dzc4MGDB9y582ka3hHHUZo0s3+wTxiK5v/117+O49gcHx9z9eo1XnnlZW7evMnNmzcJAp9PPv5EzGGWmTKD2ufnHJ+c0Om0FWxuxmAwZHd3l3q9ng5fB4MB29vbbG1toWs6g8GAhYUWpiFyWg1wfY979+4RxzFbW1t</t>
  </si>
  <si>
    <t>iFlHvb3JzjOOLZKwoDLFMqU4lFAbqatisQSqTjCNBSuiXpJBasrFrF+lSv0sRgypoviiVTDfjLxAl9ctf4+mmPkmw/eVQek1tyMlswVMY6jgOsW2HW6/cYjQccvfuXVx3Tr5Q4Ic/+AE3bjwDQK/Xk7YFYDs2oVIxXWzqUXqQhVGI50luQ6lUpNvtMZmIT2Y4HDIaDnnm2Wfpdjrs7u4C0gbKZDL0ej3K5Qpl1cvf2dlJWxn/5b/8hYS7aDqeJ5kQC80mG5ubkp1ayKdYiWwuR6VSIgxCBqMhvU5XBcUMGA6GeL6XQhE15VnJqxQpkYXr5HJZ6vUGWcfBDwImkzGeJ+s69IWJlVX7oaEOiMFQ9uD79x9w584d2u22YkqhxCqyV8dxLGvRdfE9T5hQto1uGBhRFP3o8PCIk+MTer0us9lU0Jr5fMowdl3hryfXHss0yajEG8/zieIQXTPS1OyBi/D5AAAgAElEQVREInV5Y06GW5LIMmWg3FK+76eO01w2Sy6fo1IWfaeuaczms7TiTxbA5YUdpf9fHpGLSLIL3WxzocmV9TUKhYLoV+cu/V6Phw8fcu/ePSzLpFqpYpjCecjlcmQzGWLA912lbZYMzESuGQRBCvP3fXmjprMp/f5AuMinp2ksX2LIiMIIV13/Xdflwb37fPzxx0RBSKu1yPb1bZaXlsjlc8znEvVXLpVYXV3l8PCQw4MDCvk8o8mEZr1BrVbj7OyMcqms5Gl5FheXODoUV9rlGUSS85lUhYeHR6yurDAaDlldW8O0LEbDIUtLS9Tqdfb3D2h32uzt7VMplzk5OebVV18lDEOOT04ol0psXr1K8xIGtVKp8tqX/w6VapVCscDe3h6/+utfcfXaNf72b/6GGKhVxAX4p3/6pxKe7TgEYahyIjP8x//0H5knxD+0NCU+4ziYps2LL77E5uYmjm3jui7dbhdd13nyZJcH9+/xZHdXQZyOOD095cHDh/T7fWzLplyt0Gw00rQteR8E93A5Rcn3fdbW1yGOWVtf40/+5E/4wQ9+wEsvv8RwNBQuURBwfHSsnI8a6+vrnJ2dC/gsDHBsOzX8JLt3Pl+gUqkwVsP+OI5ptRbkYFaAt3STRhyeGihYmv5bG/pvVeyXbrJyQ0Zc5OrzkvaLfqmv/cX+O6iowEuwsNRnomYHyWB4Pr+A9l25cgUnm+XGjRs8evQIXTe4ffs2CwsLPPPMM1iWqYaPA0xDfDFJ6yKB/SUfgRqSu/M5nifojfl8Rrfb5fz8HNsRJMnzzz3H6ekZjx49Ym9vj2KxyJde/RI/e+enfP7555RKZeI4ptPtUqvXyGQzLC0uceXKFZoL0sqIwph+f8DJ6QnufJ6utziKmM9mdLpd+n0ZYGYyQoxcX1uj2WwShpFKHYuwnQzlYolsLkMYSkDLbD7H1A1aiy0azQUWF1vUqlWiOGI4HGE7NoVCkVxWZn3J7zwYDhgMBkBMNptjOp1wfHREt9tlNBSjp6cUX7quEyh0cibjEKhC0qjWaj8yVYWYywksPpPNYJmmOv3BtiwKOXFMrq6u4GScNAUpioROaJpmKofMqXzFKIqZzWbpg5TJZFL5YCrV0rSUxx6EwqBwXeljz+azlBmTKGLCZJO/VK0nV1dd1zGVYsdQVbZlmWig8hknTKYzRqMh8/mc5aUlnr35LM1mE08xYUzTxLElYENTaSae5zIajTg4OODg4ADXlQ07l8upmYK4ZC1TJvDNeoPF5UWKhbz8LMkwWBOAlOd6jMdjksCQnSe73L37GbqmsbG5ia7r0sefzcgp5ci9e3c5Oz/jxjPPMptNaTSbYvaaS7xeXkWDOY7Dxx9/jOd6XL9xQ9gqoUzt87k8q2treJ4cbMVikWw2h+u6chV0HAaDAcsrKxwdHxGF0hsuVSq4c5eXXnyJXr/PaDQil8uxtbUtyN5SWeYsC00WW4toQD6Xx7QsOp02X/3K17Btm+vXr1MslajXalRqVcJA3MC/fv89Hu/scu/ePa6srzMcDRmpjb7ZbEjFG0dMVa6j4zjs7OwAkMvnJfItn1NKK5d6o0GlUiWbzVAoFJU08xqmabC4tEShkOeZZ29Sr1WpVGqp/l3X9dSFWCwUOD495fPPPmNjY4O93V3a521M0yaKI+IwUooquHZ1k0KhSL1ex3ZEpup7HrZtkcmI/NJQbb/NjY30uZjNZpydnSlJqPhF/PSBFeWXYCL0tOV4+eN3bewSDK8ptUaUVvKJYzIZLCdKHu3ii118XbWxS6F0wWFKMLoiFJDqcjgcArGSR0vQzZWNK/zRD3+Irhv86ld/Takk5hzimHa7g2NLFqtpyjOBJodIWoF6ctAl/XZTBddMp1NOTk4p5PPc+tKrmIYl/H8l1z4/P2f72hbb168LsO+F5+n1empDbjDo92nUGwxHQ46Ojzk8OOD07JRev89UZYv2B0M0HUrFItlcjlw2R7kkWamVcjk1Pg6HgzTIplar0Ww0GA4HOLbD1vY2t770JV5+8SWe7O2xvb3N6soKi0tLNBcW1EA6olKpkM/lKZWKNJpNGZaq/n69VqfRaKrZmiHFz3jM6dkZ5+dntM/O2d8/4NHjxzx6+JC9vV263R5np6f0ej2Mr3/j6z8qFgo4Cg9QKBQo5PNkc1lV/UrieKlSSlNnptOZOCCJJT2lUqFaqRBGEYPBQK5KoxGTyRjXc8WlZxiK2TFKN3lbDS+Tjd5X+tiExx4Efpquommassp76QJMTFLJgMdQC1IzdJU+Yipeh2g/DVMQu5LAIuaZ+XyO4ziUimVBJlgi7yKOlY5b0sSzOWGbJ9FXczXgSRa8bdtUKmVq1Rq2LVI2wzAwbSe1K3OJFmhZwoBHk6vUdDLhyZNdPv74Y7LZDC++8AKmJa5N3/f56KOP6fUGfP3115lPZ1QqZcbjCeVyGXc+p9vppBmdt2/fplqt8vxzz3H79rt4vodtOWRzWZGRGQZX1tfxggDHtoSH42TYP9iDGLauXWM4GDKeCKirrqbva6ur/M1f/w2DwZB6vcY333yT2WxKJuOonp+oHSQ+b8jZ2Rnvv/ce61fW8XyfpVaLQb/PlY0Njo+OcRxxqu7t7wsPJorY2NhgcbHF4tIyge9zfHqChhDuvvOd7yhTks6NG9fTh6rX66HrGpaylG+rTNZqtUq5XFS5noKBzWZylMsVSqUihiHEzEqlyrPPPIOTyeB5PtOpuPcsUxg/7fM2n9z5lD/8w++y0FqgXqtxenrK4eEhCwsLnJyccuvWLVGHtNvUazWuXr1KsVgkscQLulgOGEDx/nt0Oh3Ozs5YXV1j7rqKoSJxi4kVP0Hdyt799I31ixt7+t9VOyFQypOkX/5U7/xSW+eyFPKi9XMB80s3fVVMhUGgHNNTxUDP4LlzQKNardJaaHHr1i0ODg/48MMPefHFF1JciWnoqYM9cd+GYZCaleZzV1WfkjU66PcAXTgogwEbGxsUCwUeP35EFIVK5jyh1+sxGo145eVXqNVqmKYFxBIcnc3Qai2m8wx3NqPZWmB7e5v19XWajYbkqSpAoaEk0vlCQQW9N8UzYRhUFdRLbsIWlbJo4pP3//j4mP39fZqNBhsbG7z//vtsbm6mWctJQHqlWpG4yXyWzY1NGvU6tbp8r+bCAktLS+mN2PPFvZx4ToQ6maeYLyjypIAKR8Mhw+EIs1Kp0O316Jyf485dwihMw18v2/yBNE3H8z0FPioJntfzmE9nOBmblZVl/CDEV0oY35e808QglCA8ExlWciVMnKVxFDNXtMkEDzqfTdLK3dB1Ik0X5kWsKnVN9R91GaYmtnLHcbAtO63sLTXkHQwGBEo/n8vmaJ+3OTk5EVKaYxGrYIDkyi3wHz9FhDabC5TKJfq9nlQEToZsLsNs5jIanVGr1anWa0zHU4YjyX60DJO5+p1q1Sr1RgNNE6lnHEfp6xsEAX/5lz/h5z//BVEU8cLzz/HNb32Lt99+m5/85V+mGuhatcY777zD1c1r1GpVgkColyvLy9i2zVdee418oSAs66mFWW9w9+5d2udtOr0uV65cwTRNxp7PaDzmrbfe4j//p/8sLTDDoFITLvz62hr/5t/+W55//nlsxyGXz3Hz5k3W19e4fmMbwzRon7fZ6ezw3M2b3H/wgE8/+4ylVotvfetbnJ6eiiu2VGL7xg1AWnqO47C0JKaQzatXKZVKTMZj/tvt2yy0WiwstCgWC9TqDU5PjxlPxrzzzju88PxzPNnd49NPP2VhYYFyqUS90eDRw4fpgfwXf/7nbF69ys7jxyw0m6wsLyvXYob333+fpcVF3vzmN/nooz5HR8fUG/U0FGJhQW5vEiQja+jBgwfYtsOVKxsS3jyd8cvJf00Bcdlslkq1gud6eK5LLpdnOpthW5aYRgxVHBUl+i2JEXzv3du8//6vmU6n/Kt/9a9YaLX46le+wvbWFo6T4fDgAKcmG0EUXVjwv6iIufyM6rqW9qqj+Olg6t/Vdnn6Pz/t7tY0NbxVhddT/00dNhubm2nPO/mwbJvBcEBrocU/+Sf/hB//+Mf843/8v/GP/tE/4tq1a+QK+TTQJsmxDYOLtKl8Lku1Xsc0JJWtVCpycnIiz8MLz/P48WN8P6BQECzz3J0ThTGZTJajoyP+zb/9N3zve9/j+vY2xWKRo+Njjo6PGA6HLC8tS8C6LwDDTz/9nMlE0paSYJ/kf3O5HBnHwfc95q6kdDkKFFauVMhmsxTzOWE+mRYTxVtfXFxiaXmJDz78gLPTMzRd58c//ktMy+QPv/MdHFs0/4VCkeFwSL3ewFSOUyuhfqqPIAxZWlqSlDq1fwmzvY1li1FRMCuRYC8yWW4+95xAyHVN+ma+6aNFTwfeXs4+jCJJgbksRwz8gEiRIW1l1tH1C1CVXEOF95LQ7XTdEASqGtJc7gFGWpz2tKWdEkFsy9+PBQpmGKIZj0I56Q3duMhEjSMMjNRi7ge+qqoNSZ8P/XQ4GwRBekgl8VmqgJCBaxynr0MSiCHXRVHfWKYpUWuasFJQw9Nk9Qu8TEfXdAzLIqPeNMMwSVLtBS97IXWLEyu74kf4gQyNR6MhtoJ6RUo5YBgmQeirNlUoQ1hdT8MxkiraD0Nll7ZTXrSm6cpsI0OkIPCZu3NiRCufWLE9z5PKRLGB5ACS93I6nZJRm30CwrIti/lsLuspCFScX0QUBmRtW+YWus5MYQDCUFpv2WxWwHKWTRiLKsI05LAOFQUUAkIlHUygW5quE8zn6XA+DAUpEKmKUlOqKkMdmoV84VLepKGSlS6//nH6oEj4RGKk0S4G+qaBYchro2katWpVog19CSeP4ghLuzDYJThpcV4KDjbJfg3VzMk0Ev6MPA/JLS8phBK36hcxvpc3dXFHRxiGzjy92V7q21/6PSMUHTLZwb/wESsCJLoUUUkqlGYY6KoHnYRJJ8NUcdKS4m6TEJy8apcl+0yCgQ7UbOHyh1Tx6nc3DSzbIgojSUBSDJ1cLidrKo7I5nLpHC95jzIZueWOJxPyhYIo/rI5dMWJmU6ncqNRz3Q6c1Cvp6VaSoYumzzqPZS9ICSOL0K6YzSiiJRvnyCjoyjCNAQhPpmOMQ0Dy8xIKI7axD3PwzCljZtkNGjqYEn2V9kLzPT3TJLqwjjEjNRrpV8MuueeK+2rs9MzbMdhZXmZ0WhMfyBQrLkaXMjUO8I0LcqVMvl8jjgyUzmiqxZ3GAYyPJqMU2lkoVikWCykcBzpX8vUNunbpe49LuRWyYDmqSAP46JqSDf9jPT6jC8s9kQydVnmeFkLH0YhTsYhl5MNKelne65LnM+ztLTEQrOZJtwHvs90PqfTPpdEcYXS1XQNJ2OrOLFQpUeZHB0f8/HHHynM74pgDEDJQmWzcucuA9WyKhaLVGs1LLXw5vMZ/X6fMAzZ3d3j9ru3efuP3+ba5gbn5/IajycT8vkCYSh6WE2XODld06jWqqnCqFavqkGNWI6djESCufMZZl4WfRRL9OBoNGJxaZnPP79LuVqmUi5jmAYvvvgS17e36HZ7/L2/9z9RqZRpNOqcn7elD+kKS2U8mdAfDul2u5RKr3ByfESlXGaiYr00VfGEk0n6mkynU6Yq8GLn8WNM06CcL9FoNuj1esynU95885vYts0vfvFzfvGLX1Cvizw2juJUERCGIe1OJ4XC5fI5CsUC/f6AcqlIsVxC03SubFxh98kujx8/ZmNzk/v37wvbPY44Ojqi0+5QqVYIfR/NtplMpa/veS7ts1OK5QrufI6hiKPlcpmr166lB3ExX5CAY2S/NC49sLIRkFIODVMqLkvFxT1+/JCzs1N+7/d/jy+/+ndYWV1lMpmgaRBFcoCb+u+ivZA+F5GmMZlMaJ+3yeXzlBTnP4oiYk0jvjTfSuiQlyv1NElKvunF5n7p85JBr6YYMtIGs9GCgOTHMwxThAKuy/PPP88f/dEf8ZOf/BjTMrmyvp6+/8mwT9MNVDCgvE7qMM1mMniun7Z6/FDQGZqaRRTzBUqlcjqMzudE1fJQadZbCwucnZ6wpAIvjo6PgJhqRaS3hUJe0BpOJn2dJABIMphnCrUSxQLd6g+GBGHI0cmJcjTLUHg+n0n6VBjyZHeXQqHA9evXufncTcZqX51MJty5c4dXv/SlNCYvn8viqRZ1MouL1c9gKtiibYtfyNB1YmAhFCrmbDrFcz0syyBQ2bWDwZD/8pc/xmx3Oniuhx8EtFoLrK6scHZ+zvHxcfqiu+48lZ7lMhLOIBVWjB94+K6fcgzCIKDZbLJx5UrKVU85BqpySbjISeUuL5wsiDiSE891L019L23OyUJMJEWJwSQKL24Xhq76h8qKnAxwm80mrdYCURwznSQBHGc4jkO9Vmf9yhrLyytMJhN2nuxQLpWpVKs4mQy6YdDptJnP5+Ry0tuNkf74KBgxnUlauKaucM8995zcLLSL63Kofsl8PkelUqVWrzObzZi7LpPRiN1OJ7W5FwoFGo0G6+tr2LbNO+/8FMex+eY3vynReLbNtaubnCpw0JX1tZR1USlXGA4GSte9gjt7RLFQVLcI2WjcuTBupJdscnp2SqfTEQDabMrh/qEkGM2mXN/eoqWUI5YtfcvxeJzqfEulEvlslv5oyLWrV5lOJpQrFc7OzlhaWuL09JRer890NqNaraibjcZsNuX27XdxHJvZbEYYBLI5uwlGocDLr9zi+9/7Q957731eeeUW//Jf/EsWFxdZWlpif2+P+XzO8fEJk+ksXSOaptHtdLl69So73R183xOH4HTK0tIi2VyO27dv8/rrr/P88y/w8OEDfM+jqUx2jx49olQqUSqVqdfrrK2u4WQzONmcMOnDgEBVkdlMlpdffiWtsAvFwlMFSJLEk1TutmViOw5hHJNxRDLse0nupfDbP//sc+azOV/5ylfSYPL5XNqTBZU2loZ0qOo7qTwT5dPx8TGLi4tUKhV0XcN3PUJdcL1oF+apy0Yq4KlKPga0KFLf5unevqbr6LHkzWYyGanAE/dtcnBEEflCAcZjfvjDH3J4eMg7P/kJf/z22ywtLeLOXbI5O/16ElUInqduhpaYbeIoJp+T2Zama+QVCiOOha8jpMYpURRJ0Ekhx8H+Pqurq3R6XQajMdHhIcvLS+zt7ZHL5THUoDqZ64WhFHvZTEaQJo5DIZ9jcbGlCsRQuEaG8KjESxIRhhHTyZS5O8M05ZCejEZMplMZbD5+TDYjuQGe7zMc9HHnLpPphH6vx8rKKoZpiLRWnYqWincMVAGcbPCJnDaTybC8tEQQBMxmM9rtc3y/g2UZRFFMpVrBvHr1qqqSNWzLxrQt8sUiS0tLHB4dcX52prJGcywuLqoepMC7Eo12NpuhXCkrPowrkCxHSIEZFcJrmKZyzomCxjBl00s2bxDlymQ8xnNdIUOqDT2pvpNWRZLHmEC+vvjh++FvLVxd11V4cw80DcfJsL62xpdf+7L0ryyL0WhEt9NhNJKhr66LrNNxhC3fbDRUZF4g7Bv1vbPZHMVikX5/wHQ2pdVqsaqqrfZ5m9k8mRd4SrkQpKETlUpF+DIDyR5dXV1lfW2deqNOu93m3r176QI/OzvjwYP7rK9v0Gq1cDIOi4uLZJWRStd1xuMx5XKZo+MTwjBkqdXi4cOHGCoUYU9pfjVNYzyWtKNarcZ4NKZULitlgzhhbcem2+2Sz+X58IMPuHrtGpVKhV6/j+vJMLRQKPDBBx/IVTkMefHFF3j48CGff/6ZJMEr1C3AZDTCtjeY6jMhKEYRo9EQx2kQhRE7u3u48yme61JQTt9SSSrOwXDAxsYV3njzTTwVrAEwn00xLZPhcEC1UqFcLuF7AePphJ0nT9RsxyCbzZHN5iiVypiWxdWrmzSaTTzXZefxI0rlEkEQKnidAot5sh6jOMLUxScgh5JBFAXK1CO9TdMw0t937rqpkSSTgK5U9W7bDrphkM1mySpMchD6GKGREk3v3bvHkydPME2Tb3z964zGY0BuJ4V8/unFrloI8aW1nrzeSRsUIFb98tjQ0SJpL3zxyXm6x/50Tz3ptSefl8zGJAf5QtGT3JKlkJF2Z75QIIwifvD97/PP/vk/55e//CV/9wc/wFHhJk4mo1pOVipaAGT4mVEzGYVuMEwzzZydzyV207YFpZ2YdqJILPanJydcv36dwA94/etfxzQMPvvsc6Gp6gZOxqReyKeH0FwhexMZ7PmZUFMTyu3K6gr1Qo1Or8tHH32EbhiUigXyuTz1eiN9/ReaDTJOFtdzGY/HCkM+YP/ggCc7O2xtbRGEobQ3FTto5/FjgkhUgYYhLc1MNk+xKGKWfKEgcMZSSQ1tTflzFRiSzeaE8BiJzyftseu6jq70qZ7r4fsB62trbG1tiWNqJmaOBw8eigElk8VWrsYgDJgPXbHj1qrpBp5UEdlsJq1OgiBgNBrRPjsTg4/rMugPGI1HqjeX/a1JvITQ+hdVhdrkk3bO77JEf1E1kHxNTdexFSem0Wyw2JITeTwaMRwMGQyGDEfDC5LafEa5VCZXkLbNwkKT8XgsUCrXxw98YJq+qblMVpmQxNmay2eZzWeMxmMC3097kZ7rSaqUYzMYDFI0bLPZZDgesbPzmP5wyGw6lSotjNje3mJ1ZZXBcMg//T/+Kd944xt861vfFA39ZKKAZDrZXJbpZEwcR+TVTSmTydLtdtNZQTaXw53PsWs1isUSURjQqNWYzSWfNeGPrywtoesad+/fZ2t7C13X6LTPMQ2TSqmEYZpUq1V8z1Ph2GNu377Nn/3Zn1Fv1IXkVy4TBAHnHUl5T7IudctiZWVFkRN1Op02/X6fhYUmjm3z3t17fP/730+vqDduPMNgMORXf/VXZLM5/v7f//v85Kc/5eDwA0rFEnPX5fzggFJJErGe7OySyWZYX1+nXq8TBiGjyZjhYEhN/cziJCwyGU+oNxp0Ox3ZbIMghS8NhgPiKGYwHGEaZtqSNk0T1xUwVKPeSIftBXUw5HI5MhlxBiZ/ydBlpmHbUvxI79x6SqiQzYr0+Oc/+xndboe3336b6XRGqEKyLSC8NDxNN2DV4jEtk1q9TjaXSx3YqWQSdcpc2sC/+KwkaARRzsjXDTUgIO21J8+Spoin1iW+02w6lZbOJaNUuVxm/coVvv+97/HOT9/hzqef8tzNmylyW9N0DEOiM7OZDEn2r2GKu9IPfGIl5fQzOZFjxjETw6RcqWJbFmEYsba2hm07PHPjBn/89tsAtM/PKOTzapYU8A//4T/kX/yLf0mlUmbjyno660p8BJ7nMVVCh+lkwuHxMYeHB3Q6Her1Op4nN8BcTlqfg8GQe/cfiLw1m5V5imVdaqXI71ir1ZhNp3Q6HY4ODymVS+i6zvPPPw9AoVDEtkwm0wmDwRB3Pud4PEr597qhY2jSjtFkGKeKbpH7LjQXWF1bYz6fY1im9aODwwOxvnqeTFmVxddzXWazKXEUp7Frhi7tFF1JCm1lczVMizCSq4E7n+N6F/IcENZDt9vl7PycyXiC5/vSX52JBKhararUJY1sNkM+n1MLJRb1Si6XOjoTjbqhG08t7HTBaRcSLgl7MGTAmgxlDAPT0AnCiMloRK/Xkx7YeKICNIRumRhgkum9WNsdPFei/QyFRTAMLb1dRFEk8kU1HBQbsISYJDrghLM8GPQ5ODxgNhUKXalYwsnYHB4c8GR3j4Vmg+dfeCGd4g/6fZ7s7nF2do7nuTzZfcInn3yCrhs899xz2LYjPU/D4PHOjlrkNr/4xS9YX1/j88/vptb1SqVCNp8XI4ourjnHybC8vMyD+/dZWV0FNEzLplYXrffy8gqT6YxisURP3XyyKilrOpH38tHDh0ymU374wx8S+AErq6t4QcBnn3+ObdrYloXredx/8ADHtqnWaoSBDB1bCwtiJHEyDAYD3nrrLbLZDMPhgHt377KxIaqUL7/6KvP5nIePH3Pv3j2WWi0spbKJo4hCIU8um8eyLK5f32Y+d9nc3OSrX/sqOzs7dDodNjc3qVar1OvinB2PxxwcHGBalkQ8VirpgL1WqbCxucmVK1cAGI3H7O3v0e50WGotct4+TwOP2+021VqNrJLGSuqV3IhzuTwry8up2aXb6/DRRx+rql5LXZ1RJP3cxDW582SXF154Xs1UQgUXCxS+4uLjog2iK0+DTYImSAZslyWO6i89NUBMv46yqadog0s35UQymcytEgmNaRhYlkrwMcU/ksS/aUhUYqVa4cnuHp99eodyqcz6xoZw8j1PtVp0QNajfGMwLSttV6HLPM6xbaJYAyI6nQ6dTpvt7W2Wl1f41a/+ih/+8O9y69YtatUq129cT4vByXjC0tIiJ6fH6JrO1vXrss9EUYrd1XUZ2tZrNVbX1rhx4zrPPfc8qysrZJwMx6cnskdq8vu1223BXKuD3VcGxCSurtvt0uv1cRybtdUVVlZXWVlZoVKpCpbBtgiDgOlUsl91w6BcKtNoNFhYWGBhQSS2SUB4HIV4fiAz0X6ffr9Pp9Nld2+fR48ecf/+fYzf+73f+5HjZMRoxEV1HMUR48mE0XiC49jkC0VstZFnnAwZJ/PUlNa0xEDQ7/cZTybp8DWJmZq7bqo0SbJLS8UirYUFKuUy2UTXrtQLyd9PgGPVSiUdUCXReVJNxKmbLtnUdaU8MU05NaVailMAEoDvB/T7PY5PTjg9PaXfH4IG2YwEPuzs7JDL5bh27RqtluQwJnCh2XwuMJ5qhXKlDMgwNHHXJrhTx3ZE6mjbOBlbxkJxjOVYijApLa6kBytZsfKAJ7mjvu/T63XpdLtK2yyQrnKlLBmJvR6Hh4fs7u9TLhUpVyoKptXh7PSM5eUlHj58yOnpGZubV4mjkIzjMB6P2bp2jTiOmc1nnJ+3sS25cfmeh+VIVJxtWzQaDUqlIpZlo2mCUrBth5cdSJYAACAASURBVF63y86TJ5yfnTEcjchlcximBGe89tpreJ7Hp59+SibjsLW1jaHrLC4tUS6XOTk54fTklPv37rO8skqkoEj9fj+FeF1ZX2M4GrK7u8/p2SnD0Yg7d+6wtbVFJpPhgw8+4OTklCAMuHb1Kqenp2xtb+P7gZhJCnk2N68qBlCXz+/e5eT0hCgIWVlZ4fz8nE8/+5wnOzt8+tlnF4N01yUM5Gbj2DatpUWGg5FyIfZx53M67TbdbpdcPk8USa/33v37HB0csLCwoLgitnIlxxi6QS6bZXFpiSgKMU2L/YMD7n5+l3w+L8oY5btIWo6O45DN5hj0+xwrHoqmSeKQZVpprzwpdOI4TuF3gtE10zarrhvpreHyRp7IFpN/EpxvDL8F5NNAuU8vPlfXjVTAYDsy5DPVLM0wTRJjoTjM5bayuLjI0dEx9+/fY2V1hawycSUKJsFyyAarqduA7/uSqKaLS1X+XfT61UqFUrnMxsYGf/3Xf00YBnz3O99leWVFfi7LTlVbQRBwdn7GZDIjCHwWFxdTzpChvq9pGljqYPF8nygSVZVl21SqZXrdLm+88SbEkMtmeOutt7j57LNsb23TarVYWV1haXmJelVuw5VymVqtSrGokt3ULOL4+JgXXnghDaiRA9jA9wMFGZsLXnowZDgaYxgGxXKJel0w6wvNBRqNBvVajaXlJWq1mrBlSiWMZ5999kfowvItlorkc4XUNFSpVmkttshlszIlVlS82XymMANSyUsiigxRSsUSrVaL5sIC2UwG3w8I44iYmIwtShRN08SMoFZLGIXyOVGCLU00ubKoptOpQK28uZJNXiAKLqpzlAVaT+WPIgG6BAhTE3fpdVppFV4sFCiVSqnbrVQqs7KyTKvVSuPiwjAUM1a5rG4hcHZ6njrf8vmcyNkMk2w2g2nauO6c0XDEdDYj8HwVqRcwnQjmOAFEmeoBSSbx+bz07AIFP4rU8Mg0rPRn8T2PGHkIikXR877//nscHBywtbWlSJM2a2trRCp4QExeAcsrKzx58oTV1dW0LxkEgehibSeVE5qmvKej0Silb4ahgOHiOKJULnN+dpb+DK1Wi2effZbl5WWxzo9G/PznP6eQL/LMMzfY2XlMsVBMwV3VWpWFhSaVShk0jWKhwHn7nDAIGQ77WJZNt9Pj7r17QoLs9uh02rz21a8SBiGHh4ccHR5QqVbJ54VX/2TnCSsrK9LXDUQd1ev16PX6HBwcYpkmMxVfdnJyzOnpqahocjnG4wmZjCNBBqr4iIHt7W3m8xnPPvssW1tb2LbN/fsPODw6pFgssrTU4pvf+hY7jx/xX//rL9F1g2tb13AsW3IMokjmJNksrVZL1DK6wePHOzx8+ADQ8Ly5SiYTOW0iBfV9nyiOOTk54eTkhGajIUoRNUSzVDWMpqnAGV+tbztdK4nqTArgWGB1l9qWKTIAacMk8LLkEIiVK/xinnUBKUs2bT8ICINAks3UASWyXInXA40PP/wAXde5fv06S4uLfPDBh+w92eXKxhUZMitpbKq6UQeMaRgqrENJs5WSzjBkszVMeebECR/x6quvcl1V4o7jpNr02WxGt9OlUq1w584d0DVazYX0ZpbMDQxDxzStSy1f2S+SLsFkPCaXy9JqLdLtdFJJZU5BFB3bxrYcKpUKS8vi1l9dW2dpscXS0hLdXo/9/X2KxRK3bn2JKBTJayabpVQqKLWejaHatmEYEgbiN+l1u5LFGoRkVcjG53c/Z+fxjgzv83nZf3wVWuv5Pp7vYxge2WxGVZImxMKD8TwPJ5MhXyziKxlTUiEMZ1N8L8ByLHLZHAll0VCqAYFfCQUwae4n1YPn+WqgGCp9a5RW5LPZjOlsmr5BFzCwLwCLdA3Q5WCIQtVPvOhZSvK8colqGv1+T9LLazVarRblcgnHyTCbzxiPBDTU74eMxxMVkyezgFxWYFqWJVrp1fVVrlpXVYi39F8zTkbZt3UMNfDpdjqcnJwIOzqXT7W7SVo7QJygh0PplwdBwKA/oNvrpodRetVTD/BEfV6lUmF1dZVGvcHjR4/4Z//nP+OZZ5/hjTfe4OzsjM2rVyWNZTplf3+PZqNBp9Oh2+tRyOepVaucHB8T+MK4aDYbnJycUq3UmM5mHB8fi1rAkixM2Qw0WgsLHB0eks/lKRQLTNTrkFGmtebCgmiOYzGDPP/c84K+rU1wbFsAbIUCrjvn5OSUUqnE9ta2BA6oUPHl5WXG4xGlUgnD0CkWN4nCgN3dXSzLotFspLe8VmsR153junOuXNlgNBpy3m5TKBTQNY0XXniR/f1dfD/Ac11arUVefvmWIkEKTuHhw4ccHR+nnBJNEyfl3t4eURRxdnZGpVKRjVQpKty5x2w6wbYdWq0Wjx494jcfNnnuueepVsqEqj0Xqera8wJMy2I4GDAcjuh0ejSbDTxPBnWeJ0A5yQzIM51MyWaznJ+fc/vdd/mTP/kTisUiYRgq57TcDHTDwDEusASRIqIGvmzScmMmZTpdhHrE6eDTViHyyZ8nbRaNCz+Hrjm44VxVs1G6PhPcneC63dQoZVqy3i3TYm9vXxRH5TJ/8Ad/wC9/+VccHhxSf7kpB1Hgy4ZuSPUeRgJTS7JKdaUxF2NTSCYS2mKjXseyLJrNJvPZjPX1NfmdVSwfyEzEyWQYDUdyQ1FFYpJilWwrUYTajyJR22kBYWilxWg2lwdNYzadUG82ZHYG6XqxbJtcPkcCBAyDEM+bCoK3XObVV1/lpz/9KRsbGwyHfa5tXeNLr34p1eEn6HHPdYWIOZkynYzpKkPkbDalfzhEA7VXDRTJNOCzu3exTUOcpwlAP4H7yHDPZTQcqmu3TSaTxffGQj3LCKxLUz1uy5Xsw0S6KIMeH3fu4Qcid0wm9a7rp9ctwzAwTIPZzGU6m0seo6YpDo2bVgzpiar++9MD0uTgcdXQwsbzPfyZcNpR/T6pSiMM3aDVaolcU/EXDg4OmE6n5HI5Go0GS4uLLLRaMm8gFtjRVPHlfZmcu57Iz1zPldZU5kIHm1ynBaswIZvLUi6VU21+0k9NNOSz2Yy56rtmMhmGoxFup4NpGFTKlfQBDELZSLrdLhNlT67XhE/S70v26vGJtG8ODvZ5+PAhf/jdP+TmczdF8hYEPNl5wksvvczmxib9bo/d3Se89uXXyBXy/O3f/C2bm5usrq5SqVS49/8y9mZRkl3Xmd5/5yFuzBEZOdaQNRdQI4gZIEgAZJMgIItNLQ1NSW710ovZ7Qf1g55avdztN/lBepXspZY1ULIsyaZsmk1xAtAiAAKoMWvOoapyjoz5xo07D37Y557MIrnsjrVqgcXKyqy4ce85++z9/99//z7OMLJksWghDGjoR8x56gcvLCzAMAxkaYowjNDv9bizVJZlTLdaqFWqePxoHa3pKeiGhn6/h7m5ecRRxAbUAWRZxng8hufR8HZubg7TrRZm52ahaRoqlSp0XcNUo4FqpYqzT53FYDRAmqbo7O1hNBohDAImSZMxOzONrc0NVKs1fPjhh1AUFZtbWygwrX+lUoE9suG6Lo4fP47Hjx6hVm/g+PHjmJubw+1bt5EDlkZsiE33DCtYDJ25kyMGdotQKhYxPT2N1dVVfPjhR7AsC5p2km/I+YaYM1i2d3Zw48YNfPWrX8W1q9dw685tzM7M0NF6jhzEWZahXKmwhYlaLt/8q7/C/Nw8yuUSJq4LSRRx9OhRiqpTFE4RRZZBYYHSaZqyPrvA4Hsxq4cF6Aa1dggTIhDKg92nB4UMuT+kVC4jA8UtpmmGwbAPZ+LCcyfQNQNTU2SJF0WBhYxnvP1QLpXw8OEjSJKIQ4cO4de//i+gqCpC30duqUpTeq8kt84QQeD3nChmgCzzgWJu1kuSBMVyGYuahk+ufArTzIel0RMbWJrEDB0R8mcW7Erw/50jwnP/C/N5pAltnuVyCadOnUKn00H/7gB6iSSluXlMEkWWv5xATCWaH7ATebFUgqqquHTpEnRdxyefXIGpG5ibm4MsSXA9DzkVNE9/mpqaeiIZLGdJpUmCH/zoR1BVhRWp03Bdj569vb0Oh884joNur7dPCJNIYYGMFreMHcXz8GZZlomnYJooFExu5lEUCvVVFRU+w/Lu7e2xr6WcREEUYNtjBhECDyGWZJkHJAQHTgb5B5OnKOXcc0EAd/VlKf05JaRr7FPKuBss/xkUvNBllbfC48rq9TqOHD6CSrVCH3pGKFHTLFD6kUBM5eFwSFGA7N/lBz48z0UQUKBsvV5Ho1FHsWjxjSw/WeQRarmmPU9jL5gmtzKXikXeH82/DlmKietBEkWcPHkKzWaDL54H06aSJOHthbW1NfzxH/8RLl66hF/7tV9DuUSJLd1uF5qmwplMSCli2xBFCf3BACeOH2eOS1qcd9ttJDHZt+9v3WdtlxLCKIZt26SFZ+YImqNo2NrcRsSG0IcPH8b8wgLXnI/HDnZ3d3HkyFHKYw1IEkamLErHqVQqOHLkCDRNg+/7qNdrmJ5uoVIuY6rVQhAGaLVaWJhfwPr6Bp56qg7HGeP48RNot3exubmJwXCI9t4eFhYW8LWvfQ1ra2sYDgeoVKrY3tpGmmZwnDEsq4i11VX4QYB79++jXqshjCI89fRTMEwTe+1dYoOzYkNVNTrJFQpkQ08SxDFJWe0xkfcM3YBpGrh39y5u3riJl195GcePHUOlXAYAlhTkMzJohM3NTZw5ewbtvTbOnDkNTdNRZMaivODKH+zBYIDV1RXcuXMHvuvhwqWLOH/uHDyXmC1ZlqHbbkMQRWKEsyG+KIkoF0vQDQO2PcJ47KDZaKJUKWFleQUrK6R2O3L4MErlEkyzwE7r4T6iQyd37erKCu7cvYsgCHD40CHUGw3Ms6FwsVhEEATY2d5BkiX8uRUEgTDYArlHRYFOA/mGp6gaALZQxzTny58bURAQYX+hJYNjHgTChrWiiIJpYPHIEczNzxMFkslN+ayBLYy6oR3YZOm/Ems9Eh8+lx1KAKg4TJmbNGfbCALBEalAY5RK/hwKYCZgksVmGchgL/C26LPPPgtAwN07t1GsVPgznD/PuXM+LxTzzSlv36qKggjUQn/ts5/F6uoqPvvqq3j77bfp++R85CwlXrgkk5vOsgpcBhT4pCsPAh9IMwbKEjnMSmMKgCAMkSfDZ2nCWzGiQGAovkgBfDovs4W8aFkEYGKxVPnOd9BynLdhUiEFRLCFnBQ8ua6dbqSUIwJo4kNtjzAkiaHC+p1pSvFvx44d4xmgCgPcy3Luro15SnsuFzMLBWQghrYzdjB2xkjSlGeqFgoWNE2HO5nA9z0Ki9BVjmVIAEigXTnLmHRJoKoEDN5EmwW1A0zDhGGQ1jcE4IzHXK0URiGPihsMh5g4DjRdR71Wp5PHoSZuXL+O+/fv480338SFC+f58NMLCGQ2sm3ous6RAWma4sGDByhXyrh+7RqluVcqcF2Xc3N6nQ5ChqxdmJ/Hbq+HKAwhSSJse8TNauVKhTPsAQqlyJODoiiiY+WQqm3d0HDyJPFkxo6D0XCIWr2GIAhx5epVHD1yBL7vY35hAdevXcfEdVEqFvGZzzyD9t4e3nj9dUwcB/1BH8vLK5ibm8Pde3eRJAlsewR34uHEyVMU/bixgeFwCEmWsXBoAZ1uF88w1cvDtTUcOXIE9VoN4xGxflrT0yS7iyLkaGhqRYDL+vL7U9WonQIADx89xOraKn7zN38TU61pOM4ExWIRW5ub2Ot0GBp7gOnpadbLD7gyJmH3HR3xWeBMEmEycQEAxaKFx48eIU0SvPnGG3j33fdw7fpVfO2ffw2nTp3i2QISqwQD1mpUZAWtqSnIikLKpdlZTLdaiKIIhllAlrchWIvCdV3ESQpD16BqGo4uLmJubo7adlNTGA2HGAyGGNkjbG5uMi5Oia5JzDAMogSJqdpk5CHzIVRNY+3IjMs10yRlyA029BX3SZVpmkFi2AQy2wl8AxgOiU+TZRnRNRWFzwW4VDrLOD8qX4dE9nP2ERAyew4y/nfyPAhRpM0oTVJCDwtsGC3JZN4j+RCbGT7ZNlZVFVEUwfU8NJtNdmLI4DGXeN5+0TQNImuVHVQqUa+dMbPYMPfkyZO07AkCrCIF38iKAtnzPEY71BkaNYIrUC8871OLooiiRV8TheH+DszojDILM+js7aHLepq1apU+NHZszeFe1D9OELNKPE+/GbLK/SD839ANmGzD8H2fhieiyLCp2ZNfL0g83GD/M8uPYClXvJimQEO1NIWm6dB1DZ5HMW5Hjx5hSUQebBYBKMsy0iSByybUY9uGPR7D932Uy2WcOHmSYrvsER9Ujcc2XHfCF7NUTZlXQIIopICQII72pWJpRsnx9Db2yXv5YMoFPciarqFcKkPTVfbAyohiuu47O7v8fYdBgJE9gmUViPTGAFfvvf8e/umf/gsuXbqMX/zF/wae5+PmzZuge4CY0J1uF91uB5ubm/ACH/1+H/NzczxRKo5j+IGPgKFSgzDAqVOn4Hsubty4iZdffhkA5b1OXJe03WxxEiUZlUoFtVqN5zumCcWjee4EOzsDtFrTqFarFEBuGGg0Grhw/jzu3b/Hj6Qb6+u4d+8upW6xk9XtW7dx7epVvPTSS7h48SLciYsvvPkm0jTF+fPn4DgTfPjhh7h39w7KZRpqyYqMQqEAy7Kwt7eHnZ0d4ppYBTiOg+XlZTxeJ0PXoN+HqsgYskDuMAyhM6WFH1ArKc/KFASBnLNWEafPnMb6o3X8pz/9U+zu7uB3fuffIgpDbGxu0uBZkjDoE5XwS//si/gP//F/5P3vPDIyZ9TkzP3Fo0dx+MgRDAdDCKIAz/dx4cIFvPzySygUDHT29qDICsIoxEcf/QRB4ONXfvmXSVPNhokAsLOzg9FwiGKphEa9AUmSKf3pp16yoiCIJhg7ETBxUCxQZFsYhXi49hBxQsEh1WoVzWYTsiTBDwJkcYZMooU0b8XGSUwmRUHixqA4PZiwxn4mU9SACS2Sn/p3ZVkGQaQqPMeCI9sHCOYY8Gq1ul9ps/UijOgUkkQxRBZMQgNeYifRrC9fQ8gAlooiUtbJiKIIGQBd14CMTlWqpvJ2Ta7w4cNpNszOJZwiK2hVlWYoDx48wIXz5/l8MR9k5z8foJpVFEXgp9g6jUYD3W4XzSm67nmFL589e4bzS0qlIqyiBWdMBpycJQ6w1KKErLW5KibH1VoFalVUq1WWqEMRYYIgQDIMBH6IIKQevK7rsO0xHMfhzjzPdZnBRmVYXFrURqzyy3vkWZZByDKS1UkS3fh+kF8BljqzvzPni3xOgASouqKjKWlusyyD45DGfjweY319g/C2uoFSsUj9LN/HaDhCFAaAIKDRaJD2GMITN1x+fMq/V36MLhaLKJVK/EhlMF69JAqIYsIhxCBtriwKcCYuJgfCGIrFElrTNIiUJaLhTTziT3e7Pdg2VfC6pqFcLGHi0t/1fR+u59Imq6jUTvA9/OTjj7G6uorPf/7zPNpQlmScOnkCiqzixs2bCBgngzwE5HYsFIsIA1rQ5hYWMBqN0G63sbm5idFwhEKhgH6/z2/E3d1dPHr4EIIoolQsQgCYYkjJPzLEUcQVHH2WwFWv14kpJIrY2t7BoUOHODTp5s0bUFUNkixjeWUV3//+97D++DGCIIAzHqPf70OWJBTLZYxsG2fPnsWjR49x/NgxqKqCW7duo9Fo4JVXXkGz0UCaZri1tISddhumbmCqNUUPfxjhzp07uHjxItIkwfLyCl588UVomkaYYEFEtUrM90q5jEOHD+HatWt80ckLkMAPoRs6dEPHD37wQwz6Q/wP//E/oFarQZJJEVWtVelnxjEcFh2XG+/y43iWZXwzlxUZnucijCIUixYUWcIf/fEf4eSJkwwPEmFzYwPnzp8n5nfBxK1bt4jQqdKJdG9vj4Jg8ue3aCGKYsrQZRkLqqpCNzQkcQJn4jAmCp1STZM45UbZQB6lef/+faiqipmZGa4ci4MIhq7ziM2Ywe9yZctBMUS+Kf5Me5H1uQUQgybLUsQxqVUyUUAUR4gign/leID19XUcOnQIk8lk3x/Avr/v0akoShKk2M95cNmsS1FVdo8eZOgACeg0S/wsooUCQBTH7ORGVXeOW8gX5TiK4MQxv+8hCJRHrKpIswy9bhcRU/nJbGH/WXfOvkyVXxe24ZfLZawsL2MyNyGDpyBApjdMuu7caTkeE8YyX7gNw6DoJpV21VK59ATAKwgCeL7Hde75App/WEEYUrhFECBhSgIAzApvkqmHtXGCIOBHovxn58On3FyUO8ggkMsuZW2YnFSXZcS7SCGyQUSKFPuVsCgR2D8KI86IKJWKXF7oui4sBnOy0hSKLKHVmuIMeSISUnCH40ygstbOZDKhIVqphObUFAVtxzFXIRwEQgVBwN8XZ2tkGQqShOnpaRbimyLwA3S6Xdy7d59mD0ULcRhhPJmgs7eH8XiM1nQL546fx9RUk1Ki2DXOzWPD0RDt9h7SlIiQzl4H7Z1dbG1u4amnn8LFixdhWRbOnj0LSZLx7o9+BD+g4dIzz3wGMSMFFoslbI+3YFlkxkmSGL2ejM7eHpfyjcfkIAaoklE0FVFATj6qZElVE0URHMeBaZiAIGAyIdXAztYWFubmUK/XcePGDdJy6xqjJlLrLU+wj+MY8/Pz8DwPs7OziBoNnD51CmahgGSvjdXVVUy1Wrh16xauXb+OQ4cOQ5Ik7GzvoNPZg2GYePml56FpOpzJhO6lNIWkUBvuyNEjeOHFFzHo97GysoKpqSZG9hhhGOHkqZMAAE0nQ9+D+w+ws7PDB+QA4PkEkKpWqvADaqt9+NGH+Le/8zv4pV/6GopWEX4QoFqpUithMGQtwn25YS5dlBiGQNNUFExahHNSaRiGKBVLaLfbEAUBFy9dwlNPPY3nnv0MFg4tYHd3DyurKzALJh6vr6NkFSm8O+1DVRRORo0YoyVmctput0v5vM0mysUSTN2A63uYm53jp5LRcAh77CBJEtxaWsLs3ByPngyCAJIkYjga0uIoSSgXyz+zYIWRjzCIIEsiP+VrebsujJAxHEfuWE4SQJZphuBPAjYklqExQUSSpkw94uGVl19GHMdw2QwiSQkPkaaMTpmk1FNnhi+BER1zH4PATEiCmK8lAqKY1C9hGBJXRpaRpQltjIFPbVU2zxNFikJMkwS2IGBudhYZ0/Tn65zrUaGcD3NzeWqGfWdxLsXM1YQ5MDFNEtTrdXz88ccMAU5fL6+vb6BQMKHrBsajEYa2zRdV6oF6zOJsII5ieL4HMaV+WJqmECBw9npuAnAcB+12m36ALPEbvVQqoVStwrbJup9nIMqyzG/og0THMAxpGCrJvNeeL4IHqZBCRlwKGmw8abM++EqzjJQ3GSEPrKLFNdxhSJVOmmQIAhvjscMokDrSWEScuOh2OgiikDNyTMOgG1GmTa7VmkLBtJi1X2As+oBX9aSSUNHr9dDpdPl1zj9gTVUhSCJcl1Q4cRIhDkmGWigQN0LTdGwPhtjd2UGSpKhUqqiUK5AlEVtsaOj7PuIohutRK8TQdQp6aE2hUi1jujWFDBl6vT4+/fQTPHjwAC+88AI+//rnMd2axuLiIrZ2dpBlBP0aDPqMNdPA9vYW712GYQh7ZOPSpUtYf/QIlVIJXhCQG1UQoBs65ufm4YwdNryW9p2KAIajEcqlMkXf6SpmZ2agqCpW19ZQKBQQRiG6vR6SJIGqqdQyaDSI+meYiBNa2MOAKs8XX3yJ95XdiYubN2/ii1/8ItPd08nn13/9N/Dnf/Zn2NzYxPMvvIDt3R2UyiWcPXsW648fYzy2cfr0GUoUM0y0d9uw7REURcE/fvd7qNWqjFpKbRZN08givr3Nq+28EgWILR5FEYRQQL1eR6VSwXA4xO///v+El156Ec2pJsrlChQWeKLrOuIkQa48VxQZtVoNpVKZFRIOBFFAGAQQBRFpkmLIZhGCQJGU7733HizLwqNHD/Hcs8+hVC6hWq7gu/9Ip5tnn30OH3/8E8zPz2NhfgHuzi421jdok6lW2cIWs0IlhFUwUavWYVnkceh0Orh69Rq63Q6e+cxnMDczA6tQwH/3r/81QjbvWV5ewebmBrIsw9kzZ1AqlXg/On+O0wM9aIVJaVWNQsvHoxGrYknqaBUKMFmgM8XRgYeSiMxVmzHHbrlYxPnz5xHH9Oz0+n0EvoepqSkkDC+eZRmU3MHLRBIpWxgLBYUF1ZMMXBIpAyFvFcVxwuWNiirzeZxZMFFiGamB7z+xAEMUYRZMvsgDgK7rKBeLuHvnLobDIRr1OmNq7b9+HvIhX+h5KluWYTx2uEJIFEXI+dFCFET64aYJWZIhSiIfyvV6PQyHQ5gsFFnXiQgYs2Y/sgwSlycRBKzRqNMCE8e86jAYUKteV1Apl+EHAd+JFUXhFtyDcsD8zeU86nxinIPB+JD0iTdNPtO8as9f+Y6XDyJcz4XoMpuyIECVFSimCqtgoVQuoVGvwywUsLu7i62tLUiShELBhKbpUBQZURhi7IxRLVcwNzfPlB02+oMBC60NeVWey+SI80wtrjwIRFUpTSkPvw58goUVLAvlBlU4ge9je4cMNaIoQtdpbhHFEZZXVrC0tATf98nBaVmcpqlrGnSDlAGOM0HghwhZeDkAFC0Ltj3CBx98gBs3buDLX/4yqtUKDJ2yGyV2U8kyuWTrNbr5uu02fI8gTIIgYGZuDqMR6e6nmlOwrAIFCrB4PD8I0O10EccUHAAQy7/X60E3DExPz8D3A2xvb2M4GODCpUsIAxb+PRxQlcmqfbNgYXq6hV6/RyeHNMG5p0kznqYpQwRMSNPu+2g2m0izDMPREJqq4d/93r/DH/7BH+L73/s+fvmXfwnPXL6MarWKwWCAv/vbv6WhZhiyf+8tctyKEja3/9vf+gAAIABJREFUt3Dm7BmcPHkSvueh2+tja2sTzWYTWZahVq2i2+vx+zdLUkCUEEakqFBkBamQcqXG1avXcP7cOXzu85/D0tISFNaaTJKEuPRMAeaMHThjh+5tUWTRjDLSjJyRs7PTGLM/z7IMzWYDaZrizp072NvbgygKOHXqNObmZnHx/HnMzc+j2WxCUSS+oAtMtTU/N09qEUFAiTnCx+Mx2u02y52lmZOu6yiVShgNBnj88CFOnTqF4WgIWZJRKJg4trgIURRQr9XheS6iOEGSxhRCMplg4rpQGVxLU4kNM3En6A96mDDdfl4xx3HCwFwkXwzDkFEuqf0RhAHSlNRoeaZtqVhELEt87lWt1qDrJJhwJy5kUUKxVGLwMDrNSyr5dmxnjP5gQNnPLEnuZ9aYXPYCwCgU4DrUqhIDGqRqmkZSz5hOyblcMx905q2oMIowMzuDpaUlfPazr0ICfU0+F/hpJHn+ynvp0oHKPwgDWEXKTpXrtRrnG+T9KV3TYFlFlIol7m7Mq5AwjDAcDBCEIWRZYWoPkfd+ozhkQ08TKysrWGPVV71Wx0CgI5mqkFEgZ8nkvUOKs5IwHtMwMt+tcp77eOzAD3zuGP15O9lPr/DiT/0eYGqaLGUgqnyIYWFmljjsufEDoAiznNkwHA1hD0fQWbarotBARBAIvTq2x2i3d+GMHYRRyDNR86/LwxXcCTHIkzhGIDBE6QE5VhzTTZxmKa/acyhR7jZUFIUwBkmM1tQUDNPEsD9At9d94qZRFQXTLVJcFAqUQwqAt2vCMITjkAu22+3h//zWt1AulfDO2+8QzVAUMDM7wwd6zakmsixFv9dDEPi8hdRqtRBFITRmqjENk2ONDZ1mFo8fPcZkMkGz2SRVA4DddhvFUgmB7yEMQrz4wgu4eu06qpUKxqMRJu6EDCWijEOFAhqNBnw/QLdDrt9GswlN1/HMM8/wyhwAarUqqtUa4iRmKGYH555+GoPRAKdPn8Lv/ft/j9/7vd/D0q3b2G3vYbo1hfPnL1AbJ01hj22kGS3Ci4uLWDy2iP/9b/4Gf/mXf4m33noLL738MnTGgtlrt1kLIbfwi6xVlUCSJfg+pfPkQztJIERvp9PBD999F63paVy8cAFrDx+i3+9zQieAJ3qqBLBT4DgO6vUaspQqP9umDNqY+T08z4ckijh27Bjq9QYerz/GzvYOpqdbWN9Yx5WrV6FpOnq9LqZnpqGrGtI0webWNj7+5FMG+dM5/0jTNOh5myOOUSqVeItxc2sbTr4QahofZqdpikajgU6nQwNN18Xjx48w6A8giBJ0XdufISQJ4iSF77nIMmphmYbBfS6iIAKCiDiJkLCZVLFoIYyofUvUziJUVUOhUMDv/u7vIo5jPF5Zx9zcHKIoQrlUojbzxEGWZbBKFmOey6zlQeEzoiTCEAREUkIRfmnKhQ35xpm/aMgpwNA1eJMJiQSiEIqsIGYVfm50yrIUIRvy7g+F6fM6fOgQHj58hIsXL6JcFrkZMUeo/MyizgpTkRWINHSV4fsBqXsAyJ1ulzgtmgawB90wDIgSpdxMXI8wkioNE1RFwdHFRdRqpB0eDPoIfFqEJEnjMKfcDbl49ChWVlexvb1NapkaHRk9z8PEnfBUFUVViUPMNotSqQyJ0SDzYAtFVWCYBgumdjnrml1xJqE8sIYLQJb+/MWfXF4pBCFGtVoj518Q4OHaGhuskgJB03Qerj0eT+B5RHKU2QPmugSQcj0XRcvigz4A8D0PURyhUqmgVCIOuee72N3ZxXA4pJOSKDLoWYFPzlVFY6qpFIFHQ2rTNCmpxzBQLpehaxp2d9vY3tmmqK5yBSdPnkC5VGb4ABHLyw9w+9ZtXLlyBT/+8Y8xPT2NxaOLmJpqolypIkmIkVEqlZml3kGWZthYX8ef//mf4eSpUzi6uIgjR45w9USr1WItKBXFchn9wQD9QR9Fy4JhEAGTNL0iPM/Hzs42RFEiXb9lQZZZHqwoQVJk7D6k4ahpzmDp5hKCMMCFC+chsIoxCAKMHYcjShvNJqmoBgPMz81h7eFDGLqOarWKTz/5BNeu30CtVsO5c0/jG9/4BtYermF2ZhYbGxs4e/YsPN/HyLYxPT2Nb3zjG/jrv/7f4Ewm2NltY2X1/8Ds7Czq9Tomkwke3L+PJKbeqcGYIJtbm7DHNt794Q9RLpcRsdnPyLZZ+Pt+kk4QhhCYCU098JBKioJGo84AWTI+/fRTRFGEw0eO8M/BcagCz+8lrmPWNIRhjrqVUK3W0OtR4Em5TJ/93bt3sb2zg0q1ivv37mE0GqItCLh24zpEgQxKtm1D03TIioQszRBHMUdvGzoRCnNEQKlYQq1eY4NYQjgHYYB6g04qkiSiXCrz1oXJTuZ7e3sIghD37t5Bt9dDuUz5BlEYUiqSIkNVqW0Wx8TDzxVKKWupqoy1pGrEWoqTFDFrj9DpxWctqBR2l+ihv//7v4+3334bw8EAnuth4fAh+po4xcSZQFVV1OsN+IzemX9mgpSnuIkQRRKKIMlTz56snLM0ZTM3jaWcZdANA7phwnMnGA5HEEUBmq6zVqwMj4Wx52yakCVImYUCms0GPvroI3zlK1/Zl2amhEp+Egmxv7nwFKcDm03+d+XZ2VmGKPX4D8xfnudjMOgz/GgdzSYFvoqiiMnEYWnyE0QxDdcUmdQNGxsbWF9f55LI06dP49jiIoajEQ3X2JGTH3GyjLObXc+l1BpRJOYCIzvmGnNRlOC5LhyWU5gnPAmCyJ2r+1d//7dPtN3zN88+rPbuLra3tmgYyxQ4pmmi1WqhVqtxOSPAIP9JikG/x7+dYWgwDA2AAMch81NuYNJUDVbRQqVcQalcgmGaqDebKFcq8DxKXolj0tPrLDw37xuGQYiYGRpM00Sv20Wn08FwMICqqZAk0iMDQBiFuHf3HjqdDvUm05S30vKs1sFggKvDqygULFSqZczNzKLebMK2KbhalhQyl2kagjDElStXsb29jUOHDuFXf/VXyLKuaXQSUFWYhoHjx4/DdSYYDIewCgVMz8zgypUreP3116GpKiRZwezMDG6xVkO1ViUpmyiiUW9gx9rBeDzmPI8wDNFoNPHo0SNkAIrFInTdQHOqSfciCw3WNQ0zMzN47bXXsL6+Ds/zcPfePXz/+9/D22+/jUajjpihp1tTLQwGA8RxjIdra7h58yZ++7d/G4qi4Fd+5Zdx4/p1fO/730McJxQaYpr4p3/6L3j7K29j7dEjfPThh1hcXES1VsMzl5/B7du3EUUhrt+4gafOnoWsKOj3+5RHEARc0QJQu0kSKOuA0nmo3abICqyiRWoex8Hq6go+/fRTnD9/AUtLNyEyg5EAgTOIxmMbYRhi0B+gXKbNuFgqIompUhwM+hT2fPgwCgUTu7u7KJdLePrc09T/Z8aWNE35PEDVNNSqVYxsm1fkkizzqLZ88Oi6LmEuRiN8ll3zXJEWhAH6/R4b6CbcwR6GESaugxMnTuLQ4cNYXFzE1atX0BkOyTnJ2gk5ICzwQxxdNPHmF7+Af/zP38Vk4mJ3bEOSZZKWCk/GaOanYNu2MRgMUamUOdriO9/5Dk6fOsWCZ8pc7HHp0iXm0h5BkiUqriSRKcMo/EdhPyNMI8RJhCgSuUtcZItJylRKeUsWIFwxKX8SBlcjXk4UxsjkjM/a8g6Jz05goiDg0uVn8Ad/+If4zGeeoQxUZqqK2OLP0SNZ9sTCnivvgH3DFcAMSqKQw2/o+Li8vEzsE0VBwTQRBuRg29nZ5ouEoet0TBJlFK0ivcEoxmTioN3eI92vpqNUKqJQsFAwDUxNTWFubhZJkvIhQpJmiKKA8iI1oiHmsKm8t5a/mRxlGgQBwiCkXpUiAdnPx/cefAnC/uKeL/Zpus/C0A2y8xeLRczNzaLZnILnebwllEv+ZFlGvVaDaVnY3dnG48e0qBx04lbKFVRZIIUzdpDHbQWBTx90HPP2UhTHtKAXS6jWKihZRdYecYg06JNRSVFkjG0bI9tGHEXEH/FJjZS3Q7q9HnzPw+nTZ3DyxHFsbW+z4F/qp+eYZcMwIEsyhraNMCRTGoWEx4jCFKqmEVNfICTpzvY2dnd28NrnPofnn38OlmVB1w0YhoFGvY6r165hc2MT5849Tbx9ewRkGVzPxV67jdmZGQoBn2qiXm/weD5N01Cv1xDFEbr9HmSJzQHYYpelKURJRq1UQq1WQ6fTQbFY4tyb0XCIYrnM/50nT5zAsWPHcPnSJei6gba9h0aDjCA5+a7ZaODrX/86ZJnUPPV6HSdPnsSt27exyluHFl555VXU6nW8+eabePH5F/B3f/93GPT7zIQls397HfaYeNntdhtJkmDiTCDJMiqVMuMkhRCZvjhmD7YoU5JSGCkc2pUkKfr9Acb2GF/60pexsrKMLM0wGA74YD2OSUnU63UBgRb8tbU1/sB7nk9McF3HO++8g6WlJWysb2Jh4RDeeP0N/NOPf4xbS0vodLtwHIfCmC0Lr33uc6T8WV7BcDTki3PeguUtWl1HybI4yO/999+HM6EkLUpqErmiJ+9t67rOPCJH8cMf/giHDi1gd7fNtef5tRFBMMCbN2/Ctm1CeIQBFzb4ngdd12GaBWpvZBSmkS98sixja2uLCi1dRxTH2Ntr4513foEwCyHNlSqVCmsFUstic2uLwqxdn8ujn1hLmGKQJIjUugnCkIajpRIVIwfwJ7nsOgUpbERJAoSYhV/QQp93KDyfsn5d5iV66swZfPDBR3j77bdI+piHivzMWrafejW2bdocRFL68YW91+9jMnEQBREazQaOHD4Mp9HAcDjk+lnPI/szDe2o92WaBsG14hBhwHY4hjutViqoVavQdIPT8nzfR5zEUBRKXU/imNHs9tPURVHioJ042Qde5VrX/FeaphAlkevC+f//hPv053Ha6b+iICATSGMbxRF0dvRUFMIS7O4QyjeOCJpUqVRQrVUgyyqyLMVgOMDqwzUMBkPOEMmxDKZpYDgYotvrQRRFqtINAwbjcaQZ4DgOb8WozK0mSzJkiSSYkwkNkSmGiwKrfc/F2HEwHjvY22vT9xcomSqKIiTMGWuaJsIwQK/fh8Eq6oT1ShXG7OEPi+ti4jgoWBaKlgUhE5FmCVIm0wvDCFmSwigUMBiN8Pd///dYWlrCG6+/jvMXLkBRFNi2zc1c9ngMAHA9nwbrjBNSLBZhWhZMswBBAP9MVVXF9PQMtjY30ev14Qc+yTnjmM8MhqMOLl++TK2ZYhGiIGB9cxMAYBVJ+YGM+ERHF4/i3NNP49MrV1CpVrG3u4tD8/NIUqrEk5hYH0u3lpAmKRqs5dLtdfHPv/pVmhtJMu7fv4fWdAs7u7v45je/iS+/9Ramplp8UGya1G8uFMjIVKvVcfnyZYYcUNHt9fDg/n0ULQtRLECWZCTp/pFfFAQIByB1YEULYRgsvP/++zh37mk8ePAAa2trXGAAUGtmPJnAHo8xMzODieui1+0ij50sWBYUWcF3vvMdPP/887hx/Qb+4i/+Ah9+8AHOPvUUHj56BMM0Ua1WaROeTPDuj95Fo9mAIApPBFTnz0QOnctVGHfu3EWpaKFcKeP0mdOYOA43oymSxEx0Gj+ROo6DBw+Wsb29hXZ7F1EUoVKuQJIl6KqKOE2QpRkrMCSMRiM47gQZ2/yLxSJUVaX80Syje5UlWh0URFQrFYwdB6Ik48jCAsrlCt57911UqxU8//wLVMwlCc9c3tjYQK1Wo9QrzyMdO0NjUySdiCylnzOyRzBNE4ZuIPD8/Q5HnCAT91snueJFUSRi2wiEPkjTDIqu8HSoXChSYAEgAPD666/jf/2zPyNDlpDwz/zg66BKRhAE2OMxypUKcnwyX9gtswCLPXAQBExc6iE3GnWUSoSo9YMALvvwcn17EERM3ylAFOMnJF55myDLyC6bIYOskn058Mc8xTu3p2uaBk3TGFQpPjBEjJ/IO+UbAAvbyC8mAP5nuQCUPzQ/s7jTkV8SJSwszKNWryNkFSIAJGmGrZ1t9Ht96LqOSqVCkiVkPAwk8EnmV69VUT95AkmS8k1tNLLhebQwElZTIndop8uzV4vFIur1BpKEuMvVagW1egO6qiIDyajyBJooIshUDu7PUkqJOX36NN/4aFPcz0bMgxpymFouubSsIkolautUSiVErLIyDHL45kydMNrX9AqSiDgOsdduA1mGbqeD3d1dfPSTj/H1r/8LVKtVTLda2N7ZwWA44K0SyqGkB9GdTLC7vQMAmJ0mUFF/0MfJEydhmgYaTFWS4y0GrGc/Ggxhj2ysra7h4qWLSKKIHjD2Z8nYweKRo1BUBcOhjSzLsLW9Te+vTNxsSZYReTRE9nwfgIB+t4fxxMG1a9ewtbWJ5597HrKkYGZ2BsPhEF9+6y1MJg421jdw88ZN7O7sYDy2ectgbNsYjkawRyOM2ZylVLJQLleI5f/oESyriHqzieFggJDpuaEoGE8m3OwXRRG122QypDQahGquVitYXV3F3OwsLMvC48ePOZBP13XO8r98+TIWFhbwD//wD/zE4HseUpWQxt/97j9C0zUUS0U8evwYI9tGpVKBZRUACNz563oe1tfXWbiyyRYQMCmfytUkaZogjhMYhsac1yWEYQRF1VBRFKQZSZWjkIxWqqLwqMLhcMAyFARy9xZMQBDRaNTgeT5XT6mqAlWjE1ahUOCIYkmUsLu7g/mFBQiCgOGIkrYajSaX0X7yySfQVA3Hjy3CHo9x985dguz5f41er49Lly6x1h7hMxRFga4RSjzLMuztteGzZ9f3fAqf0UnOnCYpd+I73gRJwoidKQFCRFHgYTqE2o15jzyXUfKilN1DvV4fR44cId6SoqBgFXDs2DF89PFP8PrnX39iMT+4fonCfubzzs4uWq0Wbx/zhb1cKWPQH2AwHKBRr6M51UTK0t/tsY1Op4swoApMlmXoqgZFVyFLCtI0RhhQ2yDnRmdswc7t0HGcQNNUat+wEOb8DZZLZRimyaA7MctBpV3Itm0WVyXyxTunH+Y29YOLPh2DaNFPsV+5//SiDoDzM/Y6HWxubXNGxcR1kSaU+vPSSy+hUilD03Rqh7gTdtJIMNWawlRrit6n5yLNGHHNm7BQZTqGUmiDzzciTdO42qDf78H3fDSnmuj1+tje3qGZBBvamobBWzaapqFcrpAzVZHhuh6iKOAQf90wIMsyQoYXzoNGkiSG73vY3W2j3W7DZbFco9EIuqGj1Wyh1WrxI3S+QVgWDY3tsQ17OEIUR1BVOg0Q+30Xa6truH3nFl59+RV86UtfosrfLMD3fWbios0lTmOuIgo8D2OHDD6PHz3GwvwCBEHEFJsTyIM+PTjOBAsLNdQbdcqe7OwBAGzHwf0HD+geZEqqkKk0xBq95/PnzuHI0aNwPQ8qU8nkEjPXdeF7LipsCL38YBkLC4cQRhH8wMcjlpF67NgiWlMtTFwPn//859BoNlAsltDtduBNJpi4E3ieD8sq0jAwiuD7ASDYOHz4CBxnAlkSUatWkcQxRsyLITGrvcQ3TOpJi5LIjXeE2SBZ4a3bt3Hh/HnUazW89/77MHQdEASUy2XE8b5m+cTJE2i326jXGyiXS1w1Vq1WEEcxZJWGtYqiIYoC1s5IUatVoSgqms0mBeywFp/G2nX7BFYZiiSCMm1EKKoMyyzAZ4x+WRKJHyUrvBWkqRqSLCFkhKwCgoDt7U3s7XWRMCDflStXUKvVcf78BUwmDmu1FXkbwtA1SDJxinq9Hn78AbmrLz3zDN5/7z247gSLRw/DMAtI04xlBN9Dvz+AVSxg4dA8nwP84Ac/wIMHD/Bbv/VbpKQxyb0uMHQDKc4MLCws4MHyMkzToPuecWVSISEjlyDA80hW7Ps+67tnyDKSGwZ+AEkmebewv/DsZ0JklEkriBJ351sFi9rKsoKLFy/iW9/6Fl777Gv/v+3lHL6Xt7JkWeKtZXk8HjMdaIqJ62KvvYcxaxXkfTBZVqDIMlzP5SaKQqGAarXKw1X9IECfMb7zfrNVtFjMmY1er4datQbTNIn5nGZwJg463Q7BxFSVYy+TeD91JrfR5jvUZDLhu1+S7ocB5FeRV+54smo/KI08aIQSBQFg1X/BNMkOLElwXeKzqJoPTVVhFgqI4xi2M37i+wuSDDFNEMfUQ51MHGxtb2Ov3YYiy7AYTqBSqaBYLMEwNAR+CGfi8ABtXddZ7znfMBO+OSgyXasg8Pc/UEWBKACTicOQAiOuc85j03L+haKoWFw8ildffZUyOv0Au7s72Gm3MRgOYI9tlBkf2/d9OnkkCSrlff16fh1d18XYtllKkgXXcfHue+/i6rXrePON17HIjrhvv/02MgaD6/cGiKIIBavA1A/UVtvc3CQkQqeD8xcuoMlkpo7jwBmTfK9WqyHLMtx/8ACB7/OkqSAKWeWo03Fd10l6qCh45dVX+cIgCAIi5polK7mHe/fuMkVEgC996cvE5mfM+QLbuBLWDlw8cgSOPcbYmaBUKqLb7WBk25iwEHBFkdFoNNHe28No0Idt2zi2uIjnn38Od+/eged5eP3zn8O16zeJ36Iq0F2X88kr5QqCkOSg+bHbdV1yaw4HqFar2NreRtEq4hd/8Rdhj2xSjBXL+If/6x/Q6/WwuLiI5597HnvtPZw6eRKNZhNpksDzfV7wqIoKQRRQrlRgMSrlcDgEsgy/+qu/BrNAg/ntnV2IokC68yjm1y0I6H6lE2IMxxnzuRJJnBOkccwVG3nhlhNYsyxDGscYMPFEvln0e33cu3cPtj1CqzWNDz74EOGBvrnLOgQAYJomOcItCz/+4AMMBkPIioQf//gDWJYFy7K4ok8QCeQlCAI0HQjCEEWriLt37uBP/uRP8C//5X8LXTdQLpV4YAnp4olie+zYMaysLENT2RwxERmyWoEkihxiFzB+FRnKKIinYJocM55mGZNyRkAG7oolthDlEOcn+CzLYNs2DMNAqVTCysoKTp8+zTfX9GDFf8DRquka4ZZFgQEOKX5SHo1GyO3BQRDAtm3eIkmSlB8xNE1FvVGnNkKjDqtgwXHG1Btlmu8TJ0+iUa9TnqlHQKTA87G8ssx7a37gU/CtrPDAipwNI7FFPBX2cxnzaTYAzqqg3FPxiQX9idcTEMmf/YKc1JbbiEWJyHPFQpEvtt1OB9UqJfwUiyXoOsmaAo8CBpIk5giF3PCUpTQpn5meRmtqCnlkWX6Sse0RhsOUV74BOw66rovRyOahBOVymVKFAMbKj5AGKUewFgomFEVjp6Uxb8cM7REmrKVkGMR4np+bg2Ga6HQ6sMc2nwukaYp6vY6pqSma0PseTJNkV1GcwB6PUSoW0Tjc4Aax3O2bV/g245QvP3iAlZVlnP/wQ/zCO++g2WiwIGjKcYzjGKVSkdoEacpiEBW8+6MfYmHhMH94c618DlZDlrFjNrFIVEWBoVM4eBSHKMpFrvfN+/3lchlrDx9CZhb8KCK9te/76PcHeO/99/HOO7+AsWPDNA2MxzbOnD6LS5cvcfibqiiQmXrk0uVLWHu4BpVFvamKDLVWxdzcPKanW+h0uqz/LCJgXPl2u43+YIBqmmF9YxOqqqBcKUMSRY7jTZIEe+02mo0p3tKMWAybzCq+HArlBz7u3L2LkyeO49r16/jSP/sS+RgYlvfo0aPo9Xr48KOPSGHEihNkGV/c82ecnM7kDk/TBDdu3sSrr76KyWSC73znP8M0DQRBSNc9SVk4SK6tTni1LctsbpBkHFt78Fnj6o00gyjvGwtzcqrEuOZJkuDuXaqykWXQGX9FFEUu6cxVHzkiQxRFlEpFCKJI+cGaBl3TWMQeMOgPoMgyyQ81A81mkcsyl5aW8Ad/8If47//Nv6FW6YG1JQ99FwURzz//Aq5euYJ+pw9VpdNPkiT8Xo2iCElKktY8aFsSJaiawqP4ZIXWOevgJquqsG0bvueR/p19v26nQ9TYNMVzzz2LG9evY3p6mlpvbPMgFUzEr3MUhTB0HXvtNnrdHnZ2dqHn12x2ZgZxkiIKqVLzgwCdTgej0QiqpqFYLBEKoFiEIBHYKO+dJmmGQqEAIEPgh3BdDz2hD9/zMBrZ6HQ7GA5HLPPyOA0fmMYVAPr9HoaDIURZhGmYvDJXGOc4f+Ua3idgYOJPLdj/36cWfrPtL/ikpU6F/YpeYj1GXdPh+h6c8RjLy6uYn5vF/MI8ojDExJvANEyUyiUEvs968xRYIEgiiqUiWkaLf4Cj0QhpjtqUJMiMUy8rBHPKkhS6piNklWU+rQ/DCDMz02g2aYNwXRera6tYfrBMDA/fpwn/VJNOQgUTURA9IQONkxi77Ta/eXM+TbHIgG21GkxdR78/wKjbRafTBQB2IjNZdSXDKpgoWAXIch6W4sP3PKIjWgUsWh</t>
  </si>
  <si>
    <t>YKloUoivCX3/wmXn75FTz33LPQdZ27TMm/IB7odQMvvPgiVJXaU91uFxPXxdgeQ5REzE7PwCyVICsKanXaKATQqUpTNQztIRu0ktw1iiK+cey120iThLkrFarC4xjTM9P4V7/1rxCGETY2NzEaDpEmlO2b65AlWcbW9jYM04CiqPjH734X2zvb6PX6CIMAhmGi3+8zAJiJF55/AatrK1hbe4jBoA/P99HpdOBOXJRLZdy/fx+XLl9G+Hgdj9Yf4eiRo8izN59/4QV8/PEn3MhiGibTVu9T/vJTqiAIuH//AQ4tLMCyyF1o6lQ5hiEFw+cLj6ZpEJngQDvQjpLYcJ3kxhrL0x3g/fffR6vVQqNRf6LHHoT7znBN1VgSWQJRlChUR9g3/OW9YwE5z2df8EDh8aR2i+IIiqzQZlEswXUn8DwPt2/dhmEaaE1NwZLJJFYomFzAEEYhyWdZtV8uVxAnEaemSixIJoljcv+KBOuzLIsv2kHgo9Footfr4o//5/8FX/jCm7h06SJJTIuBAAAgAElEQVTiOIFpmtztqTJg2fzCAkRRQhgGmLgu8iB6RZbgTiboDfrYWN9gSrgyES8DOnXFLOuWVDPk88kywPU83Lt3j2ZeBQtJSqlcY8eBLFFAhzNx8Hh9HVeuXkGxQJ913rePwoivjcViEVvb25BEEWPHwdbWJuKIcqJlwrAGPJsxyzKUSiWUy2XudNN1nUD42b6CJc1AeZ6TCZpTTTQWG3Bdl+uFDVPH8WPHCPkZhPA8F+PxGMPREJJIu3AQUlyYwn5PJheSiHlewFoS+8jNnKvCuey5oua/clHP6KxIQ8Ecsp+yVV6gFpDLBpwk8UqZZZ3aCsViEeVyiWewRuzfnxtDKCLPJhWKTPx313UR+LRp6oYO0zDgBz5c3+MTdNM0Ua3W+PF+MnFhj0ZYWVnF3bv3CD/AZhOtVosrGjRdR6VUwszsDBoNihYj4qWPiedhMh7DcSYYO2OMRiNsbW1h0O9DVlVMNZtYPHYMx44dQ7FkQTOOwB4OMbJtcuOlGVLQ7KPjueh0u/SAc8hbCjXVOGPfcRyuW/6bv/lr/OAH38Mrr7yCV155ld+I1SolASVpitnZef6+3QmlsxsG0RVDNqTMo/9KJYpjjJlj2VIpT3ZqaooNpGPsdTpwHQeSLMH1XJ4jOZlMYBUKpNUfj7G+vg5RFPHG668jTUmeCFD1I8tUUCiyjDRJsbq+ivsPlhEEPtrtPchyrjoKsbm5idffeAN/9c1vYsyY/GkcY9DvQ9c1nDhxAv1eD2fOPoX27i7mF+Zx7vw53Lt3j7eKTNPE/PwcYya5PIc3julYL4iEmM6VKYqioFQq4/69e6hUKjBMA6ZpYnt7i0Bmzpj8H7oOgW3kGSj7Vtc1Hj6TA7DyKnptbQ0bGxuYnp5GEIYwDQNxnKBSLvPnXVVUnkeQv3KZrKzIrGJnSjWBDHw5PJAc6wE8hnk2dQMGg/9FbFaW67YFgbDXzeYUIAjkQGUVfqVchqZpGA6H2NjYgO/7mGo2sfrwIdo7uzhz9gwunD+PH/7whzBMk3KciyXs7GzDHtk4f+E8NjbWoesG1h8/wn/60z/F1tYX8fbbb2HQ76Naq3FFEJm/KADjo48+wscffwzDMEkV1x/AKpUxGg6xubnJcllFRFHyBEdeYBJEURTYaYPe48OHD7G1vY2LFy+i3myg1yN/iq5r0HUTggCYBUo0e/XVz8LQNRg5BE9NIDLjZp6/qigqp8kmCUnFZQIwUYKPKElIkwT9wYAGbJoGmSXP02LOWCYB6Vqd8Rj9QR+dbodinAzSNmsqYQbae3sYjWxUKmUmupeesMkSnYyGGwmbzufpTQcdRQfBYHlQLjdSpaBhKfBftcDvO5YYEz/bt/LnvTGDuTvHjoPA92HoOhRVQRSTvV9WFdTrVYyGI4xsWjR9z0OcJkiSlA9jCGE6TdF/rCURRhFKRUoySljUXRRFGI0oJIMeEpEfCyVJogpHZg5BMeYST1Uh7OfmxiZWV9dg2zYPyaapPQ2wDRZkMjc7h7nZOQAZDVfjGDtb27CKRQryECnR3R7b8HoeFFnhJyxNV5kcNc+mTThvRlUoiFhWSEUhCAIePaJs0c3NLTz73LO4fOkyRxebZoJjxxYZvEzCYEABvZVKBeVyGY7jcGPMXruNglmAJIkM+Wzj0PQhnmgzGo0QxzF2t7dpMdF1VEoVJEmM0cjGbruNx5aFbq+HDMCDlRU8/9xzWF1dxekzZ3DmzFk8fvyYX0uAksM8z0MG4IUXnoemabhz+zY63R4tOo0GZEXBztY2+v0+Hj9+jHKpjFK5hGKxiIsXL0ISRaaRpmr7zt27OH/uPKampjBxXThjum8ACk5JWXWXzwUUWYHEDDn5/R4nCSrlCn707o9Qr9fxhS98AXt7exAEEefPP43JxIXP2E3jsQNVVTA7O0tzLU1DHo6TvwiYpuKll17C2bNnUCqV4YzH+PTKFZw4cQJnTp9BkiUoWUV2XfZP0WlKQdse82bkZEFRFOnUqxskdWSbs+/7FCre79Mzx04tQRjy2Lz8mX78eIN5CV7BzZs3scsMaAB1XnXDQL/Xg+NMsLuzgwmLqlxaWsL9+/cRhiEKBZPPCdIkRa2+74PQdZ2f8r797f8bURTgq1/9KiaOg1K5TKo0kcJBSqUi3nzjDbz22mt4/OgR+v0Brt+8gSOHDiGdX8CJE8ehsDmUyKJCw4iiEmWJcOjjMd3PrakpnDp9GnEcodPZw3SrhRPHT6BeqWJqugXDMKEzj8doNMTf/u3fodmkVDeRBWwnScJPYWEYwg8CGCZ1QC5dusi4+hLklA0gZYny9TRVRcrg8QJz9cRRjCxJqYJIU+zttTEcDjEcDuF5HsGh6nVYlgXTMGCPHQwGfcRxDFES4Ps+umzx1zXiOSiqSsfbaA8Ju0nyyi7XsOc7eJ5dmkv6YgBitu/AEjI2JBUODE8Pegz4AHV/v8gn1JS8RPyBvILIj7S5SkEQSYucQ3eSNEWcpKjV66jWathYX8fyygqXR1YrFZgFE+PxBMPhgN/wg8GAH+OnpggDnO/iHE0c7gdwq4oCTdVIsy8I8KMDaqMk5gtvqVxCpVpFpVJFGPhQNR2yLGFjYwPb29uolCuYnZvFkSOHMT09gygiB6FtDzEajkjt4Xl0IimVIIgCi28L+BEfWQbRFCBL6hPmXuCALJWORBBFMnE5zgR3bt+B67ro7nVw6fJlnDl9GrJMaGLHcdhmmnByn6ooKBWLkGQZP/nJR1AUDdVKGQpTJwyZw7XRIMdsv9+DzMxx5UqFzSYE+L6Hx+vr2N7ZxvrjdURRhFOnTkHXNGxtbeH48eOkAmHWf0mWkcUxr9xH4zGKVgHHFhcxGg6xMD+PK1evYmV5GQXLwmA45LiIvJVSKBQIX3vrFg4dOsSr1vF4TMNb38OhhQUs3bpFoctMiOB5Pq/OAXBMgShS6pau63A9F57rYnNzAydPnsLDR2v49re/jbfe+gpcd4L1jQ1orK0VBAE5w+2UV6D5XCQ/LeSObp0xfG7fugVJkjBxXXS7PSwtLeFrX/saoijGzaWb2NnaRpLEUBQVjjuBx8QFByPc9u8HmgupikqpQshpjpTKlMQ5l12gdih7DhVZgaRQ2+aDDz7AnTt3cfnyJdy5cwfDwRBBGHCD4NiZQBQF+AFlCWsqBX/Y4/F+TCMrPGRFQbFoYWSPoCoqRqMReqydKYgCvv3t/wfjsYPf+I3foJOwqiAII0aMFUF8RBFFZkiam53DmbNnsbu7i5WVFQgmnVSiOGb8lwRxGiNL91OZ8rUtScjn02rN4OiRo7AsC4NeD7pu0EySKY0kScaJ48exsrKKubl5WLpFohPsQxFVVcX8wjw0TcPKyioq5QpPpJIp1YexFoZDXpWbhsmCegMIkcDlejIbeCqKglarRS2VIOA7Ng1aFZ7jaVkWYlY9ep6Hbq+Hpdu3MRwM0Gg2MTM9jdw6m9MJ81/5RXnixmALcn5T5YqN/JeQAsnPc5Cx18FFSRAFyKLMWBkJMonxmBOy//IjYpo9oRGXRIBC1OmGrLPgDc/z4Qc+2nt7/Og4OzuLkT1Cv9cno07BRMEswDQLkERix+cGkCLTmVNPLWPqFrpRIAiYnp5GiQ3fXN/HXruNvb09DIcjpCkZpzzXRaPRQLPZhCAIqJQr2N7Zxu27dzA3M4MjR49yyBA5X+nntqammM6YNi9N1bjc0/M9BF6AKIohSQq79hKrSEREUcz6nXT0LFokhTPZTbayvIyV5WXcXFrCmTOn8YUvfJFRJW2+MBhMaSBKEmRB4L3mXncbqqqgNT1NLHlnwpQMGlaW2wiDCAWzAMMkk1i9XqcB2mCIhfkF1CpVhEGII4cPY25ujswyy8vQVJU27yCgwfZoRJspG+5R5biOmzeXMDszgxJzuFYrFczOL0Baf4R6rY63v/IVXLt+A/VaBesbm/j0k09gmCaCwEerNQ0A5NLVNdy7dw9hGP2/bL1X0GXXeZ757pxOTn8OnRuh0QCBbqAJghIlcChakmVLlKnSWGGqJFmuGt+NdeWpYo0vPHcjqWpcI41ubAVK1IgibRMgCYqySQIERUGNzvmP/YeT4z477z0X31rrnB/UqepqhO7zn7D3Wt/6vvd9XhiM6z9xXSGZS8JIDMEpElI7UYjw6103DLiTCaqVKnq9Hv7kT/4Yr7/+Ovp9OvG1Wy3YTLEWRRHcyZh6z8ks/cdkAD7uc9B0HcVCAY7jiIW21+vjr/7qr7C8vIzxaIT+oA8AQivNK8uMFSDSnDmGEwf5fUzDbR1RFCKKYxispZelKaI4pgILjB+kzpKVer0evvvd76KQIzmgwgyJmqohz2IZNaafjyN6Xh5mkaYJVNsRqUVZlmE8HJGb3qEZmawoaLfbiOME3/nOdzB1XfzSL/2S4O6oqgrXdYVMGQCKxSJarRaSOGZBPSlyjoOAuU/DMCJXsKbP/DipIip6AChXKlhfX8PpM6fptUkSCoUCPHby4H/u/MWLePutt2a5DhpxlgTuG0Rn1Q2af+hzYERVlhWkKbEL+NSbjtYqO1KQ244vahK76dI0g64TR11jCgLesrAy+vI5FKrT6eD4+Bjj8RhBEMCxbbGQ0NEzQhzFbMAwW6T5wj3vMOV9ab7o84VdAHEkCTJkUbnP3xgnFvU53XucMblWlkKRFXYRKYiyCEEQoNPtCps4Xdgyq1IjARHiA8o4SWDoOiyT9O9D1h7xpnSUNEwD5UoZ9VoN49GYhYfT6SSKaXPjYdfEwlCh68Sp8D1PMPFHoxHarTaarSa1DTIaZBcKRYRhhKOjI1bJE+u7VCohDEPs7e2jkM+jVCpiYXGBNLSgKLsw8BEy4FU5l8N4PEa3d0RyT4YvJRkqBQ9orE+bpSniBNBUDaZlYcIyORWFwoGdfB5ZkmB7awt7e3u4c+cufuInfgKT8QSbmxuwmKFIyORY5VIulTAcDMQGW6lUsLiwIC7ew6MjFNhwv1QqMas7Hb2jKGIM+gWcv3ABKRtCPvvcc9B1AmnFUQSdmeN6fVq4KpWKGIaNBgNsb20Jn8Ph4SE8z8MzxQLaloPFpQX88Id/j3KpiKeHRxgMBjg6PqZZQaMBQzdw/sIF/O23vy3gbffu3UWWpuTcVYkxw9sasajUZ+0SLnOTpVkRY1mW0JsPhyN8+9vfxsevXcPTp0+h6zp6vR66LElK0zSxqHNGE6EvSLJMvoXcCXOLxFg8nudhZ2cHHAWtKAqq1Sq9LtaS44RJ+ns0xExYVqrCLPXc6h5GkeBK8aGn8xERxKyooTlLGIaIkgTLS0sCOdLtdpHPF8T14vvUfrIsG6ZhIIopB0FVZNE+SjMqLieuC9/zkMvn0Wg0sL6+jl6vi/FojFu3b+Pod38Xv/mbvyHkj4V8HklKKGhFlqE7Ds6eO0eIAFWD55HixfN9VvAqiMKYFniAugjM3BTHEXPhB0LmOBqNBJKAL1YZU9EVC3mcOnUK/3D9On7yJ39SfIZCTKIoYjEPWJHCv2c1TZM5jSSZHsAm8mJhZVxvHsiRxDGLoyLYFN3ABgwOsNc0AKQeGI1GsG0bi4tUvXBtqsZ2Vm5YStIESZAgCiMhXxNvcr4i/0ckVfO/+MXBo8mkfyR4Q8JcUC1ODmghESFSkiljEhm9RoLyp/DYBQOQSzVmaeaWbdMFFfjo9XvwPZ8NiRV4vi+CoNM0pQWz1mXzCGNmdkgZX561YpIkEX1fpCnciIYjk8kY4zFB2DRNw8rKCpYWFymkIE0xHI4wHAzhTT0MegO4LKCBJ8I32eDOYG2xtbU1rK6twbbqkCTatHzPQzaHVNY09cTgjBzH7ALTNJjsd0WRsLBQB+VnJojiiIJDXJdyMNMMURTjS1/6C5TLFSRpipWVZaiqIqBfvF2wvLKCXq/HBsepOLH1GS7BdSfCYLWwsACAEncSxivhyVV8cYsZY6ZYKmDqTiErKuKYQkz63S4SVn3lmDtxdW2VqUyoWlNkCb0eOZLX1lYxGo1xeHiIOE7w9ltvie+S68Q3NzcxHo9RLBUhywo+/eab+PJXvoKn+/vi+9jZ3UXK+qZ83kPSRILKpVmKeBKxoz7Z+mM2/AyCAJVKGe12G3du30G+kMcyUyHxFpplWURTzDIsLCyKAiSXc0j+qOl0MmfVe5zEsE1LtCWn06no6cpsOBoEoYDXASQb5qY0UinNLVDZTG45bybk+mxZVtj1nooCJ2H+Ep7jAAC9Xo+x2w10e32MxxPRylEUmkWMRyMM0gxxTJskX78474bnxkqSBMmdCrlxFEVYXVvD8eEhdra38Yd/8If4xBtv4DOf+QyFl7PihRDClILE27Qaw+aaTFQQJxCnBP6Is3jWklEUIKN1NmXXqOeTUQkybXZpShAxy7Jx+fJlfOlLX8InPvEJutdUHrQ9o4hynXvC/EOyJNHCnqUzjaWqqBiNx3CPXRGOYZkWNIMW2qk3FRRFRZGRSRJsFoadJCnFRTGVi8MSQ/q9PvYmu1BVDfV6gyhkElV0oj+X0b/LKh215kM2+O/zbZlZz24uaGNuYZckiQarc5W7TAFLSJk6RlQyhgZDt4UBg/fUObemWCyQ3juOMJm4yAwDmqpg0O+j3W7Tc/ALhrU/pBJN9DVNI7Rtr4+Y3ZilchnlUhFBEJGaYq7i58dxen/U2uDvQWM66pxD/baV5WUaeiqELdjb28fTp08FYbBQKKBcLqNYKtL7VyRYzF1XrVax/3Qfe7v77AaRaEhqkAxO13XU2JE5jmOKP/Sm8P1AfCfUQophGDrsXI4kcCB3ImeQq4pKOaeaBoN5AEhpZaHb7eJ73/0OKtUarl17DS+99KLQ6iuKgvX1dbSaLeiGgYSpXABgOB4z110Gmy3wqqoJZQ1A3zPHEvPn63Y7UFVNhC60Wy1omo58Po/m8TEbfEVCsy/LCgXLsIzaMIqwubEBy7LgTadCDGCaJj7/S5/HzvYOPrz+ISRQHma73UI+n0cul0er1cLWzg421tdRq1bx5PFj7O3vz9ydigKDqVaa7Sa63R7y+RxyTk6cWOKEXlccRcS9kWWMx2OCuqkq2u02zl84DyeXw+3bt2cLgCShVCyiVqviF37hF/Dnf/7nuH/vHgIRWJEJjblpmgJcV2AuViKxyhiOhpi4E+EvmW+bBizcm7csMvZzP3pvzv+rJEuzVkmaQbIteFMPFgv60TQVgISEKfdarTYCFhxeyuehaOQRiUNSsSkK3R+KQiIADl0rsTYa57fTrEyCZZmwbRu9Ht3Hsqoir+vY3d1Fs9WC73n4uX/2z2AoCnL5PDjgTGHvf8rMZnEcCyQKvzd0Bg3L0gwxS2kCAElRoOsGM1LJ7H4LRNHFyaCqQp2MWq2Kc+fO4eaHH+KFF1+kU4uqihzYhHUaAFrP+HBc5dmk9KQyFFVBxaigXCqJhKOUVZETd+Y8tR1b5Jrqug7HduBOXWrpsEoVAAzDRK1WRaVaEQt2j+FFbcdGPpcX1YGmz3gH8/hgvlh/tCrnO79Y/NkVM/9nToTipgmyZE5twyqkUrGEaqWCbq+HdquNIIhh6AYWFhawuLgAVdcw9X0K3famsJIEsEyUSkUUCgWKwpMkES7NF9QwIP0rBc4WRK/RdSfY3yeQFR9k8UEq39DELIH16zR2ESPL4Dg2cvk8oijAiKkruBqmyBClksRY9v0+IUTZCSwKI3Q6HaiqipXlFaytrgk7953bdwgqVCyiXq+JG87J5WCx70WiD5YQrgO60VdWVlBhPd3RcIhJRNiAxkIDxVJJ6P01VUGcUHVj6oZICWo2j/Cnf/qnuH79Ol69+irWNtaxvLQI13UxGA2Qd3LwPIeUWqYJXVMBSWJRagYGTMHV7/eRcxx0ej0M+3102228+OKLbA4QsSi/Mer1OnRdx5MnW+yzAizHhiTJjFIaCVmnyQBRsiJjY3OTZGdpiiSOsbOzgydPniCJY1y79nEc6oc4ffoUVa9phnarheFwiNXVVeQLBezu7GB9fZ2qYNPE6uoaJuMxVtdXUS6V0e/3cHzcJINLzsDy0jLsnE3qm34fFqukuQFQtEnZNaPrBnJODqqs4MqVK3j8+DFc1xWV6ngyxoMHD/Dcc8/i6PgYPkM68zxV7jPh91Q0d+yfN4LxezPn0HVBFEeCfiEjB3bG+t+aTlF3fJkxTYO1fWPirLMTexRF4jzIC0NJJhoid6IXiyUYrMA0dGpBSLKMaZJCZz14TdOgsdYPb3GlGdDrEigtCENxX9mmBYtFFxqGST17VUHM2ktvf/3rcKdTfO5zn6NWj02FKjc20SmEtcqY0zXLACmJGY+KKvA4ThBGodhAZWUW5M3bYvzELlrMbNGXJBmbGxv4h+vX8crVq3MbYyYggPw+5awtTVWhXHzm4hf4i7MtG4VCAYZBVWAaxyI9W4IM27ZQKpZgOw4USYasqEiR4viYgoO73S71gCQarnHVQalURL3RgKaRxK5QLGJpcRGOY4sedYYMSZTA93yChmmacJlJknRi0eaV+3yfnb/Z+TcehhGlubMLada3ny36pJeeotPuYMp6wzS1SjGdehgMB2THLuRh2w4c2yYFRZJCYhtYkiTwpqQfD8IQ7VYbT7ae4OjomLnMCM8biJZMyFyVquDfELtcYTwKOl3w90b6Vos5OT2kCd08/f6Acd8pT7VcLqNUKiFJE7iTKSYT0raura3hYx97CS+8cBkXLlyALEk4OjpCu91Gt9ul1+j7IlSXQnkDxAmZUchpqACsVRT41ItvLNRx/vx5VKtVOqKz908LoolerweJ9R95i86yLNaT9OC6LqbTKQqFEmq1KobDIe7evYs0SbCysirwwuVKGZqqYW9/H2VG4zMMA+1OG+VKGePhCJ5HyqvFxUXarMtlHB2RflyRZZiWhcFwiE6bUoNSNpwrlUpULWWZMD/5vg+DDSmDMITrulAUGTIIzHbcbKLbJ7UTH346jo1XXn4ZlmVib38fL774Ivr9PjqdDq6++iru3L7N8MFVcSLQdR25fA6GrpMTNAPyhTzWV9dw/sIFnD13Du1Wk0VMJmKI53me4KPzlinlDUsol8vwPA/NZhPr6+uYTCY4deoU1tbWsb+/D13XcPbsebRaTcGqyUCS1YWFBayvr0NicXSFfB5LCwvEjgoDUYDQgDVlMrsMZ8+exfYWGbSI3e4hYc7m5eVlGKYpnKy+TwKK42YTnXYHvU4XHsvofeHyZRwfHsK0LDHXAMCMknnS4msGlpeXsby6iigKMZ36CEOa22US9aCzNEGGTKTC1etVmKaJLptnkVGLJLScq84HlmmaIec44rRw8+YN9PsDQRjlOGN+Wjo6OhKGPgLCpAAofzXNMsQM4kfrq4VarUbolW4HFy9cpJNkp0P+FtanJ0MXDZI9z8PmqVP44B8+wHg4xuapTUhM/qoy2qYsy7hz+zZOMWGErutQOfdclijtw3FyaDWbODg8BADh9AzCAFNvKljLgofABgMcVFXI55BmoCFJlkHVVCQpMYuzLBNgfNd1oRsGbJMMCGqswspZwvnGVSH8iAJQ31thUgG+hM8PT/k/J6y9pOsa8UTYhkB9rZTyUHk7SJIQx5hlpzJHqkisSRJ4U3LSGobBrNpMU6/IUNlwhktB04Q+S43tpIqiwjANYeeWZZnmDL7HLohZC4N/luVyWTjZqPJO4HkuPH96gp+x0FjAxsYGjo+PqQXj+6xPXcDCQgOmuS6qlNu372DCchl5cEmapVAkGaVyGY16A+fPn4NpWHRTRBE4uJ9+JumV+SaqaSpGgyHciYvl5WXU63VMpx7cyWSmhNB1HB0dwbJtwjcHmeBLi2F3mqHb7aDfJ0yEYZj47rvfw527d/HZz34Wr7/++px8b4RVQLgEi4UCVf1JguGgz8BjUxQKpCe/desWBoMB8rkcZEVBtVLF3t4emq2maHuQ5DJmYgCw6j5kKAhqM4wmY2isLRWGIclDfR8P7j9As9nEv/vf/x2mExedXheW7cA0yUF5+swZHB4c4L3vfQ/lchlZlmE0omSdxcVF3Lt/H77nITFpdkKJW7Gwkg+GA+RyeURRLAh+nXaH+rmFglBT8aErb4+Qa9PBaDzGc88+i3w+j+NmC0mSwrEpLzZNU/T7fYEP6TGlVBCGOHv2LC5efAbff/99tDudE/C68XiMlZUV1Ot17O/vCwZ6khION8eUKJpOlTkP+3CcPPp9omGqqorFhUXRoiDZrom7d+9ic3MT7U4HoxExmVSN5MDIMqHu6fV6ADJ8/PXXkaQ78LwpjtttZOy6s0wTuqpCN3RYtoODg0OcPXsWa2truHnjJgxTh2mYYkirqSqRGSWqqOgEQQPYXC6PGzdu4P/63d/Fr/3qr6Jer8NgfX9VUaja13UEvs/Y65S+JEkSojBExPJueeC9LIpRkkdmgIirfLq/jxdfeonEE8wbwDeQ5559Dnfu3Ma1j187ifNlxep8GAcAKC9cfvELkkQqhOFwiHa7zdxntqiMeO+RD1jmnXOFQoEMEGzRipMYSULoXdtxKKYNkgiiBQDLclgSkyT6wY6TE0jNieui2+uK4x+vwIU6BtTD+8dUMQD11edYYOJDytJZfB6/Ecj8QR+kYNOwLyFNM6QJ+zkAMtDwg0K9c1AkCSEbIs/wuQoNR7td8ZwyG/AkSSL+HN/5Z9FcDEsgUY86zWgINx6PMRz0MRyPIEsyckwFknMcuK6Lg6NDjNlNwDnbtVoVlUoZtu0gyzIcHx7i0aNHaHc6cF2XtZxa6HV7LE1mhOFwxNpupOF3JxNM3Sm8KTlx+UwijCNIksJohAHcCTHdR6MRJCbbSpmqJUlSZkGXkaYZpi65j0MWPoyMLvg4ikT4RhiGmIxd9PsDbG9v4f79+1hYXMTG+ga2t7eFKsO2LYxHY5aY46LVbAkMQKlUhGmaePTwIfLFIgaDgegTS5IMdzzGoI6nbgMAACAASURBVN+HaVIfPAojqLoOVSaVwXg8EeHWvW4XtmVDUxVs7+ygUqmi1W4BkLCzs4NGo4Ef/vCH+OxP/RQ+vH4dADB2XRg68WY0TcOH16+zhTFBv9/H0tIyDEPH1tYWJElCLpeHZZooFEsoFkuo1xvI5/N48uQR0jTDpUuXYNsOtp5sEUNHlpDP5eHkHFrwGCs9TWn4C4lmM8PhEPtPKWw7CkNkyPDsc8/izOnT+OCDD3BwcCBOuYqiUOtrMKCWVi6Hn/3ZnxFAOk3XATaniaMY4/EIxWIJ5BSdiFagbdksvi4grEUaYzr1USgUcOECMYBM0wQkUs3l8zmWnpWi0+3CNE0sLi7Cskyx8cqSDM3QkCZUYI5GhMb2/QCnz5xmreKU4SnI9+H7dHK0LRuj8QhBQNRREhgQSprPV/jJi4QLCcKAKv1KpYRSsYR+v4d+v4/Hjx+LaEg/CJCkKY6PjkSVLLEWlrjumSpJkiRoiirSqvr9AXr9Hk5tboqhb7FUxA9+8Hc4c+aM6LPHc4ElxWIB7777HjY2NqAy6Tn31MiyjHv3H+DMmTOUgKbpUHkqksqmu5IkwTJNOLkcJEgEoEpSyFKIapUgYDxlPJfPIZ/Lg4c/cxs+9X4UMXwNgwDDIZmZ+KDBMAxhtsnn83BscjjKigwn54ib3J8D6Ng2yZmmnkdktY8McfgGQJU8RGVI/Sgg/QgxLEkTJiODqLB5K4Q/R5YRH51jYBWWBTuZTBj3RUWqqtB5q8G0CM1pkAOTv1f+mWqahuFwgG63Jwh5tm1Dsx1SBoQx24xow0iTFLbjoFgownWnAvLFuc+aSmHV1WqVsT8G2NnZxu7uLuvBUt9Y0zSUWa4q/1w4hTPP5I+aqiGMQujQobGNOssoaCUKA+QLBZRLJaEaSVOi4Q2HA4xGJGXlx9U0S2GqOkneWM/TNA0Yhi5MSRlSBjYiY4ema1RVsg3P8zzs7u7ii1/8ItbX13Dl5ZdFa822bbhTF7bvwLQMxDFlbY5HQyjKBqIogm072NnZxqXnL+Hhg4e4dOl51CoVNOMIzVYLOjMMpWmGwPdEy2ZmEpHh+QGWlsoYDYdwHBuyLKFQKCKJE3zqx38cl154Ad/4xjdx+85dPPvss2i2WpiMx1BUFec2TyGKIywuLuJb3/oWkyqaODo6ZEldK9jZ3kaWZagxw9JgMMDO7g4AoJAvwPNcbG9tw51OsLyyAlmWMRgOkcQxGo0G+rYlgHsJC5EAKx4s5iN58OAharUqXnrpRQHsO3/hAvXUbYthC1QEfsiKMQdxnOAbX/8mGo069f+HAxiWAVmyEPgBW8wnMA0TzWaTTIeaRgAzw4QiU5h64AcIshC3bt1Er9cltLRPskNFUUQWrG4YqFdpUHh4eMi4RSQ3HE8mGHXoxJzP5cTfGY2GuP7BB5SAZhjI0ghRSNmtZ04vwmKc9dW1VfDUrXKpjFwuh6f7FAKiqgpzqJI8U9V0KAp1C0bDEUbDkdj4JpMx/uiP/gi/+Iv/Aq+99iqbpaSIE8rFVdhakyQxkjQVszEe+8h17bIsCcOdotDPj6MYW9vbCFg7hvOUFObQVRQVn//85xlKYiZNnX9QZ4L+WT0+bkLTuK6VqvTBcIh2pwPLspBzHGol2DbimAImJFlCoZAXKFqAwFCdTg/9fo+J82VMXZf0xKUSllla+GAwIMPK48egEOaiuIkb9TrK1SqKhSJkSRYMDQBiqMWlSxR6cNKcBFC1LksyUjllA4WUJSbNB13P4EUJaEeUVIlhBmiSncqpOLGQ41UVhL8kjpGECZM9qpQCo8jodXtotlpot9uUrFOmfnAcx2h3Orh99y563a5w/XFeh+/7GA6GkGQZqqqQOULXkKUpRav5Mrjc1zB1xBHNPnjKDYeNuRMXU4/QnZcuXUKxWCT6W7uNTqeNQqGIarWKleVlLC4t0ULS72M4GmI8nrD2E4WtxFEsWCSmOYss7A8GGE8mkABM3Cm8qQtV12BbtsiNTNIUCwuLpDBhHgVKHLKJBc6kh2maABkwYTupqRuMy0NxcosLC6hVq+j2evj7H/4Q9+/ew9VXX8OVK68AWYbD42NUalU4DiXqWLaNZrMp2hOVShl7+/sYTybodDskBmCvZzQcYokFWWQZ0O122SkjQRgELCuW0quKxSL6/T4ch/7shYsXoSgyfC/Ao0eP4ORsDIcDvPbaq7j/4AE++clPYqHRwIMHD3DhwgW88OlL+NM/+VOaCZTLqJTLVG1LtJHIsoynT/dx9uw5qJqG4+MjdDtdZHEM07YxdifY2d7GJYYkGAyHGAz6OHv2LAzDwNHBITyGNdZ1HUkcI0AAjaVr6bqGTqeLleVlvPzKJRSKRTz/3HM4e+YMFWpsiOpNp1hbXYE79fHgwX3s7Ozg1q2b0HUDi4sL5AzWdZQrZUr+kmQkcYyFxQby+QJ8n6poQjvQXEhVVUpEYngOSZKoQKhU2H0cMxm1AVlWcOfOHZiGIQB1hmmKfjWXr44ZojpJaDZimKYAB3qeh8bCAgxdZ7MRmqO1Wy1MJhMUCwXKy11egudRW9J1XQS+D90wYLKTQso0+lmawXYcmIaB0WSMJEnxX776VTgsIAaAoJVy/wV3ypMKJxHqMEks7DL7/CRRnWu6Doe1Rzk9M2OzRymjtk+Bmch4l+Kji/r8Qz3D3E98eKCwRVtRNAJ3TcaQJI7tpJ0on8vBcXIoFEoUmttsonlIzJFz584i8AOmoPHYsI8sxuBaVsyIjWmSYOx56EaU55hnMV88YSlNU6ganShOVPCsEvyRBCX2UGQFCRKo0klN6Y/sblkGSZGE+5Yz2rnTNp/PIQgiRFGIOJlLcFIVEckVJzHiJIWTy6GRZRgOhyRx7PdhHR6In2lZFuq1mkBwAtSDlxk/2rJMOJYFw7JOBPeKL0uRIUkGO+pRL1WSZSw2GiiVS9jb3cfW9pbwI3S7XcRRjE63w3DMoZiZ8BkKZ7JMJhORusR7tsViEZVKRbgx57n4SZoi7zjiQosYzY5gZ5bgbsuSBNMmCaLvB+j3hzSjYIYbVSXVAA8x0Bj9MkOG8XiM0YhYMFGcYHdvH8fHTdy9exc/89M/jYV6HapCA2ieDMX78VkGaLoO0zIpxEWhQVS324NhWRSqwnwIxUKBFES9Hgr5PJ74vuDkqwqRCEvlMh7cv49nn3uWX0BYWVnG9vYWPvXjn8KjR4/w6NEjnDt7Fu7Uw/LKMgCiEjaPmkKZsnlqE3FISGzL0mmDCAI0j45w6tRpjEe0eKyvrVNwQ+DDcXLY2NzE3t4uXnv1Ku7evQvXnRJnvFCAxL6XYqmIUqmMNE0xGA4FZ6heb6Db7WD/6VMUS2UELKFLlmURcm0aBp48fixOcJZlEYa7VoOuacgX8oxxVBDXYy7noFQqYmlxSUQhciNZpVSGqpNGvNvtodVq4fj4GJPJWKhBNE2DoWkAWwtc18Xq6qpIA+KtV+5F4BXv1PNgs/vE1HUqYCyLpTD18J3vfge/9qu/guvXP8Qf/+c/RqFYwG//9m/ji1/8Ig4ODvBv/td/g63tbWRpgrX1dWq9RCGp/SybqmymXed4jzQhumKWZRiNR3ju+eeFI9QwDEZ2DGYCDZAceBrMxARaRmouWVGgMVw5yXEpBKZer0NVNXS7XVhsU+PFLEAeD74R/IhXACmTq9N6p1KiiwxZpso1BmhKnSTihfNedhQTMD5m/fbRkJK+u70+JuMxlmQZpXJJ2It9pgKJ4ghxkpIFN01Rr9cEQ2M6ncKyHVRtWvTKlQriOMbEnaDb6VICSqYIWaCqUOAHb2PwKDzxmFsL+WBz/kM4QYNkX5qUZUgZnz2KCCuq6Rr17AwT4/EE/f6AHI6FIqKIAje46SJJyRGbpik0XSeZGjsGCscsNxSkCQI/RBD4zB6tEmbAIVu8qRsk84pjpJoKsCrA933k87ShUjKSTxZjScJxq4WdnR2MxmORZhUnCalXwoiGSKaJQqGAVquFx48fo1Qqiws1AwSTpFgsgcxANHzmln9+AdsM9KYbBhLuVDaoxWIYBhSFKjQCxVFbKWQSM+of1yh+L5iFlEuShDiKqPfOjqxxkmIyGmHqeYJPb1smgjDE1tYT/N7v/x6uXLmC/6lWg8mO6LZNJ6z9vX0sLi1BkmVUSmXEcYRqtYp79+5j6k4gyTLWN9ZhmQaOj45g2xYcx8Hx0RFUTYPtOGg2m9jc3ITNKrhSsYh6rYbpxEWv14duaJhMXJw7dw7j0QhXrlzBn33xi1hoLCBNYpRLRSyvLOPdd7+PSdHF+Qvnsb29hVq1hnv37mJ7awe1eg3ra2tQdQ2FYpEgVYU8bNvC1CUypW1bqNZquFirod3p4L997Ws4Pj4WoShGtSoMVJcuvYAsTeF5LpPZRcgkapcBRHt0pxN88c/+DFevXsXZs+cQRSEePXqINM3w6OFDrK6uIufQrGZtbQ2dTkcM2/lJGUwcYJomTMPEx19/XSy+fA4XBgHLOVCwsbEBZBmarSaax7TJmaYpFizyvwSYuK7AfFuWiSikZKr5oo3WAQPFchGGxgxoOtn3KVkqRr1WQ6VSxbVr13D//gN8651v4sPr/4Df+Z3fwf/2b/8t/t8/+kP8wi98DgpjFhEyYUgbfRKL1qXneSIKlK8lRDilz1viEuIoRqvTJue9OtuAdF2HqmXwfZKNG4xOq6oqFLawc5UOzS3p9ydPtrC0tEiKIhaXyZ3uvLgCuFcjYWsMc5yyNpVy7ty5L5ywMDMXJLGnLVS5vEw3aMCZy5HhhGE2wzBGv9/DYDiEqpChg1t1LYuyEpOYZE5hSEfzIetd0UJI7s44jhlKN8N47GLMAj/omKIxnnKA8WSMKIxEMkuWzrwPHBOQIYME1qZJ0hOL/cljjDTnQqWKZ7HRgKZTqrnrTtDt0YCRQnlp8JjEEWzbEl8EMGNbtFotBGEg4sl4Eky324XruggD4ofrOg1u8vm80AYHQQCP6Vnn9femaSKfy0Fjmt8wCilEl70PQzdgmCZhczmPnckWVVVBpVKhBYepBsrlCp3AWNuBVwXFQhGNhQYKhSLKpSI2Nzdx9sxZVKo0iM3nqSrmeAld06CbJkajIZ4eHFIIeKuFhCkFOJSKs2uSlKpiwsZSKpesqmIwO536cN0JqXoWF4V8M5fLQdN0MguZJsrlMqaui53dXbz//vvI0gQbm5vI5wsYjUbodLuUvsRmRqpKCp2Dg6dIkgQXn7kIpBn8IMABo1vWqlW4U0L8+mGI4YA2ct/3AUmiaL8gRLvbZriDMlzXxcrKCtN1Z7h18xZu3byBNMvwwuUX8OjRI2RZhjt37sCbTnH//gNEUYxmswmfuR51w4RpGiiXyqhWq9B1HWtra8TRkSTouol2p40kSTDo95DLFbC7u4t6vSa47LmcA29KZMcg8BEGIWSZCQtSpneWFcRJjFKpiPF4gkcPHyHLUiwsLOCv/r8v4/atW3jt2jVcvHgRjx49xttvv41yuYxTp05B0zRKXAIEz52GpmNMXOKpLywsoNPpYDqdQgKQY9eKaVB7jVRNY7gTl5ADICmgHwSI4ogIjSxKk89/+MmcV/dpkiJJE9i2hUKhKFyY/F6nAXyCO3fu4pVXXkESx3jlyiu4desWbt66jaXFJXz2n3wW77zzLTzd38erV19DmtL64nlUgHKHqgQWOO26Ityan7oUWcbS0hLSNMXW1hYqlTKyLBWLP19nZKauixOalRmGjmq1yk6iIywvL5PsttuDoijotDs4c/Ys3n//fRTyeSwuLYnuBYd+cXQ5LxpTJsh4/OQJNjc3qXUsSVBOnznzBf5BJmkqbgZuXCA4jwxZkUXPN4pjYfjgrrg8GwzyrNReh/TRSZpQQK2uM9keDXp0gzS8+XwBxQK58zJQoDFnq6RJClmVYdk2HIvxm0NmWeYssOyk0oU/RCQXX8QzuphIE58Je/y8Dj6OIwRBKNJRUhYgoOsacrkcw5ESU11jBhaAOO5ckVCtVWEaJuKEFBAHh4R25dmlpVJJLFhxHIsWCd/hyUVI2niI74EGMNT2oYk7xbqyI5nEIEejMabeFMvLyzh//jx0ndKZqtWqALZxq/l8vGGj0UCtVoOmaXBdF+12G4eHh2g2m+h2uzB0HQuLizS4sXi4Q0ibArsR8rkcYXfzBfIrsMWOigaSoEZhJDYXShUqI+c4iOIInudTSMnCAqaeh6f7T+F5FG4QsJ43x0UrikJuZ9NCkiV49Ogx/v6DD6BIEtbXN5ClKSzLhCwr0HUNYRgxowtVN5ZloVAqodNukcrJsnB4cED8jgKl+uzu7sJxHOiGjuFgCEiE1/27v/s7qKqClZUVHBwcIomJ0z8cDFGtVnHllSssqo02wtdeu4ZOu4Pbd+/g0aNH+NhLLyGKQvR6Pei6jkqljHKpgtNnz8D3fNRqNVy9coX10Wlg2263cXR0iHarA1VVsLa2Ro5em+YanU4bvW4Ply9fRrVag207SNIYYciw0HEETaNWZrlUgu/7kBUZOzu7cKcTfOxjL0FVVVy8cAGLCwt4+Ogh7t27j6WlRSwtL4mUL4XPUNiMBOze6Q8G2NnewqVLl5DPF+A4FGP3UYSA53kkL80SKJIsnk8CMBpRGDnviXOvRprOIvYUlVpGummIDFmKwKNlgDwWAfb29/Diiy+iVCwiThI8++yzePvtr2Nndwevv/46nrl4EV976y202i28/PLHMHWnaLfb0A0d1XJFVNYxQ2IoEqnaAj8UuIJavY44jrG9s0PgOZAZKWGtZmQ8YIQpBZkPoVqjhX04HGJ5eRmyLOPRo0colcuYTqc4e+YMHj58gEKhgLW1NXLKpymiMCT39kcW9oShwHd2d7GyvATbdmhhP3X69Bf4AsX7blwlk7CdAqCeNfd3cg07/yLIHFNhqTIWms0mHj9+TBQ+w4Q7mZxQgXAH22A4wPHRESbuFGEUEv9kNAQPuJBkCRK3FPs+ZbAiY3wISgaHTEoW/t941B5ftLlDTJIkSBmQIjvZugFNqSWZqhueyTlT29AiWC4Wsbi8LKLmeB+bhrOgHEJFQcZ47L7vQ1FV5NgCxMMIkiRBfzBAp9OBpmosnq6GCrO5SwwalKSk4ZHlmdQyy4AspQUqTckjoMgy2u02dnd3EUURMc8lGWEYoVDIY2NjgxDBDBVApi2SUU4mE0oPSjNxQtB1Hac3N3H5xRexubkpwgfanTaax002ZJz16pMkRS7vMGxwCYUiDXiKTIcfxzGax03s7e1BAlCuVkUFFjFrPDk5yWFIRhgNpWIRkIApczsHfkA6b6b4EM5jSWLbOHDv3j1RleecHJsLKIijEKPRCIVCHrJCkWwSUxu0Wy3s7e9j6vmU0WtSYMXe3i6KhQIM00Sn3UEUhbAdWyAh4jhGuVTB//jO/0CpWMTpM2eojZGjNk65XEYUhigWi2h327h37y7G4zEePnyIMAyFGqxWq6FYKuLq1SuIogg/+eabAsBVKlF7xtDJoBNG1CZ49tnn4LoT1vpS0O12AUjYf7qPbreLbreDycRFHIfC0h4zt2i+UGCfM+WDdrtd9AdDXLlyBUvLJMO8dfMWtra3YZkWlpaWiJHvuqJ/K3EMgkwYbT4L67Q7yBfyLIvAEPeiqlIIx2g8ZlmrTO7LFvUMmPHWJYktZqRYo1g9WVwzmq7BNi3oOinU+MkEoHlVkiTY3tnBJ15/nSmAMiw0yKPxzje/iW63i5c+RtkA77zzDizLxvnz54gtpGmsxSrPmCuKCtO0BK8IEhBHCVZWVqBpGra3tpBnJyc6IdG9yzOLJeb2TlOCtlUqZfE5LC4uIPTZTIudEOr1OobDIQqFImwGaZNlGWEUElLEmIWlKDLN4fq9HprNJhYWFhihU4bKJY7zwBxu0EnTVPAWwig8oRnnAxBZlils2Zui1W4h8H3U63WcO38eKbuASigRDjelJKIoDBCEtOinDndoxQIgJMv8YpCYYsZHFFGKOFVisnhzUjp77bwHyC+Ced5MmqZIpJNpS3wAyy8MPyT5paEbUCwFjmOLCTUkGU2Gya1WqyiVSsStD33oOjEqkjRFJktks5YVRFGAwA/FUBGgoJB8Pn8CDzseTzDGZNbLYwtWghSIgVROgSQWw1RxCgHJpUqlkrBmZ1lGraPRUFTl3ByVZRkstmgEwQRxkgi42/LyCuIkIk14p4PjVkv0M3kmp6qpUBUNcRKh3/foaKhpGA1HaDVbcKdTcZSt1+siO3R1bQWnz5ymTSvN4E2nCAGYhiEolCqr8vniTS5VE+VSCVPfx9R1CTrFtPbcsctbdNPpFHq9Dted4gc/eB9BGOLFF17AxWeewYMH9zEYDlGt1WbqqTSBZZpYXV3Fvfv3sL29hWKxAM/3oSgqFhYXoekG0oROqX6fUBprK8uI4hRB6CMIfXzuc5/D/v6+QGF8eOMGHjx4gEq5gjRNBBCOh1W40ykWlxZF0eFNp4ijCJVSGXemdzAZjbCxuYnRaAjPI/13q90GshSNRp0tloDj5BBHEVzXRbVaw5Mnj2kD9AI0Wy30+z0sLS2hXqshTTW4U8LP8pO5bVmI4hi2ZcOdTPA3f/M3eOWVl3H16quiGuU+lPF4jPfeexeb65s4dfoUccGzTIRycxPc04MDDEcjvPHGGxRowaTJHKeryJLQZUusYKH1hmZNCescSBmjWbIcAt490HQNlmGye5sWTVGczVdqWXbi/nenLs6dP4dXX7uGt976GsrlMq5euYKta9fwl3/5JciyhE996sfh+yHa7ceIghC+7cC26BrTDTb3Yg7cCTPLaZrKAlNIh87NR+QtSCCBwc/YqYV3EHjxGEcx/DBEuVrFeDgkMGKWCbRLu9NBmYXP8MdHceZxRBC7KJ5lWACAmrCVf77K5a0NzD3B/EM4ndgOPpm6wpVo25S4FPg+fJ8i9ziMyWOWdarIqU917uxZHDdbODw8gCRR9imPrePKFCdHJgYe6MAXST6w4Qs6lxDyNhH/EOhipuBdZBlkllDEF/2Z9l2eAfFTIuMV8nmKqhuPQKlGplD5cDlUlkJQGfnnYxi6QCsUCnmBuAUo3dzzPLjMRUohxqkYEIsLmWldpWyOqpjNWkxSliHJyFzhTlxYtsWkXzpa7TZG4zHynofTp09jbW0Nge+j0+1i6nsYjSAuxE6nizCgipQbedIsE5+jzjDE/M/nc3kmP40RMoNZLpdDsViCrMji2Mi/Q7DCQdc04eyUZRlhGKDBHJXj8QiKSsogCmIgpIMkkZ6Xh7REcYzRiG4mWaJYNlmSILOZj2NZSNMM3/nv/x1bT7Zw9tYtrK+vo1arYXtrCysrK1BVCoLOsYo85+RwdNTEcDiCQqB9rK+tCfys49gU3BDHqFSriKIQvm/iL//ySzh9+jQa9Tree+89XL16FaViCaViEe1Om/WndQz6fTx9+hSKouDihfPI5/PY29uDZVJISqFYxPrGBhYfPUKr3YJpWWg2W6jX61hcvIherwdZlnF68xSOmk0hTZ16HsrlMsajEWGZgwCmZcHJ5WCaz1AGbJbCHQyocma5o5wdbhoUAs2Nc+PRBDdu3MBkMoFpmlheXoJl8uFxCbqhn1hMk5jueZon6ej3KVrxxocfInzmGZQrZSwuLsHQdQqhYKfMebYTLXDRjyjAACBLUmQs9UnTNRgsno8KtQwyUrFeZZLExTUnJNCSJAlM82/91m/i3r07+Pa3/xb5fB7/8l/+zzANA1/88z+HZZl44dILOMWInOPxGLquoezQhk0enZi8DixQBwChUnQShSRsDZEVBSqTKtKpdObYTtMUKYfTMQnjzRs3cfrMaXiex3DMJizbxrDfx2Q0RvmFEmRZEadkXsUDhAk3TZMQJ9KM/qhsbG5+ge+cs18yDSTYx/9RHgtfeMIwxGQywdR1EfiBWEh5iANf7Dm2lvc3DUMXTlWetM7BS3xhIZOPAcemgRmvOPmuRG4xkrbxYSMfQM5jePminqWZUMHwjcmySA1B+tMQEsjCLCv0/inDdYDxeExtIPbedZb0k2Vz1ElJYut6xloo7ATELlK+S6cphScPx2P4nieIc/y1xkkMCbNTCJl7WNpTShJNDgPjrlXTMJHP52mxDAJs72wjZpsFLaDEO1EVFYVCkVHnUlQqVRaYXUexWEQQBOj3Z4EKlkEVi8aATJqmw7JM2qTU2VAnSfnnygFGpHLhlmpq8Ulwpy4zMoXQNBWeO6VBoh8giWPUajUsL68gTTOMRiMgAzSdkMFkfKHWDikyDDFU13RNuPB6vT7CwIfrTnF0dIid7R24kwlM06DBbpqiWqtif2+PqcEk6AZlqJqmhcWlRUzGExiWBc91kWVgsYG0KNZqNXIxAzg6Osbdu3fxyssv4+joCBubm1hcWkSpVMRoNCJCZq2GXo9CrnvdHuWmOg4mkwmTg8pYXCSc7nOXnsedO3extraGo6MjrK6uYqHRwISBvGzHwdraOorFPEzTQqfTJiCVqmLz1CmBWpAlCdVqFYVCEcPhEFEUoVwuCRd4r9+b3csyQa9Cdt88fPQQMmSsrq0iDEOsbawLPbzjOFDY5pCyezGKYiRRiChOYFk2HIdOAs1WC43GAgqFvMA+9Pp9hL4PZJLYQLMsgx8GgozICzF+j3MOjmWaAp4FsS1IrHiie0VjGv6t7W289tprJ/r7/HW//PLLeOvtr6HX6+L05ik8/9xz8P0AX/7yl3H27FmcO3eOZiajIflLhkMSIbDWLACEcYT1tTWEYYhWsyWef6bSyIQ7PooTJGkMWSLZZqlcwmA4xHA4xMrKChRFQa/XRbVawXA4QqVSwYSB+DqdLo6Pjxm/h5AvAE4U4p7vI+c4uH3nDjY2NlAskBxV5cMLSZZFAg5fAONkVh1zqp+oHCVJJLHMKt7Z5pCmKcKU2jflUhHmwgJcFi4MtvCFYSh6uGILRAAAIABJREFUa7l8Xji0JElClGWYTCasJ5cJ4JaqquK1kCxpxifmckax2LKHIivUi59b7Oln+8iyFKTTP6kb54NTAIRPzeWZsoeGhtzKK5gyXBYKCJa675NKgSfFdHtdDPok5zKZnIu3fgzTEM/HW1CcsyzPyXrm2zBxPMtMjRMKt9U0DW+8/joUVcXe/h52tnfQbrfR6/VweEguYwI1TWGaJqrVKjY3N1Gr1xBGIbrdrji5BHM6YtMwkKYxvCkFbcdxIpggPFCBIxrimFp1lGeZIk1peKTrmtCVpxmgaBpK5TIs24LCroeDgwNEEZ0S+DE8zcigxjM7nZwDy7IFuEwB2AlSZeiGVIQ+KIqK7Z1tbO9so1QqQZKuimswCkPU6w0sNBbQ7w/EPIlDyzzfQ87JoVAos++YwEsTxjv5rd/6Tdy9cwdOLocf/v3f48bNG3jt6qtYWFjEjRs3EQQhzp07h/X1NbRaLRwcHqLVbGIyIewwb2naLIQjZzt47tln8dbbb+P1a9fQ6/fx9W98A6PhEJZtI4wirK6uYmenjadPn6LVaos+/b3792GZJiqVCqJ8HktLy/B9D7VqBU+ePCEjHHMGk7mP5ajKtPGqqorl5WX0ul082XqCtbU1rK9voJCnNoDPWlTTqSsKFH698u89DMlYRnZ9De+99x6yLEO9VkOpXBbrCjcBcuITXz/4/U9obT5k10lCyHr688UnzdjkE2uPgAZmswKLM1RCAKVSCZ//xX+B/+cP/gBf/epX8XM/93P4+Z//53h68BRf+tJfolatoVwmEYDn+yTgYCdY3ipSZJXa1dKsHZQx+Jd4P+L0LkFK59fN+VnmLO+CB4HToqwxzIqNm7du4ej4GBsbG3RvMeKmMve+AYYNx+yh0pBgblHLMqYI4SCaWWIRWD9MDAp4P0dVT4CzUvb3+XP2B0OEQYve0FwLhP8uUfMV/hwLWwxC2VCTV8eCp8wuJgkQwQpUwWbIpER8yfO/FLaJ8T8/z5NO00zw2rnaJmOad4rt84QKKElnr4N/Dvx98E2NtP50UtF1Q4R2UMA0talK5SJqzLDE1SXUciAnG8dwYu5Lny3w6eyiiGMgm33JzVZL0B8VxrbJ5XICN0r9QY1VWDl0Oh2B8q1UKtQ28z2oisrwAJlQP6mcla0zxHCWQpLoGsrSDHFK0jAnl0Nu7sSSsV9xyBzD6QwmpyoqisWiiEeENMOR8mtEU1TESYKJO8XEnULXNNgORc6NRmNMJmOUyhVUymWKSdNIK0zh2uQy7vV7+Pa3vw3TNPCpT32KeD5piuWVZVQqFYxGIzx++AiHx0cAgHyugLNnTsO2LUbnpGsgCkNUKmXsP93H8sqK4L8cPn2K4MWXcPPGTVy9ehX37t1Dq9XCl7/81/jyX30ZzVYTTi4n4FGVagWFQhF+GGJ5eRlxkuD5S8/j6PgYhSK5hK9fv46XX34ZhmVhMhpC0zVsrK+jwlQUjx8/oWpOp6R613VRrVTQajXRaCxAy+exOJ1iZ2cHy0tLSJIUrUKLMA7sPoiZyk1RVaK7miaOjo7Q7/dx7do1HB4e4PGTx6hUqnAsC4rK22x0TVLoyaxg0zQN9UYDhUIB21tbol+fZWT0SZGKVmL2j7RgADIB6vxeMLQTM0CSEc7NBZm5UmYLJV93pLkFkF/DaZrijU98Av9w/TreeedbeO755/Hyy6/g137lV/Af/sP/if/4H/9v/Na/+ldQVQ1xHImZWq1aE14VVZGRpIlgjvDNCkjnrnUm1YQssmzZ0i7mChJDbVimKdZZDt7LsgyLS0vI5RzcuX0HS4uLrBMBqGzz4xsXz0eWmYpRAqBcOH/hC/MfLu0GFCjLd1S+M4lFkr14/kGrqgZVU6EbmjDNpGkm6HjIfrSdg7m/zx9c7sfF+ycrgrkhClPV8KAP/uf4oJMPT/niP19Zc9erwmhoJ452rI3AvwD+3/nizafXjuMgl8udOGHML+pJksALfBweHGJnZweDwQBBQO2QiMWxWSx0eDgcQpIlMVBVmAtQ0zTGoOA5mIp4/QmTgRk6GYYy0ObDNytuopi6LkYjOt6trazQosJ60ZIkwbIsmKYB7sI1TUMc58MwEugDzgIiXC8BpyzTZDdUJmBXfDhO2FTMuNsc18tepzI340iSBGOmPaeKj25GReGOQ11s9gCgG4SXXVpehiIrzOtAn0XOcUhnrRP3Pk0zisBjN7RlWcjlbBiGicePH2J3/ynKZeqJywBG4zFq1SpJXsMIEjJIsoxqtYIoiuBNiRcUhQFUVcP+3j48b4o0y/BjP/ZJ1Oo1dLsdhEGAjc1NfHj9Op7u76PRaGB3dwcyw0fEcUxuWSYNjKMIy8tLuHjxIv7Tf/pjOI6Dmzdv4vz58xgNh7AdBz/2yU9iZWUFhUIRyAgd7Louut0eFheX0B8MoKnkI6nV69jf3wMAwZHp93o4OjpCr9cjtEGpPGt7AAj8gAb2TL2xvLyMVquNu3fvsHmZh8XFRRhsYB2GoUA+l8tlapnoOkzLBpChWq2iXquh3++LcO7JeEwB0aD7jicSZWyt4Bv9rG9PUC9FUcWgddZaUcSirjJon6ZqiGKKYBStmLkNgc/X3OkUmqbh6dMDfPDBB1hcaKBUKuG555/D3bt38fDxY/zYG28gTRKUKxVIkgzLNBCz15akKRqNBnRdx+7+LiTIJ1KTuGxcZv32hDnWdV1HpVohscRkjNXVVciyjNFwSFjpQR/1egOdThuqpmFtbQ3dbhf7+/s4c+YMAd6yGQ1SkiQmZdWws7ONpaUlmCYhKlTDMsFzAaMoIDzrnP6UKs0fxeRi7t+pMk1EkIQicUjVzDr/jy3q/HjFcbdZNovFkucs7HySz3tynAtBrzMWw7n5TWLGjmG9dd6qmevfxUlMyS3yLJAjyzKkEgeHSYCkCDwq56dzxQ4lmCRigMd3bgkSTN3A+voaKpUKjo6OcXR0yFKlHHHCKZVKyOfyDLXAd+wZXfLk0XO2/ygy9fu6vS68KXE+TMsUQQQ7O3t48uQx0iyDZZoYDoeYeh5JL21iXRu6wRZATZgebNuBYZKCQdfJEJTP58VAhnjrgdhEDcbISDNqRamaCoWZtiRJQsqPlhoNhXM5yledTCYYDUcs9CAVCVzUwkrJcp+mGI2GCPwQlk2pT5waGvg+VZpRRJ+bJANICBbF5iFhEMB1p5j6HmzLhmNb0Nj7DEM6gVWrVbz/g79DPpfHM88+Kxb/WrUGHp0YhiEODw5RrlZxdHSEIAxRLpeRyzlotZroDwb4yTffxN7+Phr1Omnr4wRHR0d4+ZVX8O6738Mn3ngD3/jGN7CyuoLJ2MXW9hYODw9hGCbyuTzCkPwTWQbkcw5arRZq1Sr+9m//Fq++ehXuxMU3v/EN/PTP/AweP3oE27agM9GAIkuIohBpHMMPiYPTaDRQrZICyJtOEcckz+MEzTPeWQwGAya79JHEiUAGTyYTkY9bqRLPpdfr4YXLl5EvFDAej4UpptPuoD/o48qVKyxQPRGVdLFQwOraOp04AfR7PebLkCFLbPjPWqBJmkKKZ4ovjbvMVU14OOYf4p6QFcjyrJtA16UiFnN+GuddAlXXMe734fvkifhffv3X8H/8+3+Pb77zDn7p85/HM89cxJuf/jS+8pWv4L/+t6/hpz7zGaRpgkk4we5eH4auo8iGpnEci/QpXnCJdZKvj5Ik5ktpks1tTJgVnJJEuRZpijCIxMbBe/Sbm5vY29tDu91GrV6HDPq784KPLMvEe0zTFFAUqJ/9J59Fp93B/v4++v0+4jg5eXSQJMELpxZEcmKhz7KMBXNQbzOOIyRzlTi3y84zDubbFvwNZnNOSz6cQcqdgyoMWRHh2sTQToSKhFfn/Gdy7k0YBojDUAxm+CA1jkjVwrXvAJBkCfWy5R89Gioyaep5wsx4MsFgOIRtOyjkc3QE5BpfSYKkSJBkgnhZpol6vYZCIS/odLbjCLZ7liTwWeyc51GbJk0T4djTVYIFgbU1FBlI2EVSLldQq0qYMuvzZDLG1FOgagqWlpYEskGggbNMSAlVRcXUnWLQHyIIfJEMUyjM4tCq1RrKZbLkT8au+DmGblDrhVM2ZRmyJMOwTJgs8IGCIOgGmExcTCauoDx6PjljVY1aJTwTFYxEadk2Cjk6FXHMw3TqMtOWDIAyPMklHYjiQdN1aKxyCoMAiqrAZgElo/FYHOMtyyAwVrsDwzTw13/917j/8CEuv/ACJq6LXC4H0zLR6XTQ73WxsrKCTruN23fu4Pz58yiVy/B9H/V6A4tLS3j/vfegKDL6gyF+/dd/HWEY4datW4Qb3tjE9997D9MpmWD4dSrLFB84cSfY2FzH8tISfvD+D/Dmpz+NTqeNdruLR+9+D4qq4ey5c/jeu+/i4OAAnuehWqtBUckMWK/XSenC2jmNRgN7e7u4ceMmfvaf/lPcvHEDQRBCVRU0WHskSRIMhwMUi2SWs0wTvX5fnPp8tnEW8nkcPD1AB128//77aNQbeOHyC5AkCY7j4Pvf/z7iOEa328WpU6dwcHBIGQg2JXyVSgWsrqzA8z1MfQ+qQsY0yCnkObQTH4ACrI3Aqm9VIcm1JM+r9mR2sj7Zmvzo4wRLhT0vnQhiqCqpeOr1Bn75l38Zf/EXf4G3v/42/rn587j0/POI4xj/9av/BWEY4Dd+4zfEehJH5BrnkZlxFMFkbVZJIkNTylvX8o8Wm/RepRPZwbKiCIBYxLDmXK4ZhCFWV1ZQLBQQhowZw9rPaUYdBl7gKtLJFrdayBdRrVRx4cIFMhL1+jg+PsLx8TEGwwECL0CSUkCrIlEVm0q0QPKFDAAz98xCZBVZZj2uuQU7myF0M8wqeG7FTVjfVVTZbAASsCqe38DzO9b8HIBfHEEQII5iyCplHwqaYJKK4aOu6WLIybXwYCk5/MOl5yR1kKZpKBYKKDF52WA4JKcq0/dLLBSD78JplmGaJIK6Z+gGojhCfzDAcbNJocvsdauMTcE3O946KBYKcHI5+B6lDfHNVJZlqBIdx6I4FoYjhcGFPIZQ1jQNhUKB/j+DfBmGgcXFRZTKJfR6fUwmPbY5G6jX62g0GuRLCGmzabXaUBhFkzv/ALABnEIB5uy79/pTeB4lxg+GA8EY4Wk0URSRGqdaRXFlBe50itFgAHfqIYpC5PI5OI4tBnyqqsEybVQqRAkc9Pvo9noIQMd4wyDSpXDgAsgSZSYdzVIksgxNswnHwE5rhmmSHFWW4fsBFEXG7Vu34U2nqNZq+LE33kCtXofj5ODYDrq9LkI/wO7uLs6dPw9kGcIoRq1ew/LyMr773e/i8uXLePRkC91uF42FBnKFPN762tfw8Y9/HO99//vY29+n/FPDwPLSEoVa+AE7qie4cOECfu/3fx9bO1uIoxiXL1/Gp998E0/397G/t4t//a9/GweHRxiNx8QqyQhKdfbseWQZVXaTyQTD0QiNxiLefLOBne1t1Gp1tFpN1Ot1Ruo0/3/G3itYsuu87/3t2Dn3iZPOmRnMIIchCIkUIoNNkZJKgRJlBpn3qoqUruwX3ye/yVW+5ad7VfYtW1e2WKJsiqZsRVIUQVKGSFMEIJIAQYQBZgaYcHLqnHun+/CttbrPALTdrOEMZk53796997e+9f/+QSyF77jAeDym2+3y+uuvG6jRdV3DPLMsi1q9hmWJVfHWzrZ47KiktVwux97envizLCywv7+vjPMK5LI58nmxdz46arC1tUliqUFkDAly7au+E52BDKrW6DQxYqk/qp5YlvW2Dl7fr1pQqL/n+fok9F1haemmqT8Y8Phjj7G9tc23vv0tTp44yS/84i/w7ocfZjqZ8PWvf4OvfvWrPProo4o0MSVutY2LqVANM0bVK41TKAwy+3ihlWOR/0tIDHtJzyQ0YUI3oHGk7bsjY5WgtUXzD80GRC0Y+vO6vu8RhVL4/JRwV0+eOEEYBoZffnBwQKvZJEoSPH+WsTdVoiJdiCxrFl7h2I4ZYhg/YmxilLujCpOYDWVnjBX9u/63KAyZKpaIfv15SqPmt6tFDMu2xIMGgQgSde3Yjo1lVnKZYceqEDN3sdi2LT9vzYajcRjR7nQYK952ViXFOCZfMTaMHe3ZkcvlqVSr7O/ssLm9bfzKy+Uy9YU6w6EET+jvfh4m0heEZjLoY5YsRQn8CENZ1HQBzSj8c3t3h0ajQb/fZxoEM2N+dePcunWLq9eukVEaAW0eFMcS7qGFZyO1oGhWjKOgKHH9HFFUgcBBFBCEAbbtUioK1zmTTYsfte8brL1YKJJK+2AJzpnNpKlW1s22eTIZMxyNicOQaSiLxwg4ODwQO2LXNwI1LfAYjYdGuGY487GwpbJWXoV0p/A8X93YAem02BFrmOnatauMxyNee/VVCsUi3U6H++67n1OnTrJyYpW9nV2yFRlAe67L5dcuA/DuRx7GcRw+/NM/TX1hgf2DfQnI9n2Wl5e4dOldnDt3lo+4H+bG9eu8dvk1mq0m58+eY6G+QLPVJIkiojjh+e/9PU888TjbW9tsbm2xu7dHMA0Iw4Dz587xwg9eMMyTZqtBb9Dn1KnTrK6ucP36ddFCRBEXzp9XJAGLo8NDWq0mDz74IBsbokyW2Lw9ioUimUyGcrnMuXPneeON1xmPR/R6faMB0XRDgPFoiG1ZXH/rLdbW1zl16iSnT52i1WyJOV6pRE7tRHPK5z2XzeJ6Ht2euG1GyQwJsOZ2xpZt4doueMwsBeIE2xKM3FaMNUtlJ8w/4hhsewaHyMZ0Du6d6+xd28HzXAaDIf1eV3YqzZhf/MVfYP9gn689/TRnzpzhwoULPPLII0yDgL/8y7/EdV2WlpbwU77kuiKD2SSWoJhCsUiz0VR05QAXD1DQiBoYHz9mWUQ1fVc/EkUfngRTxmPZZQ2HU1XAXaMpuf0hLCOBnOIoAs/DHQwGClP1jq1uduJw9uw6d5w/R6fT4ejoiFsbG+zs7AhcYCWkbBU0kejoOekiHH1CrQSSd1hdmdnsampQFB+33p1nwORyOXK5rLxPFOOn0nieS6fdodVuYdsiGpjnvgrtbkbXnPdDNqtiHJtCL4vIzM99/uejKCKMYybdnkntKRZLqquYpaybzxaJg2OrtWX476VSiVwuTyrl0Wp3ODg4JEliwRCd48flqxg28YKI1JZuxsl3HDHwD1VykxbvgFD1MukMS0tLWJZFo9k0F6KmUC4sLFAslhiNhPZoWRKukk6n1VDUVjTF2a8ojomDANuSEOliqXwMZsukRZjmWBbj6VRYDakU2WyGqe8zUVm2k/FUKX4tholACK7jkiQx3W7P8L8z6QyD0YDJaEKpVGRpcdEMZ0GahXx+FqY8vxg6vtzMrWabTkfSk3JK9g1iH9zpdEyyUj5fYG0tRb8vjJJer8d//+/f5sSJE5xdX+euu++hXC5y9uxZ8vkC13av8uADD9DpdHj++e9x+tRJAB5/9DEuv/46GxsbXLr0EA88cD9HjSNq9RpXrlzhRy+9zKlTJ0ndfQ9+KmUgqUw6TbPR4tK7LuE6Ltdv3KCjREVPPPEE4/GYV155lXK5KEP4fp9+T1wqr1+/TqfdVpmpCaVymcFgQBiGXHrXu3j1lVe4ceMGKyur9HpdWq2WsgaOxDN/OqXVanLnnXfR74tN8vb2jvC3w5BsOqPuAVn0Dw4PRdSVz1OtVlk9sUoul2M0HpFSOodMNouvhv9xkiinxxnubToZ9bAQpblmmehCFavr5J0qyHxp0fMp6dajY/NA3d0nKNsP26HX69Pp9jh39hwLiwtsb+3wiU9+gn/3b/8tX/zP/5lf//Vf59y5s3z4wx9me3ubP/mTP+Gzn/ksqydWjb21ZclOXs/dkiQmjGKh2loRSewS611JEqGpkJZlESu4S9tqzGqi7HyjMCKYTvA8n+GwIXM811FNSfrYzwfTqUEhXEWPTgBXilLEdCqwg6O6Ts/zCMKQcRjieh5LyyssLa8QBFMODw/Z398XA/1uj96wz2QkmKkMwWKiaUAYQxyHb+tCzYGp7txJuaRSHsHUMiuYEeioAq0zEJMkIex0DOSjO9H54aemcM3j7rc/jjFl1LBCv9/88erX01if6+odQyRqL3eG9+lFxPN9iiUH27FN4ZTPIb7uKd9ncXHBmFsZ9pC6UByl6tWYtGXpWYVa/PTCpBbCdCpFJpuTZKvBQGH1ystedev5XO7Y+Wm1W4ol4Ch2TNrEEGqbYL0d1943+rxlszlyQKDpWpk0mdzM6sFPiy/NcDCk2+3gOq6xOo0VKwJbTJVgarq3JEnIZLIKFghYXVmlXCrJdTgaSWCB6yl9Rcx4IlhwKpWWDFP1XWu7YT3zGY/HNI6OSBLZ5qfTaXKFAqVSiUqlQr/fF4fStthPh3GE5/qMRkOxIJ5OePDBS7zvfU9xeHjE+tl1lleEq16piJ3Ds9/9LsVSiek0YHNzk/PnzvHNb3yDSrVCGEb4vs8TTzyuPmPaNCCaGw2wv7vLlatXOXFilXa7w0c+8hFlNrbN9vY2hUKe1dVlOu0OcRzT6w944cUXOHP6DH5KXC/39vZpNhtUqzXRSKTTZPN5bFs8848OD6Vgq+g8308xHA558cUfEIaRiLYsywTEDEdD4/kynUxll6Ogg3Pn7wCgVqtSKBTJ5DLm/jLMFt8XUVY6Y/xqNGxAInbX89RAXbAA5QWj64Aw4wzLxbEUiUAC183sL5FcXX0f69eK586zbSO7CZV16roOLg4f+tBP8wd/8Ad89a+/yq//b/87YRTxj3/t1/ijL36Rz33uc/zm//Gb1Ot1w8ZKpVJ4vm+siiNF9QUMJGPbFlGcgDXbrUSR+CIN+n3juzPPTZ+vkzIYtbHVEHm+ntkK13cdh0w2Y4K5LcBFOe+hVj2mEzTVT2NAruvheMoz2HNZW1tjfX2d8WhEr99jd3efvb1dDg+P6HSk0/Dc2TQ7iGeZord3V3GS0G63jilPXcchvm24Ov88TXfStEZdrPQFdaxwJ4mwS3UXMPfetx+PFvxIQlFgMC+daaiPL6fYI1I8QmUCZpufl0I7c0HUIdLadnMwHDAeifeIvoHMUNN1CaZTJuOx3JQZMZ6yHBsrjrFjvYionYXrEkUxw8GATrdDt9sjSYSydvLkSZIEjo4OaTQa0llnMnODKPn8Ha0gHg5VkHaZ4mKJOBZlYcr3xS8DwQd1odfQVzCd0OtZTMZThiq6bjgYGrZOtVIhlUorC4IxlmOTy+TMBaq3/a7rGvwzCiM6bUne8XyftO+rgAIPO7SZMjVziiSWMBfLlu36YNBT2DsmoSgIJcEpl8tJXmUwG6qLwrArz9EqWisU1z8OePlHAVtb21y8cJG777mbVD9FqVhiOply3333Ua/VuHbtGlevXiWbzfK+972PJ598ki9/+StMJlOGw5GJSMxlswwGQ3zl25LJZNjd22VhYYG9vX2Wl5a48667iOKYXrfLn//5XwBw8sQqxUKBTrfLxuYWgSISrCwvc+HCBdrtFmfOnOHy66/TbrfwfU99pyMqlTK2bVOplI2OIphO8T2XIJiytnaWWq1umqirV68aGDKfy7O8ukIhX+DG9bdYXFrE83yOjhqSFDYY8J3vfIczZ86wsLAowr/hkHQmY9hk4/FEFvapWBnYqrrq2Zf2IpJdvoWtC5s185MxZAtL2DCayWfbjoKAXSMq1E1fpHbs+h7Xx5PyU+TzBVkQEllUer0+995zD0899RTf+Po3uPuuu7n3vntxHYcPfvCDNFst/uMf/iGf+Y3PUsxLTqrvif+N9jHStSlJYoIwNpC0DtOIlUVFHEvNbbZa1Ot1IYgoCGr+vtRMQVkkpeGbF18mwN7eHvV63Vg/6IhP52d/9ud+e37LjRpwmi0RM8+QMAxJlKJwPBqRkJDyUywsLrK2tsbq6gq1Wp04iel2utiKSeJ6LpYlXe68JUCiKsO8d7n+YLpwu44Sv3C86z/GZb1tAdADVdu2DecznuvK9WvrldJVknkdDJJKSzRXvV5ncXGR5WWJaHMVE2E8HitjMpH/a2hBdxOh6jC1DL+v3C2n0wlJIruhXDZLSsEnYRgaPwlNiSwWi0JDVBe4DI+Fb27NDZt0spSBVFScn+M4QmObjEmAVEp4uMPBgKnyX5+oIWu1WuXkyZOkUimGwxEbmxtcuXKFjY0NWu22qN0scZibjMeEYUQYyeI3UXmww6HYI+jF9tzZc1SrFXL5ArZjKU5whROrJ5RT4VRmZralbkBZjLLZrOgTgNFIkows1VBoG1U9uPcVeycIAgYKitA+QLLDkYbCcV1zrjV+DBaDwYCjoyOCMCCvLIwr1SqplK9cHJTLpiUL6fb2N</t>
  </si>
  <si>
    <t>i+99BJBFLC0tEQmm2F7Z5skgQcefJDNjVvEiWTYXr58mUceeYSccoT84he/yK1bt9jY3OTw8JBWu0Wz2VR89hJPPfkkm1ubPPXUUzz99ae5eOEO9vb32d3b5c4LF8wiNRgMaLZahGHI1tY2lUqFUlEos51Oh9OnTgEW1WqFW7ducXh4wMkTJ5hOA5XZaiuWR4LjuDKXcV1GwxHZXI6FxUWq1RpxEtHvD+j2uhLV6LoMhkMeePBBk1R1/vx5Wq0WnY6ES0uxFIhsdXWV73/ve/ze7/0eZ86s0ev3TFPxNuqzcnG1Hcc0k5qEoLv1+e5dG3zNNyh6tzYejYSH/sQTs12wEu7s7+9x9cpVcoU87VaLorKYti2bULnLnjlzhq2tTb777LPcc/fdpFXk47suXeKHP3yJy5cvU66UqS8sUioWabXajIZDBiOJ8HSUdW+oGEaRqnkAGRX512w0ODw4JJ1KsbS4aIgGe3t7LC4u0mg0KOTzVGs1RqMhW5vblJXeQidJhWHIZDLm6pUrlCtlRuORpJ2lUtKxixufZVZI3albasW2Y8zWKVF0Htd18dIZyfy0bcJXdUmTAAAgAElEQVQgJI5CSqUy5XKF8+fOMhgN2djYZHtrk3a7g22F+J6P76eMKZgu1Hq7ZMOxIu3OeS0TQ2LJz6WUZaehXzIbxup/z6QzBpNOpdLkszJV1+5qoerILcsinUqTSvvUqhWD64sPhbx5EIaMpsLhBhgOR2o4qmw1HRvbdvHV0Go8GTEYDJVxkLzH8vKS+cypdFpJ9GNTZLFm9Khut2uS5/UuIaWGJrq7cWwRWdm2M+Ppqx2J5HZOGQwl6q5UKpFbXGR7e5tupyPwi0qDr1QqOI5jFlyhgdVZUE6ISSKdwWHjkDiU19edr6bGmW23wtRtW2Ao1/VJWbPtZbvV4fDwkEF/YPxRLCC0bZJwqqhfKaZTcNxYxCnq2hwORkYwJwEVIsISHn6KaVaMusaj8Ywho2TrFhaxrWYFyho4mIZYloQor+RXKFerBNMp49FYinYmK2Kew0OazTbtVptiuUS1UuX6W9dpHDW4dOkSYRjy8suvcPm1y5TKFXZ2dslkM7z66qs8++xz/OrHfsU0ESITzzEcjTh884BCsUitXmMwGNDutFlaXGBzY4N8NsfGxgalYpGnnnyKkydO8Aef/zxnzpzh6OiIkvJf2dzYZHV1hZu3bpFOZ1hbO0OxWOTMmdPGDO+tt96SAbrSRrhKt5AkInTTbCHLtuh2OnQ7HUgSKmW5LqI4UQWsxWg0FsWrtgHJ57jjjgvUqhVe/OEP+cY3v8n/+c/+GSvLyyRJwubWFs8+9xzLKyu85z3vxXM9SQ6bozbfXtRvh06NdYAu4qpDt5XXzDGSiLkPjsO+iW7sEhiPR+TmwqBdz2NwdMR4IsZ1tmPzjz/9aX73d3+X//pf/iuf/Y3fIK0C6j/5qU/yud//fZ555hkuvethHNdl0O/jqd2xCAJ7RjGuWX1xFOOnfEI917MEgjs8OiIBxqMJlPSMLTGfM1ILQpyIzkcr5rX9hmVhIh710DhS0Izz4Y985LflH46Ld0Bl/ek3sjBMEam2sSSOKAMn1HAPVVx9z6NWqXDi5ClWT5xgYaEu9LQwUFJYR2wInFn0mll9kxlPHm0lkMRz3escWyWZ2VjqZ7m3eciEyj54NB4zmc4i23THrs3DgiAkjhKTrar56r1+n+FoyHgyJlaCJGOFCxKlp5VnlrAwisUiCwt1FhcXSKXSx2iZuWyWQqGI6yoZvmL1uKqz1F1vJpMhk5EUGk8V9jAUcch4MmGgPF80XAQYp76J8uEZjUYS1LC3h6fUbOfOnePc2XOcPHlKFrMkMQEoruuSz+cpl8qkM2kTkpJOpSmVStTrVel+E8hmhVXhq0i8ogop9lXKjOP5hqOro/Zy2SzLy8uk00IP1RGMcSyJTK7rEMdyPHpIlyQJA+UgCjIg7na67O3tsbOzQ6/XNbmmrucRaWsC5d2vLaOnk4liFqQpFAuAxWQyodlosrOzy3Qqc6LxeEy73TK7iFTKx0+nTGC3Ps8vvvginW6Xu+68k0bjkIX6IpVKmSiMcGyLGzeuk8vmyGZzfPOb35TvPpfHcwWjLhTEL7/ZbPLUU+8ziUsf+tCH+PvvfY9Sscgzf/stUSxWKkRxRKFQ4NTJk0yDAM/zKRZLPPfcs4aumslkSeKIg8NDMqkUr71+mZXlFXP9jUcjhL5YZDgUxtNE3RedTke6auU55DguJ09KCP329hYkCRfvvMgrL7/Cm29e4+DwiGwmw2gy4b577+X11y7zV1/5K+688yLrZ8/yhf/0n9je3iGdSfHwww+bJgltaifbTyneprGxze+muVQwja0U6LIImFpuxDyWZREGIVtbmzz+2GPGNExTr8Mw5OatWywtLfHWW29Jg5LP0e0KQ6arAn6yeWFMPff88ziOwyOPvJtY8fpXT5zgxRdfYmPjFkuLAj1lMhlloqbCrMOAQFOwLcugB/l8nsXFRXq9Lg1l4XHy5EkaR0eUKxV2d3c5ceIEBwcHVKoSgDOdTtnd3SWbzZq8C4EWhd311ltvUalUODo8oFwqGWWwq4sNYAqnwCa3S/5tHMXeiKMIvVAeX2Hly3JcH8/3hEvuBGQzGRYXFlk7c4b+YMDO7i57uzs0Gk16vd4xVot8WYnBl5z51d2yjtEL55k1cRKZVV0K86zgG2uBeBa5JQyLwEBQuqjppPPxeCKOgvNButaMJZMkiWJUSNcu3heKQqleMwwCfVYpFIr4rstQ4dOj0cjQCP1ymXxe+OgCBaXJZnPqvULaw8GM/ZJOk8tl8bwUQTglnAbmAtczgsl4wnQqHOlKpcKdd97JsmLJTPUUPhF64UAtFHpnkM1lcR0pPEEwwbbkIpqZPjn4vk2kB38qyzGfl86v05awasdxRJik3DfnIabpNDBYoOmsElEdJwk0Gw0y2SyBMlyb5V7aWAlGjah3MZqZ1G63jFI1n8/LdzydoglLfipFNpcT6GbQZzoNIEkoFgvk8jmiKDZufrYFxXKJsmL/xHHMaDjk8OhIBoKOJC9dvXKFzc1N7rv3Ph58qM59993HG2+8wd13382DD13ir//6r6nVani+R384oN1umc5KFLji8nf27DonTqzwwxd/yN9+61tMp1NeefUVtre3+NrTX+P06dN0u12GwyGPvPsRhsMRtWqZSrXM4uIi7VaLOJZ80ytXr7G4WGfQ71Or1dX9kpiwcpnLRHQ6HUUMkBpw+vRpNjY2VHZs2Xw/2htekpFGhFFIpVpjMh7zox+9zHg84ru2TSrtY9kW3332Wa7fuEEqnSKMQu677348JaSRRjFWpnscczLV97guKfPzslmBVw1MLLRf27bUkDxU96przPN0UQcJsZDnxWZxCSNZ7F3XNVbFds7Gxua+e+/jox/9KF//+tdJkoSP/tIv0W53WFlZ5sknn+DLX/4yURTxqU99Ctd12N4+UmHztjFUBGZGfrYoZDT1O1TIx3g8xk+lOGo06LTbDDQBYjBgqGIH0+k0hVJJ3VN9U6N0HRwOhzRbLVqdNq6qEccKuymgcwdmK/m6TPDtYyR4Sw030JCNekyDkNFIsC3tIRJFQvvLZbPcdfEid128SLvT5eDwgO2tTXZ39+Tm07z6MJKU9rlEddu2DRwzvwiY454bhgJiMmR+5ji3VfOmB2rIN089EmFPwexeHNc1qeKAoVFql8R8Pk+xUDCwgaZrRXFCFAX0+wPj8TxUPhUi8iioYWFiDLD0tD2V9hWdMTbbeL3IjUaC8WvWjNAltV2yZEgKz1uk9e1WW1gUvT6tdksGjQhmK7sJ2THYlqWMs1w83xPeeSpNr9ej1WrheZ6KfctTKOTxXc19H9PudMz3oPnwelg8w3URd8B4Bql4eiiqOqpWq4XtOHS7HWzbxXXEDCqV8s3zHNeZMQjADOE8TyLT/FQKxxZP/Ew2QzANBAft92VwGul5htB1oygyWZzC2oHEsuh1ukzGExNJls1kKJZK5vqJoohz588zGY/Z3d3hb//2W7x++bIS+w3Y3NoUOmG7JcVUSfZTqZThIzdbLfxUmv29PabBlMWlZZ599rs8/thjNFstHnnkJ3jphy/i+ykOxoKpnl1fI45idnZ32dndI5VKMRmPGQ4H9HodwkjUvtvbOwaXHatCkEqlmCgtxmg0VhYCJUqlsir6QpKQ5mjIcJjBsmxqtRpBEPLtb38bSNjfPzD02KNGg/F4QqVSJklgb2+fZ555hvvvv5877jhPOp2mWq+zv7srxdmy8FyhQybJTPaveerzmLmGZ8Q+QA0YDdNlZpol14WLrYzrtIpWw2Cu6t7zuSydVhuQRcFX2bxDZ6hLBPl8jm6/xz333MP3vvd9vvOd77C8vMJP//Q/ZDgYcvr0aT72sY/xpS99ifX1dd73vvdRyOfp9ftks2lsx1bCJYFmu72e8UzKFwpkUik8z6Xb7bKxsUEcx6RV0zHPzpO6JEV8b3ePUqFAuVImlUqr1xNvqa6io9eP6mJRArjRbeR5y5IzFquTHEXRrNAHszeVTtg2+Psx/zL1ZQRhaAyAbGWhqn2N4ySmUi5RrVYFkx8M2draYnt7i3ZbbGEF4vCMYlV32rc/5sUU8zsIzYaZP655cVO1UmNhYdFAG3qXoIuz7uCjKBJlmXroQTJgTLX0Q6veAqUsHI6GZkqvs0f1McdJwmA4JJfLUauJ7cBoJCZRnXbHHLPrupKuQjzDFPXn1DijGhTq99fQ2mg0YqO/gbcnRblSrpj5QrVSoVgssbu3R6vVIpvLkS8WBEuPEhPIoAuhthxwXdmNmfOsdlah+q5d1+Wuu+5EW+4OBwPxH3cdk8CkXR6ZCoYYhZFhRti2S15doJZabDzl/x7FCYliwGSzWVJ+itF4zEBZxWqfIYBWs0W70yGdSsniWypRUTeLbdsMhyMGg75hS3i+DG91yPZ0MmE4HOHYYyauJ34nQLlSpliUAt/v9ZTxmM9bb17j5Zdf4uq1N3nwwQfI5bJ88pOf5Jln/hsHBwem2wIlJVddrO957O7tMR5PKORznF1f57nnn+exxx5jqvJwT50+zd9997tUq1U8P0U5lyUIA6WnkCzbXC6P67nU6wu0221WVlbZ3d1hMplQX1ggThLGoxGnTp3izWvXyGTSpNIpWbSUXcZgMKDVapHP5bnzzrt5443LuK7L4uIS165e5ebNG0wm05n3u21TKBQEjphOsR0L17EplUpcfu0yFy5eVMHPKkFMOUJqam0Qzjygbn/MirqNbR9HBww7xCwCsoNL4ojt7W2+9rWvybxAvZe+PvcPDnBcl2azycbGhnE77XTawqdXOQu+Lwy1c+fOsrOzzXPPfpd77r2b7/399zg8OOQDH3g/73//+/nSl75ErVrl9TeusHHrJmmVCayVqdMgIA5DxaG3OHXyNIOBZFicPXeO3d1dMcLr9Wg0jvj+979Pr9vD8z3uuusuOp0OP/rRj1hYWODq1XPk8zk8L0WkqNMHh0esr60zmUy4eeMGzUZDmjONN+ubCFCroo524lih1//u2KIOMyss81sn620S1yhKiKIpE7NFsoisyHSd6XSK8+fOsra2ZiTyBwcHHB4eMhwOzLZZLoZQcFn135qPqu2Cb+eBvn0go+hEidAHNSQynQaMJ2Pzc9JBy8XqubOoLW0i5fspIySS7dVMDes4LoWCR6VaUZz0mfhLZ4963izCT7DxifF718VS3wDyWYUNk0p5uK5PHIdMpwFRJPOOMFRMFeUX76dS5HI5w2lPKyl9sVjAsiyOjo64cfMmhUKB06dPm0UqdsSDRYurAjXgzeXz1Gs1RuMRnU5XFlkFifi+j+u4wpYJAvb3DkilZYhtWRbZTEZhozZOKHMSz3WVv4srMWtqvhIbdCY5phwNg4DxdEIQRUacpWEjx3XNfCecTojihHyhQEllj2pIJ4ll4DsNAjJKuJRO+TieRxTJkEpMy3TBy0iAeBhi2T6O61IqlalWq8wzsEaKZx9FMTdv3aTROOI973kv0+mUYrF8rPGYt9yI45hur0u306HZarP84ANMg4APfOADvP766xweHvKuS5d49dVXsS2LlVURGrmui2PZLNTrdDttKpUqpVKRw4MDavU6aT9FpVJhe3uLOE6oVau4rkuv3zeqR+0J1Wq2mEwmFIslCbXIpFlaXubmzZtUqzVGoxGe53HHhQvUF+q88IMfMFD8dvHzkXMahAHj0RhPLRSe7/PGG2/wO7/zO/yrf/Wv6A8GAiO6nolQ9D3fMNYkJ9Rl/na1NJHBPg7J6mZx/iHztBntMF8QS4N5Fo7vp7AdIXzoLFXf9ymVZIHUzYFuZHq9Hj//8z/PH/3RF/mzP/0zwe5tCUcpFovs7u7y+5/7HL/8y7/MxQt3EARTUWinMtiObeyUgyCgWq1y51138eab19jc3CKdTnHxwp0cNSQCr9vvccf5O3j+uec4c/o0D166xHA4ZH19nfX1dc6dO2fiKAdD0as8/9xzLC4uieXzPXdz6vRpMpmMZJ7qk6Xph6itul4tAawknhX2RCa9ljWDbSxrJvlNktmJT7DMFsee8xWPBSMBK0Jc3hT/0hV+aLFQEGuDKOLo6Ij9/X329/dpNprYtkM255skcxl+jo8xavQXefvFMD83ECZNghXHxLY4zaXTGQLFcfZTKRMeq7f+tm1TKUtM2Gg4ZjhWWFcSqw9l4TkOjuLXa9rT/LFpe96jowbNZoMojuZS1x1D0dQnXHYY8jOWbQnjJuiQTWdIpX0pSHFMuVymWqmyf3DA4eEBqGFsPpcjjhO6vR6bm5tq4XHM75PJhJ7qPLPZLJ12h3whb2iujuOSy8n30+32GE8EMtKF6uBAFt98vkCpVMS2LHr9HkeNI8GrHYtsJku1WjHxebbWISjHRfmcih2lrrPxZEpvPCGV8oVJ5PtkM1niVKwYRVO6vY55nu7Ep1MxDUul0qRBQXvhzCdIfa+aFtrt9hiNxli2JcNiz8dPTfHUTeRZFriOYeEMBwOOGg08x5GhdjJL5ioWizQaDXZ3dtnZ2eXb3/4Wtm3z8MPv5sbN62xtbpkhuvEGiWJS6QwXLixQLpWYTqecO3uWTqcrr7W3TyaTplytUigU2D84xHFcVlZPUCiWCMKIXq97jGVluy65fI719XU63S6D4dAkEU2Cqdhi5DKsr63zwx++xKOX3kUQhvSUV//hoSij9/b3KeTz3LpxAyyLVrtNOpNRtNAUvuczScT2wnc9RsnIMLriOCafz3H9+nX+xb/4F/zWb/2WaQxkgCz3nNZxWI42Cjzendu3+X3Ns2RQzBPXdZhOJfD89OnTfPjDHzb3K4gp3P7BAbs74rLaarVYWFhgoV43NttJfBwR8FyPKIkYj8Z87GO/wp//+Z+zvr7OxYsXCYKA1RMnePLJJ+l2OnzlK1/hU5/6Naq1Gr7n0x/I7qxaqWA7DqPRiJLy2N/f3SWbybC2vk6ukGd7Z5tMNkurLZBpuVIhUhDVaDTk6OiIUydPqtoq+HwUifhwZXWVer3O4eE+pXJpRhPXRUcXP/O7JZJZ6zbhD4BlzxVMVeBt2zadvPz8bABrnm9rdsusuMbqixNjnOMnVnf29bq4DK6vrzMYDNjf22P/4EDw6tglmIaEyqNcwzW6U5//pcNA5q4J2Z5OJgRhqG5UyYG0blscLNWZOo5DEAYEkymOY5uE8iiMSCyhIgYkaiquxS6WWURgZp1QqZRZXFxgd3eX/f19HMclm80Y35fxZMJ4MsFOEpNslcQoiXwOV3UxgRUaoY18n5DP5xkOJXpOGw1hSepVtValWJAC1Gw2KRSK1Os18ULxXIqFgrnIwjDCcWxj3zyZThSXX3f0MelMmqWlJTPImR2HPC+TzpDL5gim4gSYy2aFk612ZZlsxgiW9A4yjGI1SBJ1ng5QtlVhdtVwXusKdAeomUWe69FotlQ4diivO7/bt9QQ1raMOVwmIxGMvW5PfFyQ3WAciXL07PpZTp46Qa/bY3dvz4i6ut0uYRhy7tw51tfWjYf2YDhkqmYmtm2bYb35c5KYBUcHd29tbREnCX/11a+KS2I+T7fXIZ/NUSlXGAyGVCsVtre3uUPh+0ki/uBra2IE9t3vfpe106e5desmu7u75AsFhoMBlYokQelBdqVSxfU8FhcXODo6YhoETJSQbmdnG+27f2vjFpOxhIj3+31KpRIrKytozcZoLEwbK0mYBgHdzoyum0mnKZflff/jH/4h7/mpn+Kxn3qUaTAll0oZXcGMs24daxbnH0mirQOliRR8Xisz1RzHsphMp2ZHbzB2zyObFRZMsVgkqyCT0XiC69gK6pTmQouJwlDiHTPZDA8++CA729t8+ctf5tOf/jQf+chHaDQa+J7HZz7zGf7D5z7H5//gD/jEJz/B2toauSRHp9thNBL7gbzyZAJpWFKpFCdOnCCXy7G5cYtiscj+/r4YxeVz5HMSjDMaicmYWBXYRtuSyWTwXJczZ85QKBR4443XKZXKZsdxrGOfHz6aznZuG6N+EG4buBqTLwXZyIoaH+vkYcY5vR2fD6MQwsT8t36I+X6Crcx70mlRMa4sLzOejGm12jSbTQ4OD2k2juj3B0ynM5HM8WNUNCp79hm1G1wmk6Go/K3lQlOiiLnOIIljo7aUY9NVQuACS722XBzCpY3U7wIBWqqzjvDUxXawv89QbXOXl5cNF1/k4n25CZ2Z8dntj9FozDSQi6RSKRvlZ6x4ydlslkR16pOJeFMU8sKBtiyLcqVCXoVviKufYPStdpvxeCwFIJ9XC5prEqGiSGLuKpUy2WxW0tbVjimXy1Gv1YXVEsgCIDF5EzN07na7uI5DpIbMo9GIo/jIsIV0J6t3BJalTcJkMdHQUk4Fa+gYvpHKzq3V6iwtLpDJZkmVSgJz9HsCF6hoMdd1cT3PYKFRGNLrS/iKpokCxnkPdDqQT6fTZWt7m9WVFS5evCgJVIdHVCsVfN9jOBxycHAgKmfFkNK8cj10jZOEiYpemyj479/+u3/H/Q88wIU77uDatTfJ5XOcPnVaZi/jMaVSkaOjI5aXligUinT7PZI44eKFi7z+xhs0Gkf0+33W1tY4e/Yc3/z/fpdcPsfH/9HHOTw65E//7M84feoU+/v7/MQj71bnLqZUKrGn4tfW19ZUqMiQqdpthgoGzeVypFMphqMRm5ubLCwssri4QGaSJe2nKJVLnAwjuu02rXaLWXpXDs91OWw0+Pe/93scHR7y0Y9+FBD7CsuWoG2tIr3dvVGGpLPiLgZhsRA7Ivlde8ro56ZUKpG+b6JI7rt0Jovn+QyUOtb3pWEJ1CzDssQ7HcQqI5vJMJlMmUwmfPAf/ANu3rrF5z//eRYXF7n//vvxfJ9ypcI/+ke/yv/zf/8Of/WVr/CpX/s1crkc08mE3d19bMelVCqazzOZClS6sLDAdDKhXqszHo+NHbmugePxSMGNyjY4DBmNhniebzjuOg/a84TVNlH3rfPUU0/9tn7Ddxpg3O6bcvuvY8/VLJRYYuUSpd5LSIzHyWwIyrH/TpKZWEE/tMIyITFc8/F4TIx4hmhu58lTJ1lfO0u1WiObTeO6nnE7830Pz/dMGEaSJKBodZ7nkkqniMKQ4WiEhVK1KfP6hOP27IHCsG3LFq68L4lR2tvFcTzFnnGwVEeo4/3iOMFPeWRSacU6kOGhMCRSOLbDaDwyEWOaTaIhHMwiqRbhBDzfI6NooqPRWIKwLYt0KkUxXyCbFU/zleUl1tfXWVtbkxSclKQSZdNpSqWiDJ2Ud0eSJLLQlYqUy2XyOen8j44ahk0hVgcSF9ftdul2ewwHwvzROa8rKysmwIMEJlMxr2q320qt2CGJYsPO6Cj/H83x1kUhm82aUOEkjoWholglQRDQ7XaNi6UuxGEY0FHWyt1OV/QHajeoMfFIS9lVcLt269OLT5IkSgglUFYul2MynbC3t8fh4aFZJHr9noKrZLt9cHAgOb3qpqvVaiqcxVUaDMskhUVRRL1eZzqdsra2xvb2Np/8+Me55557SKV91k6f5uq1q9Trda5euYJtO9RrVY4aDQm96HT51t9+i8cef5yDg31WlldJpVOsLK/g2DZvXb9OgugmMuk0r736KsPRkFKpxEm1YHiey87ODpVqlVMnT3L6zJrk9KrZShgG9Ad90soJtFQqinNrAtVKmVpNdnq5XA7fT0GS0G63DaXTcRwGakZWKZcZj8bcuH6dfr/PA/ffT5IkZDPZY5GY5v63LGwsbGcmmBRUQFgyYRCo+wIj8JtOJly/fp33vOc9x3bbemHWdeTVV1+V+6RYFFqsuq8d11FusNJ8Oo4s9vlCgTiJOX/2HM899xwbt26pIOyx2ZE/8MAD/M3f/A3D4ZD777/fsGNGwwHTyYR0JsPKygoH+wcEYcBdd91FEAR02m0cRbk8efIkjWaTcrlEUQVTb+3sUK9VqVWrpNMZ491jhG+2TaNxRLFUIpPN4joO7qw2zyLg5ov17ZPod3oYtomAQHP4vKj+LNWqx3OmVpZtY8fKrldj7xrjf+c3kZXLmnHJ53cYtm2xtnaGc2fXOWo0OTgQk7Jer8dkMiWKAqaKu25MvW6DaqI4IppGKoBjVkz15xbrWhkAWmoXYQJE5pKYfBXNZs+p6rTPCsg2Sm4E39C3ZopX6HQ6NJtNc/yOI0ImzVBKkoQoSSBMiG0by7HJZNKq407M+U15LrbtHluU4iQRj/0oInE9NM+eJBY3PnVebFsucs/WgpzQsAumkwkDtaOQYuriug6j9oijI+m8d3d3OX36NGtn1oS9kk6phRVyOWYpVKqjlUGxbwy85vUHVYUtj0dj+sMBocrG1R2847qSKBQETIZDMxALw5BBNDtOwPj+aN/xtqIiOo4jPvaTifHwsdT1PJ1O0V5Ctj1ztDw8POTWrVtUKhXx68hkzHuPRiOq1Rr9fs+8dzaTwS3ksS0pYIOBhIfUazWymQz//J//cybjMVeuvMHGrQ1OnT7FzZs3eeihh9jY2JCA6VMn2dre5vSpU1jA6skTpFIpWq0Oo9GQxYVFCoUCf//887JjSxJ6/QFLK8uS5rW3x9mz57Asi8XFRQ4UpDmdTPjA+97HaDKm3W4bwVx9YZE4Fi9z8XxJsXh+iWKxKClMkwkLi4vU6jWajSZbm5tcuHiRF154QTD/6RQSjAeTeIe7fPOb32RzY4PPfOazRnz3Dhk3Am8ig1XHFW+WKIoJxhOWl5cYDIaGnml5ntyfzswQcL450k3BaCTePVgyvNYpYmGk5P9mQdAkkZjBcEC1XCGJYx599FGe+W/P8Ozzz/Pen/xJmo0GMVCtVPjEJz7Bn/zXP+E73/kO7/nJn6SvvuPhaGR2ZplM2ug79O5NfOLF70XMDdOq+RTnVtcT2xPdvWtevNStWHIbxiNKajFwkyRWeBXMg5C6qP+4Lv54zT0O3xgYZ67IA6bQAzKwtGyx5rQTI7W1rBnmP//68mGsY9wvzxMAACAASURBVPRFIYpYptMOo5AwTKhVBbsWIYrQt3QUGEmCo2yK9Zeu4ShN+TLvpy8QhdnPZzIamMC21TZSMD+tIjX2srZlIgOl274N438H+ubi4qJRnQ2HQ7a2tzg8PARFu3QdV3zx57atMVIs5T2F8+sqaplWqGrbAIkeE0sDXVzmj0N/tsl4ymQ0MaEdurDrgqt599ls1rjl5fMFVahttra3uXz5MqVSicXFRVxXZgjaTVIvnp4rwpLpRHQL2hdEY/x6wddGbK4tpmhCUwxxVWc1nwSlM1bnGwChqYoZWFZZEATTKelMmlw2L8OpOGEw7DNRToaFQkExlkJxAVQmbZr+6jgufsonm8tRLpXJ53MMBgM6nS7NZpPJZKxmFL5ZxAqFAtlslp2dHQ4ODqnVKkyDgM3NDVqtDhsbt1hdXeHG9Ru869Il+krE1+v3abVaFAoFms0mpXKZc+fOUa/XuXDhDg4bDcbTCb7vs39wyMrqqtgpxBGu7XLn3XfRbDbxPJ/NzQ1JX4rE92f97FlefOklLl64w1wTnU7HuH5m0mmKBVH97u3vc3B4YApRWwlrms0m7VabahXOnD7Nwf4BjVbT2M1GYcD62TU6nS6tVput7W0+/4ef51c/9jFqtRquWoxtUy+E5iiXZoKTiL13r9ul2xdtRalYxFczDLmXZad/uz5HIwqAMQLUitZev28EStlsVqnhEyOaiyNpmPb39xkMh/zkT/wki4uL/OVf/AWZdIYHH3yA0XBEJpPhwQceoNvt8o2vf4OtzU0+9qu/SqGQZzQa47qilRmNJ4YCbVkWwXRq3pckMcI7/ZjPU53/PDGY19FNZBTHOLatbHvnirtl/XhI5sc93qmoWzAHH1jvyLaxFFyjB23qKWZwOS+SkoEGRmkWKzGJsfi0daC1QxBGQlFLZDU+ceIE6+trauot0X9REqvCKIOaBJSN7syeVhfg2JqFVr+TFfDxGQEGs9ZnzALjWQIz34r5sHDdresBtPYVKZdLLC8v8+abb/LWW2+KGVYQztG/hInjahDSskUBZ8/sQ3W3efPWLfb29qiUyywtLRn7Av159HHrAmTbsosoFoqUFFsjDEOymQx+yqfRbCkGypDpNJh5X8cx/ZF0gUEQsLO7y+7eHoV8XhLf63W50SOJGbNVJJ6nhtPzbKz5NBwtntLfT6lUJJ3OzmYhip2SxPJdFAoiprJscfprNpt0ux3SaQmB0GKQWr1OVcXd6V3SeDwmm8tRrVRYWFigXq+bxSZWN3sQhkwmU0ajofHXTqclYHyhXidaO2Pos3GcKJFan45K0arXaji2zXg64eWXX5ZCqtw+K+UKnpfi/vvv4wtf+AJPPvkk12/c4PCowfr6GqdPneLVV1/h5Vde5fy582SzWU6fOsVfP/20gUla7TYXLlzgtddeA+DSgw8RTENhu+ztMRoOGAyHVCtV7rv3Xl577TVeeOFF1s6c4eDwiHa7LYlaqvO9fv0tYwdcLBZpNVv4KR9tk21ZkC/kiJOEarWK63tsbIkTZTabJa8SyBI1GNfOj5lsTsRKcSx+VIYerO8zUaIH5m4SxkqpWBT3ThXLKTtnwdWjMDSWAvqe0x2yhn4Bxc5Sak1lQzK7ryNQjLtgGjAJAuOR9E/+yT/h2pvX+PrTX+PMGYk2HI5GhEHAww+/C4Cnn36aF3/4Q86dPUupWDTJSUEwkUhJ1ZgFYSBWyIl4G6UzGdXoYsRbcYzxgtKQsrbJ8JXI0VFNB76P+STHO3f9dz++mJvnqGKi7QTm6YS30wsN20atnscolUl0rJuHGXRjOwl2PD+IlfcGjg1akgSVKqToisoOQAt1NC1OOk7xcJ7MCY9AcFGL+BiX2rJtHHSRURF+t7tUMlvgNOau4ZcoiuSEz51X/Wse/zOuk2rFHo5keJJOpbhw4Q4sLC5ffg0/5RsLhnAun9a2MFxxy5b0d9exTfReuVgijiJyuZzxnEjmFqx3GtLGccwkmqAFW6mUKA1bLRmOpVNpPF86+fForFR2AZFK1ZqP/MtkMnieZ+T0+mYrWUUy6Yzgm87MsVPTDaeBsBMcy8L2PKNejOKYwaAnftfKxsD3U8bhUnw29gjDqcw4PJ9CoUin2+Hg4MC4Sfa6XTYd15wn1/MolcpI+EeXJEF14R263a6hrendnm3bZDPikpjECa1eW5lmjSR+rtdl2B/i+x7pTIYkifEch4yyZF7Or9BsNOj1+0byH4QhC/U6L7zwAq7rcfrUKbqdNts7u5Jh6vmk0rLDDIMpQRjw/HPPcXR4yMHBPkvLS7S7XcolcY7c29vj+o3rrK6ukM1mOX/+HKlUmv5bbxkKbxzHPPvsszz5+OP4foput0sul+Pw4JBur8vKyiq+7zOdTuh2OpxZO0Oj0VD+KBITNxzJAqeNwi5deogbN27MAimi6Jjvkes6FJQfkOf7CuaySbDnOtUIcMwib1n2zBTPttA3q1aZu66S8d9Wr/S9liSxBIDHiiqpQ0CimClTkx86VQll2qMoicRoT/up/7//+t/wy7/yK3zxj77Ib/7mb8hntsC1XR566CGGwyF//KUv8elP/2MSRWMU5e9U7pMgwHYcUr44lEYJtyn7pVlNeT7HKV3HP4/jOMqG2TO7EfdYV5m8HRb4nz0EwYlV43i8wP+4Qm8O6rYiP3+wMKNV6tXLSI5v6+jly0pIknl+sOB6QRiabl6/9nQaEIUByW2dt2YwaDaDHqDq8zODlMRZUUIC3vkRze1OtBpSv+7tjCP9c7qzNhRJRVMUibTY3j740EPcvHkTy7IYjyfqy5QO0lbF2Zx728LGIeX5JNksw1xWaGZqGKjZIPM2xrfPVHS3pqmiIBeSeNbIcNayLDEl6w9M6PQMqpgNxAaKtZLNZimVxPK01WoBarqveOX6uxoNh3SnU9KZDOl0ypzXMFTCNM/F83yyyhd7Mg2YBlM8VxYa8ajvMhqNSeJIBSxXWF05Qe58VqCcMKRarVKtVJhOp8LTH49MgdXD2FarZZS42rNF87BrtRqlYpHReEyj0VDpTC3xQup2xeujUFDWwyHBVFk+hCJaabfbLK2syHdoSw7rq6++ykMP6aLo0Gy3zA54Z2dHuWhanFk7g7ZoPnv+Dl57/XWiMGR7e4eU7/Odv/s7fuZnfobXLl/m2rWr/OzP/CzlUplCscArr7xCu93mzJkzbGxuGnbMwdERhWKe69ff4u67fkbhwDH5QoHLly8zHo6o1qpsb2+LhXAQkEr5VKs1MVpTAR+NxhEL9Tqu41AsFojCkI39fU6fOkUYRjQbR7TbS3zr29/iySeelHvFcSWZzGyXY7U7jQijxNBvfT+Dn04Lk8xKIIzNDn5ezGRqiYaGVQGPophEO8Oqpiqth/JhwGgsnvWBgjr0NRxGkclKmE6nPPb44/yXP/5j/uaZZ/iHH/wgCTIjKxQKPPHEExweHPKlL/0xn/nMZ1leXhbIxbKOMbRS6RTT8ZgoDo/B37YlA1zXEzKI+Ry69lmWsakOg0A6d3UNzTr2d6pOccys5HIsp/AdHwpasSzdCR4fwP6PirwpoPPFVikb54u+ZduGOx+B6eCPHYYxB8OoZuX58z8DSRId36Goo7i9qM+eoxasea79/+B0vG1WgCwKb3td5jBAS7zLcRySKMZORAHrOA71ek0Uj7bN9TffwrZQGK5sJ+WUxcyWC8zw1vMkPT5UOxldxB1F/dM8XsCEiUdJZDrSKBZvaT3ozCrr08FggG2LyKQ/FOuAIAgMqwcwBVKzJ+I4Zmt7m4X6IqdPnzbe0sbfXl0b6UyGXC47++IS4fPHtqaTJjhxhO/nyOXzkn4UBhKpN5XCXKvV0A6flgVBMGXj1k2GwyGu65FK++zubAs8k8tJEHM+T61eU5YQI2HjuC4ry0uUyhWzYMi2OmRvf58rV64Y8VmSJKTTGWq1qvh/xJGh2zqOaxSuml6b8n0ODw6k4KMGgermdz2PSrnMxq0NxuMxhUKBWrXKT/zEI7z++hv0ej3eunGDfq9LpVKl0Wiwf3BIs9nkl37xl9jY2qTTbrO0tMgLP/gBrXaL8URyAba2t3jggQf4u7/7O9544w0effRRxUKacO7cWcrlCq9dfo1UKsXS0hLFQoG7776bN954HZKETrdDNpPGzReo1Wvs7u4aN1DbdvjgBz7In/7pn4Jlkc8XCKZTBoMBG5ub5PM5E/qhH67nEUWzFCIhCYi9RRzpoq0ICimx7rZsGyKZad1+b77DDYllWcpSIzTmcbYjDqC9ft/kinq+pzB+5dnie4ZJFQQBfbW7OnP6DA9deoinv/Y1KuUyjz/2mAgq9/ZwXJdPfuLjfOGPvsi///e/x2c/+1nuf+ABqrUajWbDUMRdZV9hM6sN80iBhl50ndBNody/s0UsDCUA3rYs3PmszvnHLH909u86vedt58u2jherucI6X+TNAc9187Nz/s4l8m0LgZ5Yv8PPyLFoozI9nIyOCaqOH+Zc7io/ZnHTP2v+cFzNOv++xx5KJj3/7/Y8Rz+Oji8e+nWThEQVd1up93TYSZyIKrdaqVB48AHeuHLFSOVdZr7N+thMjJiCWtLKPEhT2TS04jhq+i8nDLCImbGd9DnSg2Hbccjn8/iebIfb7RbdbpdCvkC5VCJJYGdHwrujKCKfz1NfqLOyvEKpVDKBE0ks22ZNMbUVtVV/H3EUkUQitkpnMozHY+M/DbPcAI1xkyQK6pHvNafCM7QKstls0mo1SWfE/TEIRVmrTdV0UdFZAPX6guGQt5pN9g+PePOt60YA1+v1hA+tVKxRGNEZCVwz6PdIpSSCT59j1/FwHIlzTBL5fO12W6U/zXQdKyurFItFs1PodrtKGZyjVCoynU546aWXqJSrXLhwB//tmb/lzgsXOLG6yoULF3j/+9/PcDig2WqQRDFvXb9OqSQukPX6An7K5y/+/C/4iUce4datW1y8eIGV1VV+8P3vU6/XaDSOOHXqNA8/fIlbN29Rq1Wp1up02m0x9nM9iqUSvhKGgbgm6t2bvvf8lM8999xDt9tlOp3SaDY5efIUY6W1SKuu9/Jrr7G+ts66Iy6vAmlFYkMSRmqAKc2c4zhiAufYc06vCXEUEsfODDt/h52nvi+0z5EO4NDEAU/ZRluWDQnmvvF8j5TrEbpy7+TyeVJqthBHIR/60E9zeHgovjG1KivLq4Qp8bwPo4if/4WfZ2trkz/6whe49957KZfLnDxxSuaBQYjJbEXHXs7dw3P0z7eRVpgRPECgLR1B6eoCc+wJ80V27s+aiz7/97ZlHwtyni/yGt55J9aNPtAZ7vXOxzD/hfy4Dv/Y+2kWxFyhPdZhK77y/DG8/cje+fE/2a8cf9j28cVHd9DqordsibpL1PEl6h+ENsmM0cGsSE/GYyajEZVqlXRaMOTXL78OwGA0EB6u40qBVEVaf65I0SAlPEFwwl6/RxgIS6RYKM4GuBY4lgyr55W8etHwPZHdtzttQ42LIsGjR6ORCFnSaTMkFcHLiGajQag6q1q1Zm7sJEkUncvBnRsw685kMBoxViEnjm3h2McZQZ4nbBmZZQRYhERxTKvVpNFsqNxNMYiSsBdhsQgEU8ZRRm9iCiZQUrvd4ujoiImi/7VbbUZjyafN5/IUCgXxGCkWZfenBrbaF71Wqwlnv9kglxP+t+tpv32Bz9rNJp1uV7xVFJNHY9gHB/sKmnDEillpCOI4R388Zm93l/29fS5evMidF+8klfLZ3Nrive/9KUqlEo1GA8uyGQz7FIslrly5guOKEK7X67G4uMjC4iKD4ZD9/QM+8P73Y1sW9VqNXD7P65cvSzG1xYp2NBzSVsZ0pVKJU6dOsbu7R7PZIAgD2s0W+UJeZiuJWGm8ee1Nut2uvG69zvLyMkEwFTbQ4SGu6zIcDNna3jaNpEBwI9JpnyiSQhpreNLWNhjy/Se6k52rEbajDAfnSAHH7mG18NiOyoLQ+HkyyzZ2HHEQdRXV17Fd0yQZKq7tGB68n07xT3/rn/Iv/69/ydNPf52Pf/zjZv7SUZbHP/dzP8eXv/JX/Jt/86/52Z/5WUk78lMylB1PJBUpkOtWyoc9s/gNw2Mh1vMP0wTFiaFeAzg/9eijvz1/894+1NPsFltJeE0BVrh4guqyFA9er3TmudzW2f4vVsfbC/38gHL+z+Z1b3uDty0Ucxj7fOc///z5X7c/jsFBc4sMc38vPzf7nz33s9YMUle/q0Hw/2Snov9sq/nF/PuXSiXW186wt7dHo9EQcyfPA8tWXBl5xMksyT2KIhpHDXZ3dyFBuTUKpzshUTGEcnrSSnkXKzgoQW6IKI6VXcEBBwf7ytXPkXCRep1IqXTnZxypVJrRaEyr3VKDNjXk9H2Bn9SW1PNcs6OLo1mnZumF0rIMpAGQEDMaTxgovrjRBiC7Rdd1KBZLLCwssLi0xOrqKiurq9RqVSzLptvrScemPmO/P2Bra5Nr165y48ZNDvb38T2PRcUisiyLbDZDLpcnnU4r/FwKvef7BNOpDCqVCMeybAb9AZ12h2w2S7VaJY5jxqMR+WKBleVl8vk8JAnTyZThaECo8jL1fAZESek6Dklikcmm8RxJN9rd26XT7bJQF/Xi3t6eEXrd2rjFxsYm99xzN1evvUkcRywsLNDv97l+/TrvfvjdtDstMpk0P/rRK+IBNJ1SV+lZrufRarUoFgtMJmPqtRovv/IyCwsL5PN5RsOBIiXEJEnM5sameLCHoYmBzOVyqmirwAnLpt1qi+Nkvc6dd16k0WgaeX1e+eW7rifff6wcPZNYCYYcpQvRF3iiMPPIXMf7+3u8610PH7uPdD2YTqf0B31u3rxFqVQimxNIMQwl7zZR0KNrixLWV66MusAK5RouXLyI7/u88sqrFJRlw8mTp/ja156GJOG9732vSlCyOHHiJIVCgbvuuotvf/vbBEHI+tl1cipzYW9/H9d1abZarKysMB6LB3uxWCKOY27evEU2J2JMLfpL1L0QKuuGne0dVk+sAioy85382HUBmL+RUOIgnQxurAjmnhMTmw5ed+7zXTu8rZ7yv9Yrc+zLmf/C9J8NrxyMqOF2uOd/5XH7ovS2f5+j4d3+d/Ndufz+ztCV/plE+ebEtk0SRbN2/rZjF4hEfR+2Ld4n8ZBMJo2Fxbnz57Ech6Fy7hNIwVEJ6C4SRSjv63s+1VqVfCEvpvwqok/TwMIoxHUFMpiMpwyUxa9m0MRRxGAwZDQaUioVWV5eYjgYMhgO8P0U2XyeUrlsMOJBf8BR44jezg7VWo3lpSUzqC0UCxTyYlU8Ho9ApWHpRiOeuzYtS8FDjoOn1Lr6dCVzw+MojIgi6fA8VyL04jim3WphzcUCespCYqDCDLSkW9PwAErFAtlcFst2aDYbDPoDJsGUVDqlBsAlMpkMQRDS7/c42N9nZ3cHkoRqpUKv3xcIJZOlWJIMWxksT5hMJ0yDgPFoRDabo1wum6Gz7hwDJcTKZLJYYPJl2502tmXz/1P2ZkGS3dd55+/ueXNfKmuv6uoN3dhBorGDFCWRHpu0ZWuJsBXBCDlGfqKfPC+KGPkBGvtREXqRHR47rJFCoRiHxRhNhBZQoihS4AIQkEQCaKAb6K5eqrprr8p9vds8nP//ZtYCkJOIQteSee/Nm/ee/znf+c731eszjEZjcnlpBMtw00fcv3+fz33uczx48IAHDza5fXudjOcxHAz48MMPWVxYYDSSY8hl88zP5/ng+oc4rsNsfZb1O3d46qknU3VV07JYW1vj+vvvk8vlKJVKqYxDPp9ne3uLwWDIwsIiGT/DUFGGSRKKxVKq/Dg3O0e5XKbX79FsCTNpe2eb4WDIN17/BoZpsrKyQjyQpEBPj3uWTTylQhuGEbZviwhgGKhWnHHqvjz50Emh63nCnFGQnbZU1H4EAGEUYMQmYSQsF9NS0+jJZGhRGpYyjGaYJi88/xy3bn3MD99+m8XlZZ797GexbIvDg32CMGBtbY3f/N//Pf/5P/8n/uqbf80zTz+DZdtUKhUGfRH7CsMwhRoTRbY4I2hOMnVVaVi2DA76Wjb4rAGZkxmx7ghrYfdpffRpepyBwokQPH662ZqkpdbxYHfGMavnnc66zzpGee4kE9cTWTq4/6THmeXaSbz8rNedeM50UDfOaNaevW81OzAV0Ka74ukjmagHWobqhKuJVcM0WVxcZG5+jpsf3uDmzY8wDPCzORmHti3JxMMQbGkSldyisuST4ZSUMaT20x/0RfhK+YnKIUwGtEik7POULLAYHJi022329/colytUyqU0eLiuR7Fk0mm3aTUazNTrzM3NMRqMiINQhrxsC8O0OLMym2JakcSqQStsGtMQ5x7XdTEUDOe6HlkV0MdjESqLIj2pGpLJeGQ8nygKxaBbaYHooTKtGQ5S4oZjETXL5XPMZmcVXDJOFwE9pp7L5Ti3ei5lM4n4lyU9CIWl64bpeDyWc28YDAcDUZxUE7F6EZVBt7HYnRmOkBPimKGCr3L5XEpTPDw8FNbROODBgwc8/dTTjMdj9nb3eO+991KZ4c3NTTKZDA8fPGB9/Tb5QpFur8/jTzxGqVSW4afDA3rdLnt7e9L0zuUY9HvkCwWR1O528VyXQqFAr9cHw8TPZpmdm1UDfiYff/wRqKpyOBwwGo5Sxlkum+PLX/5yunDcunWLbq/L4cEh7VaLQqlEFAZgCG0x43uEgU4opUk4HoGX8RWcN6Lf6ys/BVK107MYXola8G3bTrWcHNshyUxkUFLp70Suh8SJcXDTewBDDNi7vV7a2PT9LM1mi3/8j/8XGo0GX//jP2ZpcYlqTaZV9/f38TM+1557jl/45/+c//pf/xu/+5/+E7/2a78mC42lzNdVH0sfhzZulxjDqfcECGffEPGzXD4PnAzsJ/Dz6d9J8+lQlQmiQKi1F45BE+oGjIkxIyNVPJxs7wxjD804TaYajil9crIoHHsdk78z3XA7QSdMq4bo9ETrWY+zgvrJJeI0X+an294nZRMp1BCJQiRxAsbZi1e6HdMkDCNMM8FX5tjLKyuYlsXB/j6tdptRHOEk0uB0XFcZ4iaqxIdRMIaRGt4gToe9sopTHkVx2lB0XZfhcKiapyYZSzIzMbiwsSyZOrUsCWQPHmwqbW/hrmd9n3wuh23blEqig5FTmt29Xo9Bf6AWGFlITMPEtCU50HrtYSD680A6qCRMiIQgjDCVjZeesvX9DBkvkzZJY2Vy3G53aARHWGqSNhiPRTbWFBqnZkK4ip/f64QMFTsGwxRbMyVprJutYjhRxHUddnZ2efBA9LaLhRKu6zKrDJ7brZYMvgAzNVEt1dnvSImgpdKrihdvGuYxrN91HbK5HGEYsq08XweDIbVaDS/j0VVyD9lslmarxdbDh6KnfvkSu7t7+L5Po9lkZ2eX836W27dvy2esTCYMw6TbFd7+M08/TS6fp3F0SBxFOI5Dp9MhyeW4eOEiw5FUW+I6ViSKIhrNJktLSzQajdTz9vDokOFIuO3zCwvSbC8WqVardLsdms0Wt259zJ9GIV/84hdpt9vk8wX6vS6zs3McHB4cq2LXzp8HSCVs9SBPqPwIzgrqOvETMT8ZZooTUUXtdsQIxlUqqNO9O72N6Sy0PxgwGPQxDPHNjaMIx3VwHI9XXnmZjY0N/t8/+X/42te+huu69PsiY9Dr9fjSl75Eo9Hg9de/Qb1e50tf+hKjJGEwHGHZNq1Wm2KppPaLQk2OxyDNVrMs4fd7mcyx6XHrpZdeek22ALEKWcZ0QNJwQDoBaKQ31cnAM51lnTqpGCpYnwV1JJwFyWjs/uRj6iNL8etTrz2Z9Z74oKaPO/3+pwjqn/Q4nrFPQTJJgsnp83LiaCHtWJC+wZONIb1RHUj0JJqtrPsKxRK1aplxENJSQkyxomjJoJCZjlGDyghCzc6Rc2mrxpS2FdQcdsuaSCg4KqscDUd0+z1sUwJvp9Pm4OBASlO1T8/LMD8/z7lz56iUy2SzOYFgcgVFkwxATZ7KFKzywjSEkWBbFrbrCDxkW1IdmJakAuoGjNX7TOJEKKKWHO9wMKLZajMaDgGNzZtEoYg+RbHc3LLYmeRyokToKty/1WqLDkiSUCgU8HwfyzTEKzMIBB5IJkqf+bw0jVutFtuqQbi7u0u72WQ0GqcG0VrcLI7jdBpVPFjHRGFIr9+j0WjSarbo9XtY1nFNk56SYx4NRa7Ay/hkszksyyQYy3Tk3Nws+bzw9k3ToN/v8fzzL7C0tMTmgwdsbmyyem6VR69eVWYjHn/5l98km8sKIycY853vfIc5xWTK5/KpDlB9ZgYMsZlrdzqpbHEcxyJ5kJeeg+jlVOkPBkrkTRaGSqVCt9ul1RQxuEajwXA4TIXGLMuiNlPDNC0ODw/IFwrs7e5SnxW9+u//4Af8t//634iiiCefeAIMg2azmQbDe/fu8ZlnnkkrUV39oDLuTrfL0dGhqDtqqYdkIvmtIZmUM24aJAap8YxpGCzMz9Pvi+ibOTXXYpgGGS9DuVzmje9+lyRJuPLII4wUTFKbmaFQKHDx4kWazQbfeP11Zufm8DMZatUqMzMzIt+bz1OtVomiSKSX83nKCmMHUoE1wzDo9nrs7uzieS7lchkDsF56+eXXdGdvOtU/2SSUIKNH7c1TK8hZDc1J0FOv1wFQBfizQuaxVTJOJjE/AUPSiWPbnQTF48dx1s/TDdazG7snGqKfENRV/+TU8yax9/jPPzm/P14pCYHotILm9Lb0Sm6ZFrZtpV100xQTC9/3U965aQpFTMsUa9gl0tIBhjL9TWSq1lRwj3DFlYSuMYEXhAscpnjwZIDDwPNc6vVZFhcX8P0sIDKrg8GA/YMDdnZ36XV7qYa372dxPVemTJVJtL7BDMPAckRB07ZtXMdVuvCyIIVTSo1ppaZ7AXGCZVt4ylM1jrTejxpCu8V34gAAIABJREFUU9OqibqmDMMgCEIGg2FqIpwkMa4n5uFexsO1LUzLVk1mUr9MPUCyubnJ9fevs7u7QxCG4onb62PZtmitFEtYqpmby2Xp9XoyuakUS8MwIFTnW2uS25al/DOd9DyLNHKNaq1GvlA49pkMBiKKdXh4xNzcHI9cvkw2n+Pg4BDXdYWZMhry5a98hXKpRKPZJIpihqMh9+7dw3VdHnv8MQrFIh9c/4DzF84r3RWDhw+3gISnnnoqrd52d3fTbP382hoz9Tq53KSaB0OxekRXqFqtUqvVODw8VIyoiYa/BHvx73z88cc5d26FMIo4t3oOw0DpDTncuXOH7373e3z00U3ee+89ut0e83Nz5HJZxqMx63fv8tnPflaSC6WqKdCXyEA0my1ufvQRruNQKBaJY4HI4khmQGxVIeq4Jfc4qf7MaChWg2EUsrnxQCrSbC6dSC0UCszOzdJqNXnjje9SLpe5dPmySHG4DuNxQKvV4sUXX6TX6/H1r3+di5cusbi0yNzcHHfW13Fsh5m6mIBsbG7g+1lm6zOTQakgSB24AMZjccDKZDJyP7/08suvpXzlaUgFjgV2YMI5Nk9PlR4LQMnZYIXOSVPdlKkAe3ZAT1QVoUsw4yeybiaH8BMC/ImF7OR2Ti4iJ9/J9H9qc6e285OQn8khaZ6/cayBOn3cx4L8VH9Ds0gMJsymbDYrgza5nDjhxGImEupJ2SnYiqnA5mVcMpksBmLz57oCoViWKWyCrphht9tthsOR6LsXCpjWxERCAmTAYCDQiud5DIdDGo0GQRgq014xkBBGzGRaORiPGY0DJfyl9PxNkziWGzIMZVJUTwiLebdo5JvGRLxs+qHpYxhyMwShNKEt21I4pqaUmojhekypXKJenwWg1+2kCU2r3aHZaGDbTsrZDqMQz/PI+D7dXo9G4wjbssnmsiIqlcvhuY4sBrZNpKACbTdXLEpTNY6TdJBLpFgtEWtTej6OMhoJgpB+v0u702E8HinoYUwwHtNqt+l2OpQrFRWwpB+Rz+YYjsd8cP06+/v7LC4u4vtZjo4O6fSkYby8vMz21jZxHHHhwgVsy+bGjQ+VFV8Hw4Riqcj9+/dZWlzi7bd/yNraGi3lK5ovCMNH4J8m+WyOXDZLNuuzu7urFnm4cuUKzWaTcrmcmrubpixevV6X3b1dANqtNoNBn0sXL1GpVGg0xLkpCITb//777xNFEcPBgOsfXOfNt94iCAJWV1ZZX7/NwsIClUol1ffRcFscx4RRwMcffURONcAjZeeIOVGBdGwnpRzrh54UdT2Xp558EsuyuHnjA5LEwHWlnyVyFyb9fp9HH32M0WjEt7/9bS5cOE+tNiMGJaZJEIwpFot85jOf4W//9jv8w9//A1evPsra2lq6EC0sLhAEAffv3aeQzzE3P58ei/YXTpKEKAxpNJspBdcyTazPff7zr+mmQHpLqCbaSe64hgDOyupPPnf635NBKs3g1X60vkH6dQYIMwnunx7Yp7Pm6b2fOs4zsvbj2/nJDVS9P8NQXQKtGW2cCPRTg0LTVMvjGf5UcJ9672c2d42Ji7mM4IsFoWkaKjuVi7FaqXD16lX6/T5bWw+FD+u5xAnKcSpCTAtUxjpWGV8seh1hGCkt7fGxrFh0P8RTs1QUaYCNjfupPk+SJPT7fVqtFodHRxwdHjIcDpmbneXipYvMVGt4GRmJD0NhhvT7kmmaliUZeRwRJwZxFNLpdWk324SRBPujw0O2d3bUhKtMKw6V+YbG3FOxrmQi2qU1ZbT2fBwrMbj0rMtDjr3JeBworXpSbN9zXTzfx/dEJqBaraa4fNb3RV6gVBTNe7XACZVOpI+D0Uicofp9RQnUQmiGONgrVkMURTIV7Lh4nps2bAeDnmjeD2VSdzQciaNXEAhbSVVC4/FIWesdkCTyngDu3L1LoVSiXp/BdV2KxRLf/Ku/Yn9/n0bziCtXrtJsNrl8+TJb29skSSLBO4GrV6/y4QcfcvXqVcrlCv1+n263y/7+PhfPn6ekG7kHB+KfmsmIhonrMhwK7n350mUyGZfBcESn3VFQk4WfzXL+3BqVaoXHn3iCg4M9ZuqzSsvekqBqSNNy/e5dfvTjH6nEQga2Go0mN27c4Adv/gDXdZTOfUChIM5FjtLvNwyDTqebBnbR2hExMtsWQoB4N5icrJi1WUeSJFy6fJkgCPj41sepYJljWjiOeKpqeeCrV69y69Zt1m/f5tzaGotLS0RRyMHBEdWqOB6dO7fG+9ff5+2336Fer1OqlMj4GfL5HHEUcffePeqzs+mwnWGo6XSVRFmWRavVol6vp4QK69lr115L4kT0VFSgEMxyyllpKpicFczPCu4ng9L0CZoO4uoXckBnRU31MKcC7ScF9rOz5tOc8/S1J7L2yXZPQDLGJ3/J37UzE5jW6XN0+m0dz8on+564LaXHd8aiqeEWWWitqWM0U66vbYkd2HAwoKws0UzLotlsMhyOsGyBWpKp9617KFrZMlHNbL3w6zLZMEwyGY9Op8POzg6dbifdhjQt/bRkNA2DlZVVrly5In6qrZbCnvdot8XkN+P7lMtl5WYUpgG23RbpW8MwyOWyxEnMMIVwMqk+fz5foFKtYKop1DgSe8A4jlQDeNIY1tdaFMcS1I9Vl2pewJAZA4GAHGHODMWkOV8o4CvjDA1/dNpt2u22crKqyMKmnKAMQ2kTRRG9Xk8JRRn4GR8v4+G5nuC5SotHdO4NYSSpbH04HHJweMjh/j6tVgvbsimVZfEwbZt8LkehKD/7fka954hKpcLCwiKGYdDr9XBdl9XVcywszPPMZz6DZVoMh0NyuRwPHz5ka2uLL37xixwcHPD5z3+edqvF4eEhFy+c5+d+9uc4Ojrib9/4W/xslksXL/Luu++m+5lTBi6Hh4fMz80xHI3p93ui5qjmGrrdLg82N8kXSmxubDAcCZxTUa5oh0eHLC4uitaMK43GH/7wh6yurlKrzZBTxtl31tf54LooVmrfWu2YNlZzBOu3bxOEIbP1emq2rt2IGo0jbt2+TS7ri8dxGBIqJzI/42OZVnrt6/tCw4NaxO4RhZvf+vgWviIFuBmx1dRObfl8Ph3C+4cf/YhG44jHHnuchYUFBsMBniussk6nzZe+9I/462/+NT98+20uXrrIpYuXyOXyjIOA2+vrMjugyAa6Ckli6fV4nsfRkUBv2vTFeunll1/Tjum62RapKTrLPB1UUlnVM7L2T3scx+p/ghPT1PMxTgbd5BQ+/2mBffrnT8razVP7OF0BTH4+a3GbZOXmib99Ir5+ImvX+zf1+1OLxTRUkj5violxWrhLFi394Zuq2Tk7Oyua2Y0jiGOiMMZybIyE1OHp5HtPmDTEdUnqOC6u52CZVopvawu1arVKvV4nCiO2t7dYXl7mM888Q7FUoNPtcXRwyMHhAY7jUKvVKJdKZLNZLNNU7k8WnueqxdaiVquxtLRENitStqK3LyqglmXLKL8rbIB+f8BgOFBMoUkSYhqTEXcSyeCjJD5eDxoa4jsOCerxdcmCxIhlNBwpCYKBwmVFc8T3fSrKarDT6XC4ty9/Z+L+tTA/z6VLlykUCwJPHR2xvbNDr99LS+ter8fe/i4bG5t0uh2iMCJWE7OlclkGrVT25jiu0D2VpIFktw7lcplKtYqptqc9aINxQKvVxHEcDg8OWL97V5qOxQK//uu/zgcffEi1UuHJp56iWCyyufmA9du3yebyXLhwgd3dXQk2oxHFQpHnnrtGPl/gzt07gEEUBhwcHPHc889x7949Do8azM3OpudqeXmZ2kyNzc1N+r0etm1LU9rzsCw7Vdvc2d0hny/w3rvv0ev1ee7aNfL5XOpfu7GxyfXr1zEMmfTVsNxoPCIMIiXkFXL9+nXefPMHuK7L4088AahqrNnkzt271GozqeELpolr2xhT5tpACjuTJCIIZhiEUcSVK1cYDAbcuHFDyWgof1VN2U1kQY+TmLm5OQB+8IM3ieKI2dlZigVpEg+HQ9rtDrZt89ijj/LG995gf3ef5567JvTxJOHu+p3UtHqa+WKYZurHe3R0lA6/WZaF9S9+8Rdfyylxpmq1Rq1WI0kSer1uyoqYpgt9agD/BGz97KeeHdinHzr4pt/Ld5+Yscv3J17P6SCf/n3qBTqLlmAw2frx7Z3BmlFB/WRAP73wnWi4TmXt09n/JIjr860w6BPvx1Ia9aY52Zd86JPnTrvHDEcjMTOwbNqdrlKFs9PjMuJkwrZR8BiInoaGM7TeuG3JCP7+/j7b29spjGIYMl04GA1TWV5RRBQv1GKhSLFUTKmylmXjqL6No1kvhkE2n6dQyCuHI3EGCqOIRFWRQSj6357rki/klZa2QxKJY0/K3LGsdMFNh54Ud1k+6+kPUZ9f8bvVr9c3tWmaZDwxYvC0TPFwSLvdxXEEI+52u2xvbbGv6KYHBwccHh7SbLaYrdcJwpCjhphRNJoNLNMiny/gZ3zRAKpWKZfFbq5er1MulUUW2XGwVeBzXVdYN9vbNI4ajMfCtiiXy+zv7xEEIS2lLTMcDpSeSZJSjk3TpNvpsvlgk8bREUEY0uv1mVfZ3t1791RDNsPe7g6HR0fMzNRYW1vDczOpQc3FixdotlpkMh43b94kikIuXbrMxYsXFIWxy9HBgcwSBGOqlSq9fp+lxSUAnr12jbyS6zUV66rdahMnMaViiY2NDXK5HP1eHy+TYWd3l3ariWlZ7B/s84EK7GKwo6QuXDd16tI9ob29Pd55+x2+8Y3XMYBnnnmGbq/HRzdv4rqyCJJMEAuQrH80HCkozEnvkWA0Tm/UK1euMBqNuHHzBoV8gU67jW0J7TdOFGyjHNaCKGR1ZZV+r8d3vvMdkZyoVsnnc5TLFXZ390RjZnGRixcv8r3vf48bN27w6KOPUqtWuXP3Lv1Bn0q5MqHBqvstQTRumq0WxWJxIu73a//6X79WLBYpKJrRYDAQEaNel1iVxXoqMU7pYfExCQIgZRfox1nBejqQTwfAkxDPdEDU20xlC9KNTZghE0ReH8+nVw/Tj5PBXZ+sn2aKdPK36YAugVj/fnpPp87IKTjm+DYle+d4haK+1zfqcTaSfpYOzPL6OBFXFdd1mZubw/VcGo0GBhCEyr7AUnBS6jubKH54MFkchkM67Y5Q/eJEFPKmPkN9HAawtLREqSRdej+jTIPVeXQdh4wvQcK2XVxPtF5cR4LpaDii3W7RHw5kYCMICcZhih9q9s44COkpr9Ver0ecxKlpQkoLU83WRH8Ck1M0YVvpc2wItGVN9SpClTEnivHjem5ayfh+hnK5lLpR5XI5qjVJjmq1GhnlxlUqFsWMJZHramV1mWpVpn9d1xFIxsuoxuARe7u7HB4dKs9UYULI65OU3prL5cgX8mR9XwlsHTIaB3Q7HbqdNu1WOx24MkwjxYyjKMRxXRxbJIQHgyHtdhuApcVFPv74Y+7evcuzz36Wjc1NGo0GFy9e4sMPPwQDpQbqMDtbZ3d3D9u2uXHjBnEU88iVR/Bc0Rs3LbleioUiJAmlUomHW1ssLS9RLpVpt1oYpkmxWCCT8RgORxwc7OM4Dl/+J/+Eg8NDwjBgaXGR3b1drr/3Hh/fus329jZHR0fs7u5OhiOnK34Vm4BUWloLkN3f2OC9996V6qdUlkG2nI/t2Mc0Yxx1fVrKdGY4HNLvD9LPfDwaMz8/x3A04vbt25TLFXL5PL4yb4liYYy1Oh0ODg5UD8bg8SeeZP32be7dvcuFCxd4/IknGI/H7O/tymfiOCwvL5HLZvmrv/xLDg+PeOxxacCWiyXRc1fKrPq+15Veq90mn5dkyM9ksCrV6mt376yzvn6H+/fvs729Ta/XSy/eMJLpxCgKVUc5SrHLRA18nGRxfFJQT2/8qWAw3ZA9FtRPRjr9ek7AOMcWGINJfPvkIP/pnHK9/5OB/ROyfuMTYJ4zeflT33/K6PPJ7F3ijgq8TPaniEPpImuoSkO7S+nlKQhkmi3jZ3E8FxJxnG+2WriuaHtoL0WpSrWzu2Rb+vyOx2NG4xEGhipJwxSi0WV1vV6nWq3y2OOP49gW/f5AqUjKgFOvp5plflbkXQ0YjIa0my2aLflqNBt01JBNJiMYtHhZylRxHIs5uue6eK5Lt9ej2WySyfjM1Ot4npoSVJTIFF9XCUAcxTJ1qJMMRPdaDErMVA9cJnOD9PX6GghG4v/Z6/Xo9QYS4CuV1KB6Y3OD27dvM1uv88wzz2Aawolvd9rC185kKJerWKZJEEYM+wM6HZGDsJSZt4EkVINBPz2/o9GQVrNJvy9N0k6nqxrUhxwdNkSQaxyQ9X1mZmr4WT/Vztdf0/2P0WjMoN8X7L/fFz/c0Yg4STi3eo6HDx8KrFMuk8/nOX9+Dddx+bu//zteeOEFbMtmdm4Wz3XpDwY8/thj9IcDms0mnXaH/rCPbVkUlD9qrTbDoNfDy2QoFUvpZ6H9XxuNIy5duqS8XVfZfPCAmZkZ+r0e1WqNX/nlX06byzdu3EilenUs0VVZopzTNKTiui65XJZWu8m9u/d55523aXc6nFtdpVgoMhwM8H2xdjQsQzVThxiIYXyxUKBaqeC6njJisbhw4SK2ZfHgwUPK5RKlYhHDMAjGQUohzuXy1KpVyqUSGOKZ/Oqrn+PP/vzP2T/YZ2F+kVK5RLfbS2dRDAzWzp/HMOCtt96i3x+wvLSU3l+62tWweRCGuK5Lp9NJmVoJYAfjcbrC2br8jCaOP8dhDhVYLJXVqObdJEAbGIalXMQnGdyZgXvq5zMD7XSWesZicfJnwzCIUGPEiZG6CE1rxOtgr0vzk8HYNJV41rRCZKIx2onezfHjQKRuLW2ge3bAjpPjWcVPekyvZ9pgJElkP0kykf3V711j69PnQwt7gQTr4aCHObIol0rk88K7vXnzZupGJOL9VioYpl9nq6Gg8XiMZVoyyRnI9VEoFKjValRrVTneKMayLdqtNqZhUq1WRPyr0STrZ5mbm5fjjaPUuMI0DDw/g6sCbj6XU9QxG9syUzPwOIkJg4A4GWHGZsrcKhYLIkBWn6FcFou7drM5wdEVtj79GehrQGfBhqpwzOS4K5VtWunrRqOhTKAi17SfyVIo5ikWi2Q8Txa/IMC2pKE5HImpd7PVYjQeUalUqFQqYo23vYWnOMeenyGbk6adFEtCzzs6PKLb75HN+GnzOJU9sC2KBZncNM0ZLNPCz8qIvaZT6uun1+9ydHSEbVlklfJmJpNhcXERx3FotVpEUcTu7q7YD4YhW1tbRHFMsVDA9Txq1Srj0ZgPPvww1SPvD/rsH+yTzeXSrHY8HJHPFwj9AMMyyXgeg/6AfKFAu91iHASKTVSh0WqCYVIsltjdETXLWq3KpUuX6Ha7zM/NMRgOeeyxJ7h37y5//a2/wfczSkvfVrpIUUrVjuOY0Xgk08ZBkLJhkjim1WoJ48U1GQwGfOP11/no5k2efPIJlpaWyeZyU/MLidLp0fK5pBOetuMwGo64d+8+7XabGzdv4tgWfkZ8A6IwEJZSGBEGYnkXjMd87nOv8vzzL/L0U0/yq7/6q/zJn/wJ//OP/yf/66//OrYtpJWxWoQM4Fd+5VdoNlv8xZ//GWEU8s9/4Z9Rq9VSxUfTMLAzGYajEfv7+/zhH/5hes16noc9VjeXyNkmmEZIYjAlxTsReNc3hIGU7DKVaEqgV/olpimYqXbwiBT17Kxm30/KnIFjQwKfNgSlA7V+TUws+vF6kOpTTEB0UNfHqSV006pdN9Y+IbgDqRXXT2oi/zRB/dj7PwPj1wtxog4uAYgjIo2XmyYmEwjNNE0MS50bUzLtOIpZXFqkXp/l+vX3pcmmgoFMzhsCnxgGe3u7HBwekvV9SqUSBbuQGmfk8/k0c3BsG5Rfx/qdO6n5tBazGo1GdLqdFCe0LFtRzDK4lkmj2ZQbMJOhWChg2QlxbGCGk+vGcV28TAbDECecOIkxIxmG2draZmPjgXLYcbAs5WqPRRxGjAYjhqPhpKmsJjnN9ENOpha1BNMUjBRVAZmGCbYpWXwcp9VjoDI8LeKVzWbJeB7NZpP1O+t02h1Go1FaYc7U66LGGcXKWb5ENp8VTP7oiLyaOqxUq2ocvcdgMKRYLKY4KoA2ONna2mJ7exvf8yiWy+RyWTKej9bx19IPuVwOw4AojCQjVZVlNptVssV9hYmPeOuHb7OyusLi4hL5vMgXFEslDg4POb+2RqfdJggFOhoMh8zOzrK3t0sun2d+fo52q4VlWLieQ6/XY2VhWZrLuRyGaVIql8VYJIqUBrtDJpOlUqmm/rq1WpUHDx4KfbFe5/r77wvNMwzpdDpi6u5NDGJG4xEk8Mgjl3n++Re4fv193nnn71haWuLcuXPs7e2xs72D4zksLi0yGg75/vffFNvIcgk/4zM7W8ewLAZ9za6Sa04rdxqGge04DAYycDVbr6fwDeqe097AOk7e+vhj/uZvvs3c3Dzz87N85Stf5vbt27z55pusrKzw6iuvUK/XcV1X5g7yefqDPv/m3/w6AN/65jdZO3cO389OKI+mqarxgCAYc/36BywvL/HSSy9x8cIFbEt5PVq2TRJJ6SpZuWJExBqHPhaeSGIJnkmSYMQxUTiBDTqKLeG5Ln42m1KSdDNNJhsn7JqTGfx08JoEtU8OmCergXQbSZyKkWlQ5qRx96c9tCbLBJaZGFxP2/NN9q1VHsUzdboJOX2sP82C9pMe09oy0wvQycxdfi8CR1Es7lOBmhrNZn0yrsfFS5e4efMGQRAgC72cHC1AdH5tjcceeywtdbUvaBgIf1oU+Cb8WttxmJ+bkwvQMhX/OOKo0aClNL0dz6FULOFlCiRxxFixBVbPrRKMhZMdhGPGY4XxG2K/px1ufD+D53qpBk6otLslqLvpNGYcTSob13VSmMXSBshxLI6acUJsJIohNZ3pT2ibsnjHyg1pkgx0ux0GgwGu64nAmIILRuMxjVaTQrFAyZBgJTMFW1TKZTHhUG49URSn7k16f8PBgNFoiOdlqNVyDIcDdnd2yOfzZHM56UV0O3Q6HRlo8oQCGkURvX6XKE5SjnYcR+oeTAiSgDAKFC1PjJ/7/QGDQS+Vyd1+uEWjcUS/1+MLX/gZlpaW2d/bw7IsXnjxBfb29ijmC+Qv5BgMR/zoxz/i4dYWV69cYX5+XpQGszJdW66Uqc3M8OGHH7K7u8cLLzzPYDBQjXhLNYZdCsUCGS/DjQ8/5MGDB8zNL7CwuMTa+fMc7u/T6/bwPIEd9vf3RTI4SibTz6bFaCR0vx/96B9wHZennnqSRx65wt7enmrGN4X66UijtVwRPn6708YwxLXrqaeeIqtgrHa7K65QjkMQKoMO2+KRy49w7969FC7Smvl63kCzaqIo4uaNm2xubvJ7v/ffuXv3LuVyiZ/9uZ+l0+nwp3/6p1y9eoXVc+fIqCQoiiJyuTytVpuvfvWrdDodvv71r1OplHn22WvCpVf3tud53Lt7j1wuS71e54dvvcX29ja264oBql6NptUakyQhMU5TEU8GjTiKFV6m8FbHwXNdDMtiOBrR6XQIxmN838dX9DYMoaxZU7zvab/OiTbNxJNQ7+/MJitTfbEzgru6W04Fd80+Sd+LyubQAfhkcD/GgJkE+mMLxVRQN5KYZDrLP7GASfz4/5vFm6kipGbyGObkWPRjmuUSRTGmmRyDZuI4wTATFubmyPo+d+/e5f69exiJRdZzZaIxFMglDMN0AjIIAnrdLoZqNE7OtYIsFDfaUWqFwThgpDKwUqkkXqW24OtRnNDrdlUmHaWNIVe52cROpKq+ECcSSEi8VnPpccl1a2E7BkkksgmD4QDHdoXOpoS0TNchm2rSGPT7A4aD/okmdpoCKOuyabNwea+60pBEZZxa/mm/Vi2BYFkW4Thg/+CAbrcrmallMRgMqarZAtTedJPYdqQxqq0HwzBCq1OapoWX8bBsMWjv9bt02h3m5uaoVCo0Gw22drZptwTL95Xwmq6uC2pB0NZ18ZSaIKryaLfaLC0vM56p0e8Lna/ZbPKVL38F27Z47NFHuX3rdtp/m6nVyPoZrly+LJoxaohnOBxSqVYYDUcU8wUMw6DZaDAKxjSOjvAyGc6trrJ/cJBWlasry2rYKmRubp5ytUKxkCeOE3Z3tmk2G1Sq1XSyOY7iVE43iqJUgycIQu7evUur1RbrPUM00VdWVvA8j/X19TT4pj2fjM/Ozg47Ozu88847lMvlVHIBJnHHz2SwXYerV67SarVYX19naXGRBw8fMhgM</t>
  </si>
  <si>
    <t>mKnPiPyGgrUdx2F7Z4cnnngc13V49733yGWzPIfBb/zGb/Cbv/mb/Nmf/hl+xuepp59OYeter0tRTQ9/9atf5f/4D/+BP/qjPyLrZ3nq6afTBEtLSAz6ff63f/fv+L//x//gxz/+Mbae+jwJj0z/q2GZTyIzngz4Wi7VMMM0iHiZDHGS0Ov11I1oiGOOZeI6rtDVkuQYZDNNUdOiN2cZLusbW4LLabXKOJEpLTNWGLrC3qehDc3/TMn/GsIwTcw4JjGtU4FzOqgnU1CPNPeSlI1BEn+qFPBJV6ef5iFNTiv9TE4PVRnpedZLnpEIs0kvomIMrSYqPY+FhQW8TIZW44hWu0Mm45E1fYGY1CRqEAQYGPjZLIEqOYXvbR87BtuZElGyTGzLBFxMM0xt8CzbxsbAKBTwsxksS4Y/HNclk/GELx5GuK6D42QZOUOGI4EV2u0Wo/EYkoRyqUSpXBZYRB1TnMQkUUhsgOPYaXZomAbtVpt2R4aqtJZInCRY6ep8uuk+XXmZqnGlfWYH/T5BGFAsFMnnC3Q6HWGndLvYjk2j0eD+xgZPP/UkFy9eJF/I0zhqCh+8mKc/GBIGIRllUN3tdjk6PKRaq1EulxkNh/T7PTpt2Wan1yNUpuC5fE6NGTY8AAAgAElEQVTx4bfJ+TmWFpc4t3oOkJ7AYCB9gSAM6Q+HDMcjXEeGXDJKl95xZKHQVMlSr5cai/f7A27euMnBwQGzs7OcP3+BtbVzzM7UOWocCkMnn6NSq9JptWm3O3S6Xfr9AcVSiSQRA5UwCllbW8PzPKq1Gs1mi5n6DN2emJGUyxUs00yvyYXFBXzfJ44TXNelVpP+SRyFdDpt0dNPxinWbhgGWT/Lo49eZaZep1QqcfOmHPf+/j7lUllNAEepKuc0Rm/ZNn7WTwch5+fn+af/9J+JcUwSqclnMYhxXZeXX36ZKIr467/+FpZp8tHHH9HtdlldXWV+fp6F+Xk5r1HEf/yP/5H5+Xl+9V/9KxaXlvgv/+X/5M233mJ5eYV/+7V/y2/91m/x5ltvMb+4yGy9Lv2xwODw8BA/IxTbf/+bv8lv//Zv8/t/8Ad87Wtfk3vVddnb22M4HOA6LuMg4Ktf/SrPP/881pNPPfXaJ8EcOqhrLDH9fRwfwzEmQUQ5zCMURB0gozBUGYlgrVEYCttGZQuj0YjhUNxbgkBW0jAIMJgYIU+rmk0vRDARJjtm3aeP/1jjdUppUt3AkwGcWN0Ig1S8CKZx9kRjOel7Vu+eJI5SHRbN+T5mF6helzJ9znikTKCf4jHh2U83gCdQke51mIYhNEY1VKV7JYZhYKueiJ40NgyDfC7HzEyN2bl56vU6vu+TKKbEoD9IqXZxIgv3dIVmK032aU/KRPF5J1i/4JMaI9TytBnfJ6uogcPhiEG/R7fXI4pibMtkNB7R7XTAEKMQ05Jmgm0Lp7rb7XJwcMB4PE4HThJ1ThPNEopkUQrGAVEs9E/DMIhiEfTSi6B+XboYqqA/zWnSbCttrGzZNq7ybQ2DMd2emHqPxuOUnZTxPBzXodvp4tguc3OzirHh4WcydLtdkiRhZWVV5IzVENHHt27xYGsr9T4dhyG1apULF87jeR4jhb0XiqINVC6X0+nIw8NDtra2SOKIrJ8ll8uiKY+j0Yh2u02r1RI5g3yefC5HtSL8atsSCdtsThrESRLz8OEDbt+6xezsLM888zS+n6XVliZ5oVAgk8mQxDEZPwNJQr/Xw9O4v59V8GSsMGuBN6I4Fvqr5zEOAirlMvMLC0o22Uub9+PxmN3dXcIwZG9vj7GS5tUVpOd5LC4t8sqrr9Dt9Wk2jrhz5w4rKyt0Oh1u376d9kEcx029WsMgTMXtpAoR/L5aqXDp0kV6/a66x6XPEicJBwcH1GdncRyb9957l/F4zKVLl1S1JZ8dpsF4LLId3/3u91hdXeXac9coFkt87tVXuHv/Pt1uh6985SvcuHGDd9/9MWEU8fTTT8vAnrLDsyyLmVqNOIl5+pln+Pa3v839e/d45ZVXME2T+/fusbW9zbvvvce//Jf/EsdxmK3XsZ5/8YXXbNvGVQMiurFl2xaObWGpm1aGSCwcx1a6w3b6lb7GcbAdG9tWUq+qHJXxaFcE7lWGoEtVDb2EYSjGzKopMRqP6XbEgabfE9f5UAk4pRCNwupPQjdnceWng7wONtNfcRyphpqLgeDLQng57vmZDrmkMI4KtopRk1q5fVKUPrkoGVP8dgWtHAv4nxLgT/coJscy3eSV308Rt9Mty2viqfMmlYxootRmZlhZXmZ+cSFt2ozHIyVYJZIFjrbqUp6LliU88zCc8tJVmfBpFpIcg244xbGo62m2la1c6F3Hxc/66aSlbYnKomEkCimbSEmHoahTemr0WnYtwXk8GtEfDElicZwxbQvXsY/RSCdQmapgzz7z6GcYGIr3LhLEUSyThmtrQllrNBo4jvQTRqMRe3t7NBoNdnd32dvbJ0nE3SkmIZPJMBz06Sp2xjgIsW2LjCvCaXNz8ywvL4vBdn9AfzBkHIxZXFgkikIyGRlUShJpqmX9LLWZKqZpqWGlGBMD1/PIZXMUCoXUBWp6MdT3u763xsGYdkuw/Fa7zYc3bvDmD37A/Px8KobVbrdxPQ9TLXJeJkOz2RBJWt9X1YGF62WIolAN88gC73oeWd+nP+izuLhAtVqbmvhEMV4i9vcPGQyGNJuNFP6KIrHM6/V6nDu3yt7eAZubGxwdNbl69Qq3b9/GcRxyuTyObdFoNMkX8pCgJlSDtDoPQ11NmszOzXHlyiMMhkP6gz5HR0dEUYTvC2Rz4cIFbNvm/esfEIUh586t8vnP/wzvvvuuePC6rmI5GbzxxhvMzs7y+OOPkfV9ypUKWYVgzM7Osry0xNtvv8Od9XXyhQKVSllcs1RvaTQeYxgmS4uLXHv2Wf7i9b/g7bff4cUXXmBjY5MkSbh9+zZf+MIXUqMW27bs9HI9CRYkSYzFJJCChjt+QvMvMcAiFV3CMAWLtY+HqSgScaYUYoFjphz69+PRSHE9R7Ko2E7q4OMwgVK0bK3OTDW0otkIGnY6Nlw1FXSm92uqptKxxq6CMCyVReiFy5gKkFKi21N6K9MUyOM4uMZs9b9xkhyDZfR1nYYT4/j3U20++d2x/kicNlM1yiNywwaGIVWYvvDknEQynKOwQdFhke0V8kUK+SJra2vEUcTh0RH7Bwd0WqIXHkWRCIupRp2WbDUNE9MymT7S6bokjhIgEqhGTdOJgfLp5SyJhUoYjEdKATKQgO97uE4By7LpDXqMBiMMy0wNo6NYZjD0/m1bKgrTEEXKURhhWaYSfjq9XxM4bQKp7QoTCAM5/jgm42XwMhkSoN+XRqSf8empDN7zPB69+iiFQp5sPi8BPYmxLUdonaaJ63qMxyOCJMFxbOVi5WC7DuE4oNPpMB6NWFpeZn5hAdu2ebi1RRxFPHy4xd27dyTY2RY5P0c25+M4tpiAeC65bJ5s1k9VN4dDsbHTBAfDEC1y27JSNUTxrBXj7oyqLnb29vid3/kdrl27xi//0i/xxBNPsPlgk+FAWHa1aoVaTczMhY8/wDRtcjmXZrOpmtcyTJMkMXgu5WJZJocN6b/pxd4hwbJsZut1Ot02Dx88ZP/ggKWlRer1GdqdNgsLC5w7t8b9+/dotgQX73ak/9BoNDg42Mb3Rawt43qsPbZGFIW88847YqkYRWnS5bgiw2xbNoV8EdM08ByRf9YDYaAkA6IYU9F7Nzc2yHiuTOda4gomEtoZtWCK/o+e54iiiEKhwHg85jd+4zf4rd/6Lf7g93+fTCbDF3/+59OqKghDBb2alCtlfvEXf4n//t9/j//r93+fZz/72VRKoNfrkc/lhAp59erVNIh8YpapLmtdSplAosytj918U1FGH0hqnsBk+1obWQvan3VDTbZzvEkp2V3AeDxSXoUDgXgirSEieJmtpsa0OL4O4lGs/40UVXAq4KiFIQzC9GDTLFh/o4O7vgksK3WX17j6eDzGdpx0oQGtm3yaLjnd29DMi096nPyM0tx7iqEzea7OwjUX1yAxTEyE/ZEkCVgJcWzKOTAmA2mWsmDTC5yM80cYllRi1UqFUqmEaRgEwZh79ze4v7GhtFMiggQRowojwmCMZTu4lpv2SgSzt06dg+kmuX4P6fswEnw7k243ikLCKCaOxd7ODENyfo5SscTR0REbmxtks1mKxRKObQvk4tqQxISx6GZ7rks+76Z0zTPz8zOqqGnWDFhKm94klytQLJaU4qQs8J6fodfrsbm5ycxMPdVFyXgelWpVePlKlVIkmCfvPaeMlgeDIZ1OBy394fsZtra2aDZbdDrt9JwVCrL/kQrY4yDAGlk4rkvWy6TG5a1Wk2azhet5FJXrleDg8jkncUyiWGymaVKvz7K8LKJc2hij2WhyeHTIt7/9HQ4ODnjhhRf4mZ/5PMVykXJJfE49z1OsJNG/l/04RHGCbQmzQ3o90gTP5rK0Wy01zFTj8PBA9O8TF9t2Up/StfNrXH7kEfL5PHfW77C2usbu3i63bn2MZdtce/Ya3/zmNwHI5/K4jgwZiSF1RK/fp91pcenSZWq1GfYP9snn84xU5p4k4os6Ho/JFQpK0RGlaTQxuDg6PCIMAxzH5sHDh/SUgubJm9ZxZDK52+nCgtynhWKJZrPJ3bt3BEaOIl5++WW+9a2/4Zvf/CZr58+ztLgo14gatMrn8wRBwKuvvspwOOTrX/86AKvnzk36kepatd997z35MCEdPvrERxKnRtUY5vHXmQqHUgHKsKz0+SnCfRJm0MGTqUxdBz61aJx8vUiwKv6yIVOCjqtLH5MoAtSKiiGaKhrvJzkuETw9iKOPxzhjwTr+nGkWj0AeR0dHxHGM67opLlYulzEdR4JuHB9rtBrJ9NCWDvQTKEln7WfGlE94TAuZaUbOScNt00gUPVLr/0RApHBpPW0aEsUGoMbRmVQpsYKtLEsyOqmSTC5fusTlS5c4UhDDeDxme3tbPhtTGnNhMNmeMcWEmn5YlolhTthP8k2cwmGyEKv3a1nYQIRFt9ujP+iDgmA8z5NBKNVDiTHSQSeAeDhkHMkAja3OkWnqwazTJ/ysBVfj7hYI3TIIZThFDW5FqodkWSarq6vM1GqUymV6XRkWunP3jjLELlIoFNNm8f7BAaOBSPHO1GrKoDtMezdhGIgWTUtGyJeXltIGdq5QION5YrE3HJLL56lWqliWDHPlcnniRCoLPzsmimJ6gx6O0r4RmYhoKilI0sTFy2QEk2+2GI1GeBmXUqlEHMesr69z+/Ztvv/97/OFL3yBf/ELv8BoHFDI51PWidZzMU2DQj5HGIVYlrY3lHM6HA4ZDEe0lLa4bTs0m02MUklVf/L5dbs9RqMjLl2+TLVWZWdnG9fzyGR8VQFILygMpK+XKxSYqc/QHwwZDYYcHB5gmBbf+ta3WFlZ4bPXnuWD69fpdrtpjy0IAh5ubSlYSpISXdXt7Oxy8+ZN9vf3OTg4EAG4apVBv8dwNGa4v8/e3l4q2byzs83qyjI/fvdHbDzYpFat0mw22d/fE/x/fZ12u83e3h7zc7O89957vPG3fys0zd0dQDj6vp9lZkakeWdmZpifn+f73/seR40Go9GYjz/+iHfffVdi0AsvPP+a52VSISXTQEm/ypcolhnpWLjvZyWTM+DY60zj2M8GygVGBQV90+qBFO0Un+7DmmiLa7VJU9J+afRZJhgyeONlxEvTdpRNmtLCiBPt+KNgEZUhai3xWAXz5EQzLFYBQ+tMCL0uURe6TENG6bYkUwzDMDV/GKubeqTc2IfDAeVyBdt2UscfaVBK5XFKn11uo7SBmtJODUMteMmZuH364wk4aVqiNkkUBJNMsnL93nUTEARykAXwuGSDYUz2pJu/Qr+LJNAnoh8UxxF+RvTIFxYWlIyrSJaKEbewUzzPPRa8k0QEmBzPVfCPvH9LnafUscuYwsDNSd8kiiWzLZfL5Hwfx/XE6zSjeOz6/UDaD4oimWAVOpqbnrNpwEgH9PQUHzvvU2QBw0ghR2kaa5qbra6/kOFgRLfbJYxDNjY3ZdinWKRWrVKtVcWrM4pFzKtUIpfP4Wd8bNum2+0wGkkQRu03jhMc26JULjNbn8XLZBSsMmI8HjFTn2Ft7TytVov7G/dpNpuMhkO2tra4efMm43FAqVikWqkwU6vj+xniWDk4TcGPGlJsNpvs7u4IdJAvYJjIPIr6bMIwYDAYcnhwwPXr17l9+zYrKyvkcjl1TyqXn9GIfn9ANptVvqTqXJoTobZSqSBN50Qor/1+n2xW5Cd2d3Y5PDzk6OiI2dlZstksnU4H13U4ahzR6bRJErh06RLLy8u4jsvB4QHBWKSktaDd3NwcP/7Rj7Asi5deeolWo8Hs7CxhECoP1yGVcpmuUkNtt0Qi4ejoiL29XaIoYmVllfv3N9jflwA+PzdPtVaj0+nSbDa4f3+D4VD8a9fX18kp45tSsUgSx9xaX6fb7VKr1QBDQVAm165dIwgC3v7h26yuLNPpdhW0GaciZwnSk3zmqacplku89YM3sS2Lz3zmM5TLZQr5AtaLL7742jTurMtvAe7NqZvLSBuPwDE64vTPgmdOGBo6UOlmmZQ6knELO8NWcIW0oo4N9RinSHwpXztBGBKu6yoGhupaxzqICmwUxXqcXDc1J4qHqU4NmvCSpINFaIZNMtHEkX0oGmNKw4xVU1UCs+u6jIZDajMzKrBLVqJlcQVzPt74PP6zmbJeTGMiA6wDvU7hT+LvmuGjo7/O1vVnMHnRJMCb6nPSgeusimoq9k8+D8NQ0JX8yVK2dbq/EUURtmVSn5EAMzs7g+9nSeKE/qA/8Y6UJg9JIuyEZGqGAPXezam5geTY+9f+lOBnMuTzeWnQq/N9bOpWcdLDIBA6ZCQu8LZlqWyctEI8teAqKYrTjWq1DBgmvp/BV1OdQaAHqHxA7PaGQxk0CsYhhXyBy5cvyflIoNPtkUQxti2YcxBK8KxWK4yDMbs7u9iWnTJfNL9dKJ9t/v4f/h7LtCiWiun048HhIRv37vNAmVgX8nkKpRJayE1ztKMootPpAKRZqTann9Zw0ou4YQoEMVaDbIPBQBYsJV3R7XZpt9vcunWLN954g53tHS5eOI/rujzcfCATxcUCB/v75HK59F7XPbKs79NqtahWq4zHYzxlCmOYJsPRkPv37jMYDmg2GszU6zQaDfb39sVc3LJxHY+ML5DTxv37YMCLL74EJAqvl6HJQrGoNFq6GAbs7e6Rz+d5uPWQnR1h3jzyyCN8+ctfZnFhgStXrrIwP89wOKRarXHx4kWefvpp5uZmlUGHw4Xz5ymWCmxtbXPh/HmeePIJrl69ytq5c9y6dYvHHn2Uzz77Wf7RF7/EpcuXGQ9HVCsVHn/ySVzX5cKF88zOzvLc88/zwosv8Ed/9Ed0u11+7ud+ni/9oy9y+fJlHn30KsvLKzxy+REuXLjAzMwMxUKRzQcPeLC5yc/+3M/y6KOPcvnSJayXX371NV1a25boCYt5sfoyrWO/sy07NRS2TCvtbpv6NVPZt7BlnGNfjvqybc2gUdtSw0qmqV6n9jVh6dgp59Z1PeG+q99rCMTzMqKTYDkpXcr3fTE18Dwc28GcGorSWt06E5r8zlC6KbKwoZ+nOvTHmB3qS8wShLGBaSg81VWZG8RhgKGrkRPBfBJIVVw+FUT0RCsngnusQ/JU9E3OxG+O/+osW0MjjfsCFzGltSL/i1UFcDyrl42n3H+VaTu6ealoWzMzM5xbW+P8uTVKpVJ6jUiTN0Yv6pKZyvFEsdaGkQb85JxPGFE6WLXbbfr9PuOxcJWnHaa0R28UhsIwgIlLDgZxrIZ0AFOZeR8rkY79fOLcqgVjNBoTBgEoaqNW9DMMGKhm2e7uLrZjs7EhWXs2m6VYKuA4UkWYllTHOzs73LlzB88VCl8UhWxvb7O5ucnmxiaDwUDooRjUqlUqVTH3qNVmmJmZoVSaKAGurq6SLxRwHVtEzYIAL5Mh42VwPVf08C2LSE3upklE+vb0Z0taHYeh0JEtSz5nQ019VioVcfExxBf07r17fP/73ycBXnrpRVzXodPp4mczDAZ9hkPxPJVYYXF4JJnzeDxmtl6n2WopdEAE2arVCh988CEHyi91OBzgKhONbDZLEAbkszmeePIpms0m29vbrKys0G63eeSRK2qoq0cmk6Fer/OFL/wMnU6X9Tt3iOOY+fl5nvnMM4yDMYf7h9iOg+9n2N8/5M6dde7fv8+Pf/xj7t65w7XnrlGplFlfX8c0DZaXlykXS7TaLWZmZsj6viRxCbzxve9y8eJFlpaWmJkRtc5bt2+R9bPMzMyIMmkcs7e3y7nVc5xbPUc+n+P1179BGAbUZ2bxPJd8Lg8qeUwSGSg7OjpkZ3eXfr/HgwcPma3XWVlZwXr11VdfO5bBppn1GV/WROxLZ9+nXzf1O2siEJZCLZapSlYrzc6mX6Px3HRh0YvFVHCfXjhSyqRS/BN8zUrLyEnQNFKqZTrkpHRjzLS8N1O6k8AB5iT4G5MAb5hKq0FDTbZQOgWysnBs0dZ2Hakm4ljKUcPg2IDV8YydY78zTywA03DIcV7+8WA9TSjRJS7JhJapgyiqYWpAyhiK1UKhoQsd7PV+UjVPRKIgQcoG/f4EqorTiscwBerQWuv6UalUWFhcpFKpKFqXKQJbwxHD4YhIBdl4SplRV1uWkihI1HtNFz9I+zNyWU1bB8rvtbOUXtzFIi9W8xTSLzJN3aw/naGni6zuYaj/DMNQRjXy/jxPEgp9rUVqEMYwjFTqoFyuYFlmajtnWxa9bpdGs4mfyQhP2nUYj8f0el3CMGJleZkrV6/gOi5tBUF4ngdAfzig2+1RKBTo9Xo0G01sNSDT6XZpNpv4foalxSVsx5ZmcaJ6Y1MBXX9NB3Y9f6LPZ6/Tpdlq4Tge+UI+1ZkJpp7neV46bPTwwQP+7p2/Y2ZmhuXlZREc29nDUEmIqEqOyeVyDIYiNdBsNsnl8rTbbQX1muxs79LptDk42Gdra5t2W8TLWq0mSZLw8OFDSBJeeeUVWq0WnW5HEorVVT73uVfJZDL0egO6nQ7b29vc39gkiiK63S4rK6tks740lAtF5ufnOTo85P7GJsPBgPX1dTY3N4UPPxpTn61zbnWVmzdvcuH8eTSTp9frksvl00Eny7J4443v8thjj7EwP0+5UsGyhSYuAm4mo+EIx3bY29tjeWkJ07K4du0aR0dHvP766ziOw8rKKqViMY0HQRCk+P/21hb3NzaJo4jr19/n/IUL2K+88kr6AXI6Hzn1mFTlx5t109s49ZqprPRTt33ieWkz8UQWoZtZ0i0OSYdfVPDXf9cMmtFwQF/pzHc6nfTik2hlEcURRgIYU4rvKmPVBlmmATEGGNbUcUyORx+vdP9JaX0C0SSyKB7LzvVr4mOBBFD87vSZxLFg1EliphOy0hw9zURCQUvT+4qnKJQp9JIgTkqTkw1ABKmIWJJE6pgmGvMAUXR8Wlk/dLA0EoE3zDgmjkLGSrfdzUhvRfcsyuUylUqFS5cuMRqN2d/fS/W2O50OlmWR8Txihf3HYUiQNjvV+1RDQgA2J+YCmEgam6aMeRu+LywYRZmMYlNs5TIZGTRTJh7jcYBBcio5SJKE2LQw48miEyeiCmmrflEcxwwGA9UUFdcey7Ko1+sMB8InF0ggT0YfTxiSKxQoV8oMhyPazSbD0Uioi6YMjyXENJstRqMhjuOQVdIKtu0wGg1JYgluieoTzVdnxVLv8JB2u00Uhqmp9Gg0VFLNXnofZVTvKpEPeVKJxSLXrZMwP5ulWq2qoSkJrtrjs98XGeN8Pp/a+rXaLQaDAb/7u7/LysoKX/ziz/Pss9doNhoA7O/vU6lUGAwGtFotsktL9Ht99vf2qdZqRGFIt9NlfmGed955m0KhSKvVptMZsbOzQz6bpbpSZdDvUywVSZJYIBJL9p/P5+n3+lKteJJs+b5Pp9Nh7dw5hqMR7bZ43DpqktZxXPb3D8jnc2xuPqBS/f9Ie7NeS7LrPPDbO8YTceZzzx1zzsrMyioWWSSLBAXIjWbbkiXRrYbaaKv95pYAtx7aAgQY9qv/QfvJ/Sj3D7AFSkCbhsWWSZMssqrAKtaQWZWV053Hc++ZY47oh7X2jjjn3qQEdBQSmXXvGWJce61vfev7umg2m6jXabF58sXniKMIv/1bv42PPv4IO3t7SFgLaGdnl3s5Gcstl8NUQhCe3mg04ThkL2kyv75W8zSEOJ/P8S/+xf+B09NT/OhHP8K1a1tos8l6yTYUOqkI5wHu3rmDX/7yQ/z5n/85zO3tHX3j/jo2SHWrNgGrjIEq//pv26rfVf28q7ZL1nX8etUYpVJwqXwsCv2+JEm40ZnqZln1dQYMTX9UP796PxZOwqXjIdpaxnCL+hkAUC/hqmO/9B3ycpeUiTX8bx66KXIUYpGtsXye1GYIQQFcD1ap/bj8/UJwBs/Xls5FDsXB1/ALoFlF5fXIuUKh1+cF49wMqxFzhPSjXS4n1QJtSGKP3L59G8E8wGg8wunpKU5PTyljjSOixzGOrw6AlIylbuBLIXQgUt6fKjEoAKJtApprrCCYJI5ZtjWEZZtwHXdhpkDdmwIAsowXxEq7VVWEDA04jqsnPZvNJnzfI3/YyRRplqFWcyCk0BpNQkoE8zlCQcyetfV1NHnBOTzYx97uPsbjGRw3gV/z0Ww1EQQhYcJMz63VXLSaTWR5jiAIcX5+gel0itu3b6HfX8VkMsHFxQXOBwOs9Pu0sGUZ6symUUweAehKAwCanQ66vHimWaYrkSgMYZiGZvHUajV4nqf1VNQCGbJloWFInJ2e4cXLl/jkk0/xj//nfwwAGA6HcGyy/suzDI+ffAHPraHRbBJpAnTfBbxAhmGIs9Mz+PU62u02sjTFYDDAbB6g1ekgimLYtoW19XW0Wi10ul2CK4IApmWh1e7Aq9dx48YNNJtNFAVwcLBHx5dmODg4wNnZgBO1FTSbLdR9H6urq7h79y6Ojo5wfHSEXm8FX375BDW3hkcHj/Dll1+iv7JCzJq8QJKQhLC6B1Xl4dVqGI/HaDZJC95xXaR5ina7BRQFaq6Lp0+f4mtvv40/+7M/w7/+V/8a77//PjY2NtkgxGYLU9Lrl0JwTybBN77xdbz3/nswj4+PrsyoF/HXy///qq36+1dl8ld9hlgKSlc18tQf1WxRpcjyQIv6v1Q1ffjBsQyDoRNTc3SllCTxC8nBk53uF2gQiyyJ6gKz+L2Zfr3K9MrvETooVimVJfOkDOpKkqG6SSl0cAcK2l9BAb7czWWOPL+6AAyJS8H96gVGvjK4q32vfl8VQqKPLyAlZYwCdK1M5sUrJ588L5AaKdEeUc475Dlh8rZjY211FWuMtw4uznF6corhcIjpdIokiZExM0Q1DItCUTVJ7sLgASvJJ0JRdKubgTILL4oCbq0Gx3FLdog0dDOW4HWh30gVCQ1mqU8VzEAivSEKkjs7O4iimPo7UqLT6cK2LTQadcxmc8zmc3Q6HXhNkcwAACAASURBVHS7Xe1dOry4wPn5BQZnZxBSYjKZMCkgRxIlCESgtdkNQ8KyXJCRd4id0S5qrLeeFzQJHIaRroKGwyFsx8F0MiF99L199FdWsHXtmj6XqoEvLRuKgx7EAXHjWcFQ6dQYoQkUBbI5wTHzeUCVW04MNTXC77oGTIsW+Olkgv/yX/4aX375Jb7zne/g7bffhmVZiMIQ5xcX8L0a9g8O8Ua7BcMwEQRzmEyQaDQa+PLJE83x397exvraOtpt6tvUXAeDwQCe70MaBsaTCR4/foxer4cgmKPVbKLZJEPyX/3qY/aONdFfXSN1xTTFZDRCo9FEs9HA06fP0G63MRwOsbu7i8H5ObY2N7GxuYnZbIb3P/hAi6g9uE+Tqt1uV0/tUrM5xpMvvsDOzg5Mk3D78XiMfr+Pvd1d3UCezmZoN5osRxCT2qfv4+atm3jvvffQbv8Y+/v7JHswnmoiyvHxMeZhiHdu3kCWF/je974Hs9frQWm8qAddPWiKBaOph0ApblUApfDV5aBCD3lpGlxm85XAf0VY+XWbALRimsX6EUoeU/Ho9Wul1F6RYRgiikKmPZL+TRXLVoFBSpqG1MdT5DpLX6wWLnOwi6LQqpJKPExXDkz3LOUJyvfQ3znDLAWkcTmoL5wDHUkZICmuHnha3AoAEoYEZfl5rlk6i++94hpy5VNet1wH9OXzUEo2lDCNlAJxkUNASasKIE0Qg3s2gtkXknsrplFKRfBswPVr13Hz5k3EIU3iHZ+c4OTkBMPhEOPxBI5jw3VrKApDU+toMQVgGvzgFAsVV5YX3AMSGn5RD6LjujBNA1mWa9Ez6snwecoJ38+EhES5OBaCh1F5oOT502fw6j7q9ToODw8RzEO0Wk0azR+O0Gq3cOPGDURxjNPTUxrLt222DqzBhqWzejjQekp5niMKI1ZCTDRJIU0Tnk7sYKW3gslsiiQh7ZMoDDGbzzEcDklbxXWxsbaGTrcHl3F6dU8YBirPhYCUBZS3brVHJZRxs6B5EYCec2EZXB1bGmvPMpp5UNoueZ7j0aNH2N7exosXL/Ctb30L3/3ud+HVfZwen2Cl10OapMjdAhfnFzAtC3fv3sF//fGPcXh0hK++9RakaeK1u3dhmSbDXSQJcnZ2hm63i9l0im9+85uYzWZI4hh3bt/F85fPkcQpppMz9Ho9HB8fI2Hzj/X1NSRJiu0sw1evXcPO9jbu3L2Dp0+fotvtwjBM3L9/D7du3sK1a1uQQuL84gIXwyH6Kyuo1WrY3d1Fq9WGNCRPDdt49uwp+qur2NrcxGuvvQbPr2MyGWN9fR072zt48fIFrl+/jvPBAF99+218/vgxnj59in/6T/9XNOqkwfN//tt/ix/85/+Moijwx3/8x7hx4wZMw8DxyTF+8IMfYPDTn+J/+Sd/yMJpOcxbN2+RTVieaaZKHFOH32C6XpqmWvDpqi1lfneVnFiAqZNKQbFQ7I3FTStHXpGhA1jIxjNdXqfIshye72mIo1odqPdGrN9N3ode6Y2Zl9OY5R9+MgXly0SvW9zlK002+MauBjiFS4I7+hQUBOPkZZCsDhEpOEnm3Lg1pM7eVVpsGFWmSqnUWN0W8HnCTnifCv3dahgn50WBsulXq08uHm4JzdC5vnoRKq/HYl8hqzQnzUKi4IAgAa5AKMPMCwrqFuu+pyHBOjXPw4MHD/DGGw8xGU9xNjjD7u4uTk6OaUjHI8EqdY/keUbNW8lzDiqrBzV4q1pASgIhmM8RxzEs1ldXWb2+J/lYDAnkhaEXtCInwbvJZEzZV7NJGuyzGWzbgeOSAp8UAoZj8bHFGI/GiCMyvmg1mxAcOE1DYj4PIKQBz6sxJ7zgyd8m9vf3NV3Rdhw02B1pPp/hKVvoKY1wCsgm+v0+3f9CaLhnPpuR4z0P/S1fR0rQqCnsui6SJEUQzJGlKYL5HPMguHQf5nmhx+bJ9s3C4PycFS2baLVaAIjm+otfvIfPPv0U7733C3z3u38fG+trsDgOZcMhTk5OcffuHQgh0Wm38c4730Sa5ZiOxxrmsPKCfCUMA7P5HLZN0gXvvvsurl27htu37yAI5uh2exheXGA0GmJvbw/Xrl3TU7H9/irCMMTjx4/R7XTIPnI4xGt37yIIA3Q6XXS7Xayu9uE4NVi2Bb9eh23buHXrFvlGS4GVlRUI5SxnSMQs7Xz9xg1845vfRJomOD4+ocVnNsf+/h6uXb+O8/ML9LodTCcTvHjxAp7nYzQe4a//+of4k3/+zzGfz/GTn/wErVYLf/RHf4RWq4UkSWlBLojQoGQFzHd//m6FekY3qMoAAOiLrQLGcra2SNdbpNAtG16/OliUsIAi7lW/pwoHEa+WKHLLOu1VCp76vRCClCSTRNMRpTQqfPsSZsm4jM6yHCXNsJKRaR33RbhJVD6HGCEKcimZG4vnqMKHL3ghyDJkXEGoask0jUuLho7rgiqMygfTX1j8LjAuLo3FBUGLLGERa6/CM6+6bnSOs8uQ1cLulNhodeezDJCSsPgUgLn0PoKNSBYiTVJW8QOEMFjH3SQMvSjQbJE13J07d9jA4hAHB/u6QW6ZFuxaDXFSDt4YnGVmlfmE5a3meWRMXPndQmVSOS5DCmQ5s0dYApn0jMgYxDMMNJgz3mS5AyEEfNshlyjDJO/Ohg/LstDt9hDHsTbuiKOYviMjGYQ4jrB3sI/Ts1NEUYRGo0HDSUGA0XCEosh5EKaFZqsJKQQG5xfwvBpu3boDIaiimAcBQvYnTZMU6xuCqYOOhtdybnJTM75kaaVcKTTqdTiOjeHFEFlesJFIsGBEonD7lNVdAaBer/NgzgAnJ6dwXQeJY+O99z7AZ589wm/91m/j9//Hf4QVdhU6Gwz4uSfePZ2nJlb7fUwnExwdn2B3b4/ExhwXd+/ehZQSb3/tayiKAiurfdiWiSdPdsl4mnXbfZ80/W2bNFyKPMfu7i5ef/0B71cNnhejyxrw5+fnmM/n2Ns7gF8fkVmHY2vZ4zhJMZpM8WJ7By9fvNAx03Vd/OxnP8OvfvURvv/97+vBNdMkL9Y8zzEaj7Gy0kcYRkjSFMfHR+h1u5jPZ0izDH/x/e/jT//0T5GmKX7x85/jnW++g2996x2aCrZtzad/8uQLrK9vwHQcR2PWgrFJMhAI9YO5HLCrwwvgZo/CSFUzSj8IxeWs8nIQAJTA2NW/LzNPhUkLscgyqX4nvbwcqqJmEKv/cbd/+aEtOOAWuZL1Vft9tcRAFUYRotRq1zQ49R4tkVDorF1h5SqoKw5xVjn/hNOWdM7lTZYYEf0FUTn+K3omHPCpksIi3MPBnv5Z9gKqMgdqW/AN/TWZfsmoWdqPSkZYcAYKqCarpMbkVQmDFJAcaLQcdEW3Qw153Lp1E0FIps+np6cYDAYwCxI8U9l6XhR8XcrKzbIoq1dZn5QGS0ineghPyTErqq3WvmG9/zLwsdOOQQu0Y9PE9nw2w3hCMre2Q7rehkm0N9txmMZ3ANehxqrn1TCZUkY+n89gOy7W6w3E7Dma5+TP6ft1dHtdtJotuK6D09MzDAYDSCnRX+2j1+shDCP86lcfYTQcodvrYm11jawPAXh1T9ODc9a/Wb5mUtKwFal70v2ZZhlmszkG5+dI0hRRGDKElekEhFQTM61HBJDiJcGjEVX6guCD4ZAMuX/yk/+G+XyGr771Fh4+fEgOT0GA2WwGy7Kxt7+PItvFa/fuod3poADBbFFMAmRxHBNN0jSRJAmePX+Of/S97+Hi4gK2bWNlZYUpqaSg2Gg2sbqyAsux0e10UG80cHY20Ayi+XyO3d1d3Lp1G9eubeL8/AJpQjRO3/fx4P49nA8G8OoRZtMpVno9tFttfP75Izz+/AvSj4oizOYBptMJaRQ1Gjg/P8e1a9dw584dPP78MforK3BdB8fHx2i325gHtPB2ux14NReu4+BP/uR/x7/8l/8Kf/EX/xG2Y+PatWusdCqwu7uLH/7wb3Dn9i3isaubW2XuKVunqZ8nUYQgDJDEsdZpKW90wiGjKNK2TnklE81zJbS1OABT/aMfXrFIayT4gF+H8vVViturKoJFyzr6O+P9fdV79KBOSXosF7ZSsQZQUI2eViwn9ADwsEZXm9QuBGFROkTlzL2vapbrY1LnFzxFyQGtrIIAQHHsxWJgV9+lH8zLfGzF15eVnoFgVon63LJqWWxuC8Fng/9+1R9R+f7yPC3BbPo+4MWFp4SzPNPHSvcF0T6zNNHVUNUgxWKWi5QSvuej31/B9evXcfPWTdR9H2mWIQgjzGZTZGkGIYg7btmWVjN0HIczVkGLLcpGovpOgBg0YRgCBakOKv9JGmYrbR2bjSbanQ6kFJjN5/p9rRaN8zuuiySOSazLIElk0zRR83wIUICyTBOe76FWq0FKiSSOcXBwUNF/8bW5NKkYnpG/Kkiv/vmzZ3j27BkODg7gOA76K31IaSAIAvj1OlZXV3Hr9m2cn1+wjEgpcKeeE/Vcuq6Luu/D9TzSUs8yxAx3moapM3m1sEFft1xn69Svo/sgZqy92Wyg3W7DYx36+WyO7Z1tfPHkCT5/8gQ3btzA2uoq0jTD48eP8PHHHzOMlcK0LHR7Pdy8dYtFuAqsr28gTVMEQYABG5a88eabsC0LRxw0j46P4bgOup0OOu02PN+HaZEwWbfbJR78hHjwUkokSYrr16/h/r37ePz5Y4xGI2xubZFuz3iMe/fuwZASx8fH6Ha72Nrawu3bd9Co19FutbG+sY6NjXWsra1jdXUVq/1VrKys4PXXH6LX6+H11x/C8zxMZzOgoOrn9YcPcXR4DMexkaYUI3784x/jzTfewM9++lOkWYZut4vz8wGePXuOb3z96/jy6VPSY//s8eN/88UXX+Bg/wD7B/s4PT2FkhtVVLSaRyaqrkcrXJamCFUgTzMW20n1sIYSK1LZtTI5yJTSG1MDc9ZBVw2vsimrcL3yPxVMlwNxdXFY+N3C7ylAVoO6DuwcRFVmX0Bl/EXZLNPBrgTdF//N1QFXPVIa6HQ7sCwbpmWUQVZXMWrfct0Rv1QZVfeVNWvyvGxaA0riAJeCPtQ5K6r7f3WAX/iDynCO0iiXlcVAKtMOVbFBT95e/lNei1dWEtWBJzUYVVQWdH0l9QXnn9CiSsJg0BOqUkrYpo2sIH33OE5Q5AU63R7u3rmNGzdvYGtzC72VFWZ1NEiTxahURkWBKKH3AgKWWQ7AAZSBup6HZqPOlMBsMQAKCu5UBRbI0gyS+fiGaSJJYjiOC4u9MSezKWHhcYwsS1GvN0m7pSgwnc3gex7m8zmCIMR8NsNsNocQAmEYQgoB27JQ84hmSJV2xMJdHtI0QbNex/rGOtbXN5EkMc7Pz+E4NraubcK0LIzHYzx//gJhGMA0DPj1OgTIjyDP6PwqVlccx5iHIYL5HEEQIApD2E65EEZRjCiMtHmOlOKSFo9ASc5Qf0bjMQbn55jN5wijCHVuODu2gyzLMRicYTA4x1tffQs7OzvEAgkCSIOa7OeDAY4ODzkQk3tSvV5HnCR4cP8+PvjgA431D4cjrPR62N3dRcKQV8IQTxon6Pa6yLIMh4dH6Pa6GI3H6HY6SJMEzVaLjpWfs+HFBXzfR6fTge+THPLBwQEN5Vk2BIBOhyaDgyDAxsYmnwuio66u9tHpdsgwhXshKAoc7O9jfWMDK90uRuMREl743/nmN/H548e4des2Pn/yBC9fvkCj0UQUxTg6OsRv//Y/xLWtLTx84w2YPq8Sh4dHAJgpwKXt+vo61jc20G420Wg20el0SGzJ9zUUk2UZojhGFIaasyoEjRgrbrhhkluKChLqvVXLOxUUr9xUhilLr9KcjTCU2uQrenj6NUr8axkfv+ptqmEpCnDDs3w9ZcOX4Ycqtl3ZbRpbL2gyUxoUPBX+SIbUi8dd3Ud1jhaCrySoKMtKxchlk22jOv1baVaqz7z6FAudpelszSjhG3US8oVmt7Gwr+XPNfK0hNnnnP1WGq+FQFFw5cHnht5I5zQXArKgh0Fp38sKvFdIsEicwYkGYenghVYvnLmDVrOJtdVVEt1i7vPx0RGO2fxCMWMKUBPUkKXlojRNTWvM0hThPKAKh3mkuQSCMEAaJ9Ssr9cRhRHiiFydvFoNrm3D9+vIUlp4ajUSTbPZrCRJEj3EMhqPAShiQga35upzazkW+v0+PN+Hy0MuFzzsU6vVUK/7qNXI+3M8HmnufDCdIc+owTabzgjDtsgcOks5YOUFClk6gAlZVm9KgjvjAb8GT0KenpxgZ2dP+296no+qWmSe50iYwWbbNiYTgmI6nQ76K300m00NQU4mE/RX+tjc2iALw/EE83kd8yDA//Xv/h1evHyBo8MjtFotuG4NlkmChHlhIQwjHB8fwXXJfu9rX30Lv/r4E1iWhcl0ijzP4dc9DR/2eivUIxiN8NGnn+Af/P1/gEefPUajUUen00ae5wTN+D7mQYDz83OEYYh7917DJ598goODPdy7/wDNRgNJEms7yDzPEEch6o0GDNNAkdewsbGBg4MDPH36lCm7Cfb391hckWiupmmgXm8AAPx6HTs7O1hZ7WNweobXX38d27s7yPIC165fx2/8xm/gpz/9KX7wg/+EP/wnfwjDNPH++x/gd3/3d2jB9H2ftDu2thBGEebzuc7+jo6O8HJ7m24m09SlWLe3gl6vi26ng3anjWazBb9eR6ulXGzSBR10GhBKdJkXRRGyNNOOTQr6uaoMXMb01UNbsm1yIIP+/2Xao7LLqwbMS1BM5Z+ctDHGnS9qptAXVF57GaaobtVguRDtNBxyuQJZ3qrngqJKiQsv7DRKtkZpuE1deaNy/pTU8CIsU35UvtR8pcWspGBWm7Cv2qpaMsv2LQTjVQfZqlUPVSBlhUDWdkVWIM9FSVkUSqBOQGQZ8ixFUlH5VPx49Tl5lmn8NatMULZbbXQ7HTx8+BBhFGFvdxc7u7sYDOgcmAaxxNI0QxyTq1cSx5Slo+zHEMYr0Wm1YdoWSwjk2pTasizy+pWSrOL6TXi+jzAMKRsfjYi6GxNcMQtmSGJSn/Q9D4ZpwrFtxFFMjlVphiRJcXZygjCiDDnl5qqq2tIk1dWvgkf8BrsOpWQQPp/N2McAaLaaqLkuhBRI0xRhGMJ1XdSc2sJMhuOQQbhqJq6trcHzPbTbLfR6xMUv8gKnZ6cablxfX8Pm5iZG4xGKLCfa5WiIfq+Plf4K6vU6VlfXkBc5Ls4H6HS6iKII4MQxTTPs7u7S9dnZwcOHr+PevfuYzaaYTKYYjYaYTKZotZrodPqYzWYwTRM/+tGPcXFxgThJMBmPMR6NyLRnMsXx0RFCZbpuWfA8D+PJBHt7u2i1Wrh//wF2draBooBr26RYuraORoM00TfW1+D5PuazGQCwXtFEL4C243LVB7i1Gu7cuYN/+Du/g//4H/6DNs1WTMMojlDkBer1Bup1H91uj+UVQkwnUziui2fPnkMaEr5fx8sXL+E6JNr2yaefoVb7K3zve7+HH/yn/wdhOMf16zdh9Hq9f5MkKWL2DVRGAUJKeL6PZpMuuNJUVmJGz58/xxdffolHjx7h0aNHePzoEV6+fKl1iAEKjoqT67quzkoUJppnGUKW/1SaFyVGX2hVuaqGejX4aVohhQmGLUoIQ2t4vyKoL/9d/lvowFDCAa9uAOsAkudQjaZOp6vd6tW+LkIe0BWLWkirn1f93OrxLP+p/ly/Tn9mplkJCspRcsRAWRpzaF2oXqqw0KW/8bdAOktYPb1XrT+CdOFxeSHTPY5CXU/aOSFKeC5TcA1jcKU6IAW2LM+Qp6k2hVELnQBBNkmaUgNUShKek5IbuGRT9trdu9i6dh29bhcFwOqFSZlcyEptVqhmNDF2ACBLWXecyjW+Hop+SddlNpvh5PgIU2bv2I6DZrPJiwBl716txoqZBmzTQpPVGV2XDCBm0yks2yKpgYL0XGzWoo+iCBcXF5jOKDMUQsB1XV1xB0GA4WiIi4sLHB0dYTqdUqVUECNppd/XDcaiKFDnCc96vQ7LshDwtORbX3kLH39M+t/379/XFME333wT3/jGN9BqtrCxuUGiVIbEs2fP8dWvfQ1f//rX0ajX4fkeptM5NjY2sLu7gySOYNsuLobn2NrcYpiNZk+GwwusrvRx97W76HZ72H75EteuX8fa2hp2tndwenqmbec2Nzfx8sULeKyTPhyNEIchPM9HGIVI0wzjyYgdvIAgCLCy0kej0dAiag/u36ekVghuqJvcxPTw2WefQRoGOu02Hj16hPF4TKbjUYjxaEILoutCgJCFRrOJIAhQc118/vnnPLDl4saNGxicn0MKSXFWQXDTGeY8czCbzdBqtXF0ckzm6IZkUbP7GI/HODw81I38Dz/8ENPJBGdnZzAJAyTZ3Ol0iiwbXRICIh64vxAElR5GEAQ68zg6OkKW5zq7bzQa6HS6aDTqaDabbDbQgWnS53i+j7Zta4sug4ePVDNRSgmj8v9ZSqPTKrOvNs+W4YxqIFr++fJWzaqlEMhVUFG/Z5bMlVh+QZzuS5+pWCjL1UH5pSWEshREL8FFVyxq1eNbaJouvQ/g6qOgrDfLckiZXZnJQy86i3+q33HV56v/Xzxf4lJ2r/m2MCCLq88nn5qF76sOU0kJ5MghNISzyKCReYZcSMii0DITBUgvR1akJ3KQIbf2bjUt/p4cW1sbuHv3Nr5TAPMgwN4eqSqenp7igk0NVKBOUjLIjuNYV2Q5N8LtzNE8ebKCo8Xbtm202x3YNpXfaZohDCM0GnWsrvYxGhEMoxavyWRCNmmjEVJuWAopEYUx0SENA71ul0yiGcoxDEnGE7UaexdY5B0cRdjY2MDq6hpWV/vwfZ8t3mjSNokjHB4d4d2fvYv7D+7j29/+NhyHTKpH4xHq9TreePgQ4/EYv/zwI8LB8wxbW1s4PDzCdDbF6ckpal4NN25cR83zcHZ2pofAfvWrX2EwGKDdaqPVamM4HGN3ZxcHhwfIiwJ3bt1Ckqb46MMP4dXrulcwHo8wnc21WB+KAj/84Q+1CmQUhZjMZjg5OaV+A8Os7XYbz58/x3gyQZv1aMIgpM9NEoxHI8zDEOsbG3BdB/v7BzAMA6dnp2jU6+h0usizFOPJBFmWYXtnG1/5ylewvb2NvMjh1+u4uDjH+fk5jo+PcXBwiAcP7qPTbsO0LATzOfw4xnA4xPVr11FjaeL5fI433ngDz549QwKBlT5BUtPJBOPJBI7jII5IC8eyLNy6eRMHh0c4OT3FbDbD7/zu72J7exvP7t/Hixcv8NFHH6HT7kAqjZokSyFS5q0Ion0ppT7lTEQPl8qi1WSfYJlcmtJTllLKfSSOY5yd0fCIEOSZWICYCM1mUxvptlttrPRX0G61SAOhktnqYM5Pu9bqBvTQVJaX3HuVAZcBQixAONUm1+VgshhQIS7j9pex8KtokDkESkXBS0GdH36VtS+O6C/SSl8VyKv/virwLlciaogDHOBFBohUZbJCD1KQNv4iXLO8X0BFEO0V+6nfg0UoSnmtVgP9r1tsr9q0IBpzl0RlAEoCSIXQvwcMFAnPDLAKJwAU3MgnLXgLaZohEuGCEqS6z7Msxc2bN3Hn9h1kGYlR7ezu4sWLlxgMzjAejei7eYJVNVN1NZamSKWAYdg6611fX6chGq7o6r4Pz/eRpCnm0ym6d1ZwenJCmjrM1DEtE9PpFIaUiOMIaZZzBt4BigJZkcH3fM70LU10UNdfO5vxz8IwxKeffoYvvvgCmxsbuHb9BqbTCU6mE9y/f48wbMfGbDrDRx99hKfPnuH3fu/3cD4YYHNzE+12GzdvXsfbb38Nh4eHWF1dxdnZGebzAIOzAVxm8Vz3fUwmE3z22afY2trEYHCuX//+++8jy2i/Nzc2sb2zjSzP8dq9exieXyDLyPjC9xvY3NyClAIvX7yE7dgIZqQmube/jzhOqIFc85hBknIPw9NOU2EU0SCWkAiCGfr9VZiWhTiKUIB0aHanUwwGA1iWhSdPnmA2m2n01DQNhDyItbG+jsHgDLPZXCeV+/v7ODs9RTCf4fnz55hMJmw83iQmVLuNbo+8SUlqnAy8a7UaHMfGgwcPNPw1nc1QbzQwGU+wtraKnZ1trK2t4s6d21hfW8fu/h729/YwDwLcvn0bT548wd27dzCbzlDkGWXxBgdkFIU2hshzElEq8py671qHmXjApKBnaDZGmib6hpGGMnD10Gg09IOSpqk29b24uNA8WxV4lSFAp9tDq0VC+K1mC77vc2ZDlKMojjSWqppgYZiyhG8Je6gRZykAYZTmIa/K5tXPlgPNMtZ+1WsKvvp60RBCG2ooaqhqCipQpygIFkgSmvJVC5JaIKtNyCsF05aC7aX9uWJ71cKgGrkkvUycfCmlnljU11ZSsC5pniUElRc5RF6gkItZvzINUQYmqjlZoOABq1dDXNWtmrWX/65m8kILcy1g8lJAZhlyw4BMWUqaew9ZZiKVKTWcDQmRSRiCIMcgCDRrI01SSMOElIDt2Hjrrbfw9ttvY3B2ht29PTx9+hR7e3t69kOZe6v9MphNZJomfL8O0zRw/+5dtDsdNJpNKvWlAVdpvOS5vs+KgmwF0yzTGi0XFxcYjUYkucBOZKRZTgmVYRH7JgwjDkaKh050xFrNg2kaaLebuHZtCwBwcLCvacs7u2TcYFkWtrauYXV1Fbdv3cJ0MkaSpBicn6PeqOPmzVv47LPPcH5+jl63h/X1ddi2jfF4jOl0hu3tbXzx+ed4+Oab+N/+2T/Dk6dPsb+/h067g/F4BNdxkWYp6ag3fHz1q18lq7gvv0Sn00EYR+wKRbRIy7Zx89YtBAF5izaZCaWCJcUKGhaybRsnJ8doNZuaPZRlpCNUqxHEfHh4iDRN4dgOgjDUkgeO67Jevs/zA1RZjcZjGKaBDBfZNQAAIABJREFU7//lXxJHnpPOLM8xm9ExR3EEn5PO09NT7O3tIctSrK6uY3N9nZU4yWzb8304jovZfIo4TnRf8vbt25jOZjBNUgQ9Pz/Hz3/+C5iGgV6/j7u3byNJUqytraHmujg42Ccmo0cNcyEETM05BUl5RhG0eYXgCUgVLISUJJwkJUwpecZdca6L8kauZD4KLskqJ19BKxZnLCSvG+NsMMD+4aEW7rIdh6bbXJdXNw/1uo+trS2sra7BZaNgKW2iN0URZnNqZuQVP0UTQgfM/z+bEGXPkB68q4PoQsmf5TA4W1ZbAap8ijxH9d1FsYjFq1crJpD6UVWrvYrN02e8euFafq16XfU7pcz0v5MkWQj0inFjO6RngqLQFROKgiUYyh1VjU4AZKJdbcxy0/FqXtLlTZ2+RVZOuWVZedzLTVchCINXzWSlT5MkpCopWW5XKjw+LqsY5dJlcdJj2TY19gC0Oh10ez3cunkTp4MzTCZTTCdjBEGo5zryotA68EVB9nz1RpMfasrEvVoNju1oT08pJZMJaEGwbBsmL6ZnZ2f47LPP8Mknn2A6nSIMQyRJjDwvYNsOfN/DeDxGt9tjyJIgIEVekEJSMpGmqNfr8DwPIRuBGEz7NFlcLQwC7O/vQQiBJssjDAYDTGdT+DUfk9kUa6urcBwHP/x/f6ghW8dxUK/XcfPmDUgpcX5+gV+89x6azSYevv4Gnj9/ijhJsdJfQZZlGI/H2Nvdh2WbzEIqMJ1OMB5PqEoxDHImiyKuWgw4roNOu41mqw3HIVRhPp/h8PCYpzBNpFmK08FA6+HnXoZGo4ksyzAYDLC2toZdFuHKsgzCgO4jAIDn1XBycqqlP3xmx9x77TVcDIfEdR+PgaJAEIQIQoKmm00yzlbyEoeHx/jk08+wv7+L2WyOhw8fImK6qmkaiMIIh4cH6K+uIooizIMAaZLg9u3bsCwT6xsbOGdzkSgMMZ5M8PzFC1zb2sRr98hr+L/9+Mf6/nFrNZgPHjygznlK49tRSDdtXhSkosfqbJZp6h23TVPzcJXWMI2AJ5qypQwFpJTskyoxHI20foT6DoWRex5l+GXWnSGKItJ7mUwwm04Rx7F2TNnc3EStVkPEONRoNEIUhqg3m8QgSGKdKQlQd9owyt7Bq3DsV24KmhGqwbeUtVcClOKD03HkkKaxIDuAgrXLC+L4x2zZZts2izkRC0Nn/xW9mLySvdtsHHJVoPu7bFexePTx8M2eZdElzD0b0fVz3Rp834NyKVIwi+KkE5qxCH0RRAMN/V3VwL5qX6jaIZE0cJP1KiEz4BVwTSFA0GyOXHP1UxLykiTfa5im7jsA0DTcLM0QmxxoIbSPrx1FkIaBJElhSgrQ1JSdwjAkglAy/VLqJrptW9yDqpGapE0TqNpoO8v0IF0Ggq+U127NrcF1HNTrDZimifF4jMePHyMMQ/R6PfRXV2HbFlZX+xiPJzBZyVT1EJI0QZxG+tjCKCJWDUOnVUMclQREUYQoDFmigaZklXJju9VCyHo0URRqfrpaINSQo+fV4Lpksn12dgrLspGMxtovwbYtSMFOWJMLnQBWkxTTNOF5PjY3N9Dv99FoNJEmKWbBjKC2PEOe18pzCIFgOoMwDPi+B8+tIckyRGGIAgVs28aP/uZv8O3v/IY+H4qGbHPfAKBENQpDZGmKRr2OLE0xm8/QarWIdx+GiCJyc/JYtrjd6cI0TcRJgizLsbLSQxD4mE5mKFDg5fZLjIcjHB4dIk1SWLaNyXiCGzeu48snTzCbz9HrdomzfucOTIPcqYbDIYbDCzx69AhxHMH3G2g0Gzg6PMBoNMbG5jpPRkuYN27eZIMAi0p8UKZsGAbiKMYsIM6rogbV60pkiUTDpJQIowhxFMGyTG3blGYkwZoyBSuOExwfH9FAhVtDo9lAo16HW/OAIkeaZyjYOLrIC6QZUa5m8xmCeaBpmIouub29A0MKnF9c4OSEBHWiKMKD+/dh+3WEYUCGCDJf0MZWXOVq0KjSEZX9mw4wnO1fme3SXcefoaCNipUeVBbO5htLwbnZbKDbafPrcoRRjCiO4dg2XNfRlL6ltqjWOIl5If27bMvBdVmSAEVxKRteeB2gG4GKHx+EEaazmbaCExDINZWxhF2q0Myv2y/1PhX8UemNVPfrEvWS9//KjSuJvABEnrN0BMNjOUifR0iILIOZZcgqUA0A0qWRGUQs2NjdAPgoHcvWcGCSEk87DALkWQYpDVjmohKOHu6qnFd6NmKYJmX2qioGStkIjjE0iJWlyPIU09kMN2/dwuHhIYbDIQzT0MNUBvsIK4VRpfnuOA5s3ydeeUIQiGJQKVponmUouJI2WYDNYFP2NE0RT6eAELpCFgzZbWxs0sLA1EzTpClO1UhOU2LezecBkiRGq9VEnlPyeHF+geGISBs+P7tqUFJKqlhqtRpW19aIgNFqIWajFMM0yCQ7DAmqDUn9UskFIMswGFzgLD+D4zhMzeyg0Wjg5u1bmM2mzCMnhVDTIujtfDBAEscwTRNBQAJtUxYX2z84hG1ZmEwmmM9mMCQ1qut1XzfKLy5IkZIQihSbm5s4PDyEw30LIQT+5m/+K2qeh+l4jNlkgqOjQ3j1OibjCRt/z2GYFsbjIYZD6uVYjHCkWYrDwyNkaYbpbIooitBfZTtO04J5dHAIaUhYFokRGaaB+/fu4979ezg5PsHoS8KDbIsGAIL5nHCxOEWcxBrfskxTYxVFAaRZqhkz1Smzzc1NbbU1mc20DGnKjBepbrCChqWajSaajWaZxXBzdmdnW0uAnp+fY2eHDENef/gQnW4H48kIg8EZgnmAdquFbq8Hz/Pguq6+0fSkZlEaaL8qPlSxds2QYWlfFXTyQhlElwGLmqmXKwUa3ogR64eehsJ830PGjjaq4iH/1TJQZRyALcvUze1fl7FrPF0qiOTXSA+r/SsqLCFuvEn2xlXbCjcjozBEEIZ0flRTtdIkTStyCVfh/JcXGWhbPzXOX1zxvoUFugrrXNGwLlAAOZBf0u4XUHLCeZZdgmqEILNuVXFVr0kcUcCMIsKy4yRGmpbNe1M1a3l3iH7KDWzut6iEQcniCiEWjlWdvyQhkxgpJbKUMk/DMPDmV76Cx48eI89THBwcYjIh6MJ1a1qZMo4TRBFpqcdJoitrgqFY/C/PqRLh66skLoSUMET5vEQRsX9SttbL8hzHJyfor6yw4TZl0jHPDWjacp6jXq+j1WphMh5jNBqRhIF0kRc5hqMh8pQ0+5VBiupZrK+vo91uo1Gva0j17OwULvcXUh5MU8J+alM8ceLe0yIbRTGOj49xcnJCvT3T0poyQRgi4vt4NBoiz8nlSwnm7e3uIo4TXFycwzBNNOp1jMZj5HmG4+MTtFttjEZD9FZWAIDmdITEcDxGr9vFweEhWs0m+e4KoZPMmP9fsQJVPJzNZlonJ+NKLolj/ZyqBr2C009Pz7C5tYnB2RnM7Z1tlus1kEQJDNNEr7eCewzPTKYz3LxxHXfu3tXDRKr0CEIacz49PcXpySmimMeJwxBRXEoIqIurdt5hAaSYHwjiq+fMfFnK6gT0g2ZZFsyKvRQNXmRoNBrazNiQAr7vk2ymIAd5wY0l8GKhLrg6OZdi4jIsUBnQ0T+7oomqfn5JnEwusnLUpnoL1UVGiHLAqHy/XAyYvKkhpL9tUx+13CBd3ucCV3H6L8Mi1cCqApMQklTyLIsaflmuFyM1gbhAiRQVuifKDLlKEwWUHeFlKqjg41mmWRYK66cPoeqmejKyy9eM5AkkpCwg8lw3ielaCCCOF0xWBJMJKCEAcqY+AmUCoKoypeuuzoF6oJW6p9KKV993VS+IYK1Mn2sFwWUMH/X7K9jb24Pr1jAYDNBsNtBqtTXGrp7BuFKtKoaZEEI3U4sCnDjRPamgmTiKtOOP59XK+zZJqKlrmYijCHt7e4iTBI06Md5qNQq8tuMgTRKcnZ3h9PSUEoEopEyd9eFznjGgxZUmjOdzgm2braZejISQZI5hWnoRSjOyOtQwpU5kyAFLkRPU/RNFEfI8g+u4cF0H0+kE0+kEASeuOTfPbZvmC3J2Q7IsC6PRkI+LGtmj0Qh5nmM+n6PdaiNiAbI0TUlozK1hOBqiVqshSRLMWBJa6eiHAS1e0qBZHsMwMBqNUHNdpEmK4WiE0WhMDWDHRhwnmmprsPcyHZvEwf4+HMdCp92Bef3adW0CPZ/PaQjCcbCy0keaZnjGpPnZfI5gPsdsNtNNTCqJSNby3r17+sSdHB/j8OiYGzKSdBAsW9/wVUxbrU5VmqLaFGtG+ftFEamnKT40AJZDbWLE03uWZcN2iEoUujVkWapNtcHVgKJRVo2SF56lKo4CXArq5csEqhx2+YoAqD5LPbhqS4IU8/kck8kEQRBoNo9hUCalzLqrq7PSvFBNZyVH++vw8qtoi0IIasoZBpd2arDmqknR8hiq2zImnaQpkjiGNMjcW32PYtcs7t9lO0STTaZfJfBWPSbF8a5uZdDnxUEAwhAQS697FTZf0kMvL+KqEUwYewbmNiFnCem8KCnB6n4pF11q3haKGQTK3qmhu7hgLwya5dAVoJSG7k0QS4OMNZBlWFlZIVmB8wsUBRlT1OsNJGkCwNK0UnUfLZMbwpAGCqvm38qdTEqhm6s5Q0Gu7cAwLd0PS1Jqzrquy1ZzBaaTMUbDIeKEAt1wOMRkOkWgMXlqLqvJVyGENhJxHQeeRxosju3AsR2MRmO4tRoFvDSFz7BHHJHapGEaMKWBzMi0PWL13lJEBSEl2m2SI0jSBEEQaikK07S04qbHnq3KvaoolKqnha2tLW2/p/R5UABxEqMowAtHrjPy+WzOej9El1TsJIKxQ7huTcOc1f5jwiynOKYhTrfmsmRLmSTKgvpbUgoeWDpCv9+HKaWEX/Pg1+sUNItclyZ0siMenS7ZGIIV24bcGa7VPHS7HYy5xHJrNbz++gM0Gg3UPA8fffhLHB+dIM8z0j3mIOfYNt+kpvayrHLNNcbL0IHFE34kskMlFGUOqcbjaq4L0zDRaDSgbL3m87l+QJUYmaI+GQrHxHKQwKUH7lXbcnOxxOkL/XAXAAwODnkBXU3Yto3+ygrZ9RU58jSrnAcKAGmqcNBqsCgdqgxJTIa8oECjAqasYNWL+6ukEKqBi7NTDl4L54JhFRUg1HWpYu7aVaeycKhSf3kzJDkmLW8F28mljCHmWXnO5dK+LcAu6jtRfjcA0pipHGiJzfPrFD3zEnJT9gfU5yvIhh4qVjetsKIIiiPKJ5aqTlWx0nEYupekbil1LoXI9ecXeQ5hGGRpwmwkISXyJOOGq6XlMrIsQ7vdQpokGJyf42I4xPrGBmQYIrfKSe5azYNtE+1Pye8WRbFABVZG75Zl8zUF6o0GuZYxU0ZLNwsB27BR8zyt1VOlM0+n0wWjj+l0itFoDCVTrYK7Yr3UajW2qrP0822aJmzL4sqjoAAaJzTMM6MJzaLIiclj20hztejyLnLWXhSlDlYUxoTF83l2azVYdR9pnCCKY4DlTaazGfIsg8/sIdd1YTsO9vf3UavVkKaONqs2mEGo6OIAOPjbOnFSiVnOFVwpOW0tLLjq2KUspTEAwOI5H9M0FzyUIUpZ8iiK8fz5C5jPnj/TQjTT6RSNZgPNZosbOibCMEAUR8iyTKuYZVmqSxDSN6hzEKLVfzqdIU1TvPPOtyCFwKNHj/HJp58iSRL4HmkcqxUtz3ONlQVBgCiOYVkWudkznk4PJdgkQ2rMTm0rKysYTyYI2GHklx9+iNForLHuJE5w/fo1PHhQR8ITrVSGluemmm1XNcfVvvITiuXtcqasXlqxkFMYKz/zBjcfoyjGZDLWn78w2JIXxKDgplXCkg9q0Y35PJmWhSQicf5lTR2N2QIoGBrRTBtegFDweL25nFGXDwYAnQFpJUnGZYkCSd6gNJVOr5dSkM1dKhlbzjV9ryjyBSxa91hyakoqWqJS+6wuVEqUq7ooqanZ5etRKIhpKfMHeBFQ0gfiqusogAKozD/p66T2fBnT15VAphYQyfAQvUQaEpZt6kEp2o/KoBYvJtUmtsGYv4JVkqSAX/cpGUrJHJwkOSjoOLaNMIowGo3geZ4u7w3DQBDMEQRlgqaG/EwOpOo8qefLsjxOxIBYEAOo2WrBdV09VTmfz5k/bmPMDmUhs+cAcl1KkoR/HuqZFxXAFKRWbfYqY475fI4sywhj73QghUAYR/AUvFuRF3eUNktRIAdBgUZRwDBN0itXNGwhdGWprnMYBGSUzcG0ilsXRYEwCgEhsNpfZQ/SWxiwPLLJjeUoihagyyoka9uOlj4xDAN5kcMS5cKlpu1VFaXsB03TgjQMOA7NNhhCaBOkauWvKOa+70MKgRcvXsBUesOU/SawLVJ1DIOAskHT4AdSkPD7xQXu3LmD69eu4emzZ+j3+3AdG7/88CPcuXMHt27ewMcff4IPfvlLvPPOtzAajXB+fs54Z8UkgYegFHMGoIxR8b/VzaUyYPVgqeCnMkUhBMaTCcIgQJqm+OTTT/UJVjCGEAKtdguGaSKez4n1o1UEy4xPnygAWeU7qw9v+eDzY6kyuqVsunqBi6UMTmWxaUbshigMdbCOk5g509YCFCWlxHg0QhRHBDcx3TRNEpgVb0l1QypOtpZe4IY03QhSN2osziiyCv66DN3ooMd/mwwTqZ+nKY3WqwCkFlT1R7E9qjhptZeiAg+4wrgKgikruJJXrwwxiiLTvHMdaytsnFdtfxemThXzX56aVdtVlE3B91ZROXWmYcJmeO2qrUCxMEmr9kPp0KhFwnVdncUXbCBCgzUO3JqHLCe9kRKTt3VmDkAnS57vw/c8rcq63AcZjUYoikIHH2UwooKqZVmo1+vERefESskpX3VuI2Z6KHiO4IUaL2jQz34UxUjTRAc7NZgFgC35iBVjWTYajQYFeM781TEKIXQzmFRBKdOnxNGE47pEY00SUvHk3lueZUQTZb33gJkwtm1hb28PaZKw/IBLMihSaHVOVfVoOMsyIQ2yNSwKVVnTc5PJjJ+/Uk9KJVHq3JgmMatqNZdE7ISAbTuQRukxqypjISU8zyMK6HQKs1ar6a7szZs38Ju/+Zv4yptv4sunT6mZkmYwDcKewjAkahXfmIeHh+h2e3BrPp49fYpeb4XwsziCFAJ+3cPLly/JTJazi9J8WuL6tetoNRs4Z8nU4XBI0E+SII5oyECVT0obnmCJrPQKFQIyDCENA+vr6+h2uoiTGNPplBuqgVajy/NcN4yyPNcO9otPV4Uhs5SRXYm1L2X+AGuUy9LAWjfieBHQ3XqbHFuKAgjDQONweZ5zJkkfHMexXldMw2K+Lzmx2JaNlCcGyQHI0g+hWgRN04RkGqp6wFWTLwwCXXprDXa6QOBk9tI5yvNCT90piM7hm5tOV7mA6Awoiim4qRJTVKGNVzVXL/cslK63oVhKIluEnri0Ndi9SPGRBcRC/0BBJ3pE9IpgXr0nilevD/rzKOmumn3z8ctM86RJ0lpVH3y/KEaM0tiRAkUhdRO3Oh8AQE+hqooXoGDh13yk9QRpRoE6zVi8rC70QlegVFsNggBjLvsVlKIMMQzTgufVtMGHup7VRam6uLpZqgeBLMvR92CW58gj4sF3O11sbpImObFeYp3dK4jUUsfFTVTLtHDCssqbm5u4fv0a3bss40wBmqaHbceGHdL7izxDkQvS/JcFB0ULtm2h4O8XkiZSo4h05dUgpTQM5ElCmH8Y4dbtW6yFc4ijo2M2OjEwZ79Xx3GRpplOohTEYpIoFnzPg2XbCCr4uLovDUmvVWy9kk4sNeU0R8lSMk1D9wFy1WOTpUx3XpAGlxlX5HXjOMaTJ19gPpthxNZS3/ve92AYZG8lpUS/v6rLjm63C8syMJ6M8M63vw3bMvHzn78LQKDTaaPVbAFFQY7rloUiLzVdXNfFd/+H/x4PX38DP/nJj/HFF08wZuoQgDIj5Oxe3UiOU3qzqoafEALdTgff+c5v4O/9d38PD+7fw89+9nP8+//735OCXiUgG1dgu+rhBVDi40sZunqoqgl+Nd7pYMAvUHCPlBzgRPkG9aAGAd3w0+kMw+GFVuBTD49iCkQhUdUUzdFxaBJXf7e0YPBgguCAp3Tu1U1WVYSssi/Ua1UzZxkrXzxFlYxeUKDMihxQOub8e8umgTbF+NEnS/VPJHnPVvdPfb7SmV/W+Kl+v+R+jMjzhfeqjJ4SFckaRoYOnMu0yizNdOZdrTLoO5aD++L/Vj+LGqiL2kHqHBsMSS0Yj/N+SmksfJ+ieFL+UehAn2c5cijzciAKA8bAIz5PrN3kOqhndQgptMmI7/swTRtBMCuhN8OAaZiYzWaYzwM4DmWkYRghDEMt3ler1dBsNrnaIiMdFUwyXlxM09RJV57ncBwHUgA3blwnPfXJBIZswveJ9x6GEZKEZAKqUsPqnAlwBgrQfAT3BVzXJWGsOEEwn8O0LK29M5vR8KLruLB6loZBlHl5xLIEagvCAHEYApKYXMPhCI16neiOUQRXSwp4SNIEjx8/xscff4zZbA7HoUrZY0/cLMvg1YgppKwQ1WbZtk7QkoSux7KzmxrkUlm+xtm5SlKkk1Tj8URv1guwUb2HSJNLCAHzgw8+wMrKCrY2N5FlJMv76NFjTXd69uwpfK8Oz6/Bth3UXBeDAa3yjUYD8zn58r3x8CGCYI61tXWsra9ja3MDp6enaHfJeuro8BBFkWutGdM00ev2kOcZnj17joODA20+cBWNsBo4Fnw3hUDKFKP33n8PvV4H/9Pv/77WO/Z8H7GqEoRgaIkmCnVkLpZ47BrrzBcyJfW1y+hNWa7nKDh7UnzoHFVjbGg5ASEEHMfG9RvXsb+/jydPvmDXGYMzC1qVbdaK9liKQTW3VHaQpinMys1yFYuk2qFXN8BVuLMK9NXPqrJ7loP9Mo9JBeEwCDDnBUNrzjDkU+Q5RKFw5DKw0n4JWJa5cKNWrxF9Bwl0pUmJ1arXq0lZfa35PCkNJKoAiQde9eatGm+XxysWL7I6V7xAqX8TS0ZyA1RqXJwyc6Z0YrGqU4uM0IvXEmV16RqqRURNRqZJQgmQEPTg88CgcjOyHQdhGGJ7exuHR4faUEJx4NM0YcYMBcDpbIpinMOySQrAdqrCf4DL8xIqkGV5rpv0RQEkUaDxcAGBTreD6ZTcnpTyq+ohoAA3b2OdaFSpokoeQGWxnufBdRw4rgvfI2/WeRAgn01xfnGOLE21u1ScpNpQHICe6I6TGHmas/EPtMRDre6j7vk4Pj6mWQQ2C+p02hiPJ5rxopqZjlNCQkriIElpulQ1sx3bJkq2JAXKhJ87RdM2TBNIEmQJwUBxQlh/mmRo1H24LkFTMd/flmNpCFqJm6mFUC30y5pOlmWRCNjZ2RnOBwOS+PQ89FdW0Gg0IITA2dkAZxggz3MMBgNkWY5arYZ2u4Vup4NarYbpbIbxeIxer4eVfh8b6+Tt9+6776LZbNKqrzKvSkbbbrchpMRkMtEnS0EEVUqkpqGpJiO7JgFl07MoCpwPBjBNE61WC/N5QA3GimKkXhWlRHplRnrpR5d+t0xjvFS286a498hZiEwIbQKSsUl0kqZoN1t4+uWXfKEyHnzhDINtBFX2VfM8NOo+TJtGxB2e+FSrtmo6LW+2TfrPkfanLEXR1HUpuHFZfb96sBUGeRU8Aixi4EVBSnkhD5eQgBvrnlcWJvr8yvmsZPTqM8HXrGBvWHVeFWSk4KbqsSi8UgUhgrGokZekCYo8Zylbj8S3Fo6nhFKAvGzKFmVDUy7FYHUPFKLCtsEirfXS64XQGvEq06eH9DJuv3CvCdKQT1PyGRYATNtGmhLMaFsW+bgyHLexuYGUM9XJZKLtLC3LYsNsgytJiVyU1Eu/5qPXo4zdNA1yjxISQRBohhmEoKAZJ9QbYwJGURSYnk0RRTGcmoP+ah+np2dIkpgzUQvzgAK+4pZ7nkeGIpJMUkzThmlIhHGEJEpg2SZM08Z0NsPZYKCvuYIn1AKuAl+V2qmTF15AlfheXhSoFQUsx4JpmIRPs8GIxbMYaljI46pBSok6T+42mg3YoYKcpO5xOew7QfcK+cTGcQzXrZE+jJSsbNuG45C6ZK/X089HnCTa7rAoCpjSwJR1fizLQqvV4kHNsjqMkxhxHOvzYVkWzCq7RNGPZlMes2U6ouvW0GjUsbKyQhkid3PDKMJwPEY</t>
  </si>
  <si>
    <t>YBBiNRvqDSfelTjoJPRIjUqtymmWwK1idqcrnJIHJTTYJLFyUopJR6xs/J1d7FUzUdKOy3zJZ3kBh1jqAFYtIuRBsMPHrovrSw/aqrWpRB1BAp2yuDKS5LINXo15Hq9XEfB6UnyENFHkGVAKZ69b43CU4PTujldwydbPScV04js3XzCEoxLaZJmZgOp0yf7dNzaqlTVZuelWNlFnsIgOmmn1WT0f1uAn/yzGdTrC7u4OjgzEyzjgA6AGaTqeDZrOlqWzVhzEvyAUoy1ItSqf3t9Jki5NY75ulxOv4WKrsjzTNyEbNMDgzi5EksW5YCYBptGyYkZXVhMEZeZblSBJFO71cIS3eC1QdCgh+LkosPc8yMobnIKDOdZqmKLIMghkw1X1TGuRFpvjvlxv1umfB+9Vf6euAV2f7tpgbglEUwgBRBB3GZwmSIZ2UweAca2ur6Ha7tMAVBVrsqeC4rvbnJNomHV8VWlNBvF738Zd/9Vf47NFnAACv5qHZamoMXQqJLEtpoE17AKcIU6qoLcdCkZVce13RF4oOnOuKRcWyMAqRxIm+b2zTQmGqe7bQsIi691vtFlqttsb9bduBZVvwfMrO/XodrXYL7miEi9GIkthuF0Geafikxro/KqGp3htZlqHVbGAyGYMmmhOkaYBabUWfx3kQaB69EgIbT8bo9/vIsgyuW0MckwhY8BMRAAAgAElEQVSaehaEENrHQgjBFGGCyM3q4EicJABDMHSQESTTlGzbxp07d7C3t6czRUVz8n0fJycn8DwPDx48QDCfYzQea+W2s7MzTdNLkwQWN9DyPIdhWfA9DwIgQaLJhBeTspmgHJRe9QBp1UEW0crSVJsIR3FcwUCLBVpRNRu6ymDjqu8qF5vLfVd6CBn+KHJAGBWmCK/iII/OLKeexvHxMXb3dnVn3bFtajRnGY/xlz2BPLOR2WVGTQEQGI9HSBOGaFiEybYsOI6FmueTo/rmJjWv01Qv2HpQizOAJIl1E6uKxSv2jFGBPX7d+VH3juM4kNKAw36dZFCRaWw5jhNMJmPNmimdn/KFhV1lYuqYl68dwD6kQUgQQ1FoSEvjnACSJEbB19q0LP19AEHocRLr11ThFsMwFnozpjK4LgodtK/alJmJhhAZqpFqdDwjB7E0y0pM1bavgIDKujAHHZs0JGQqdE9q8V5mdyiD7kOVJapGp5L3VdRE4pB7uqTPmBmyubGO+/cfoNvraiYO0SBtXRWQAxVdL8s0YZiE3asKQTHhAGr86+qw4OErKWAZNsyi0FIjYHiLkrkCMA0YMBArQxM+RlX5S6jkiSm/hoHcZUPzKELMCYLK9E3DhOM63MinuLS3t4swjJCmpEGTJuTXHEUR9vZ2cXJyjPl8jm63q/F65V2qJM5t21lIIFWcGTCSMJlM0Gq2MBqNcHFBw2QnJyeYNRv0fXxvujUXjXod89kc4/EYx8fHaLfb+trkDHf6vr84bJZSrOy02zBVOVTVMqk+nADgeR5u3b6FP/iDPyCGS5Lg9PQEw+EQFxdDOLYD3/exs7OjO+wWC+AUPMiUMZVIZRTldJtFujKMw61vbCBm9/Aq7FGwfVl1sxR1jLNBhcllPBJMynxpqYehV/rLOPTflo2/atNThsvUuoKaX8vuTkIIJCmp2q2s9OC6NRiS9EEMw4Bpk89mFPENzDeqxdxnNYKeczlZFAV8nxbGlDNBel2O8+EQGA6xt7uHfr+vK6eTkxOcnZ3B9z20Wm34fp3EgyxTK3aqho4aAptNZxTk1KBQBXevQkE0KRcjThKylytyHv9WfN0cSnsjCOYIw2AhWFcnItV1UYMdan9U4FcLjjq7hIP6MFmfXNHrJDdSl/sKismiMmk1HAVAZ5I01WjCdVQgkMjykqmlGE6L9wRf/8rCLPk8ZXmO05MTDM8v0O520Ov24Nd9XgDyBZqmxaywKIo4UaDmmed7sDhRKir4dDVrVbi8gKHZQFmWatVQx3Hg1+sLk8dKmjiKY13BUNOSdOKTJCV/WRD+G/N+GTwxHEURLxpEKzSkQAaJer2uBdOEEICUkAXLeuRK5YfvAR62k6wWqhYCglwsuA6f7yW/YXq2KXunoL+YhKjfp3mGYB4gZNbdjE2uKSCTFouyQ4Qg6ZI0S+EIsu6M4hhK2342o8qnXq+jv7qKNE2xf3GuYxvtpmQzDZrVmc6mAADf8wmqcVy+dw0o+ZQ8zxEwJGTb1CR2XXqdkiJQ8VRBm0IIZFzJ5UUBs1oCqx1x3f+PtDcNtqy6zgS/M59z5/vefXNmoiRJJTMJQgKEkEBCwhoBy1JZthwtu9xt2e5wlVwV1RGOqna55OofVd3Vkl3hDg+qcFgqyyqXVV0SIDSCJEBIuCBBgEhygBzf/O58z7x3/1h77XPuyweW3TeCeOQb7j1nn73XXnutb/AJ5mSRPGkURdjZ3sEPf/gkbNvFZQf248iRK2FbloZeTSYTPPjgg3Bcl2jlpqkGKMNwOJxaVDTJbX30EKVdfXNzS9fPGdc6vRCLBZOkKRxAZ/1BEKBSoWaphlCp0hGXiUQpwO/qaE3h11/rNT1Z9sjadwVx07JpQqkMvPxrQkhyfqlUMRyNYAMkr5omGI2GCPwKnIqLPMswCiNl/k3HXcf3UHY5EiKHqSBXWZYhS1OYBokckQxEgJoSUdrZ3sbTTz+NXq9HG2IQoN1qo16vodloYG5uDjOzsypQ+pid7aDRqGvVPv5M0hgqzE2EYlS6Lp0CkyTF8ePHMRxSuY4mpYN2ewaHr7gCrufDUTK2vOlwANcEKkDroXNDKhN0ImOTZkYR2I4N23KQi+J9DNMg8+Ys0z0anoNc6sjzHHEU72rKE17cMk2aT5MJdpTBhaEyflk6VbzmPC2tK1fN8ywnYafRZISLFy/CdRy4no9Go06CdZ1ZtJutkker0AlTnkmSgrBpjHJ9vRzg+N8c6DkQKnaxKs+ZikvASItAZX5lpA47N/G/LcsCShupaVkwQRsmoWYKPwHbtumEmCS48cYbcfjw4cJeU3FY9LNgOKVRQJEJ8sgSJMUzKZvY75a/AADDMksqsbTRmcoZjPDuCfKcbD2fePwJrK6twjTJc5Sa/I6SCK4AkvgAnu9SXFEnAMMwEUYR5BS0kWSRudxYbLB0jaPRECIXGE/GcGwH1VpVl5oscxp/7yjnrDiOFVM3x2QyIQ6BYB4PlZ/ztDiJ8OclSQK7UqnoDMtQP6jWapidmUWlQjDFRGHAz545hziOcPrUKXhKOQ6ALpvYto1hf6AnQzm74kVVDoz1Rk0ZEEhUazUYhkGUXuwOoBIsZLS7UWcr/C03YPM8Q6NeB1AQMSjYETWfJYezPIdNI8EfolT39i63v9b3dwd30yTGpGEoVyKFlgCykqsOlY1y1cFvz8xoizWatEAcJej3BxqHTu46AYmamRYsUP07ywUsw0S5h8tqm7mC2AV+gHa7BcfxkKYJFhYWMTMzg3qtBiGlOuLGuHChjzNnzuhyQSUIUK1V0Ww00W7PYHaWrNhmlXRqGWESq0mfppkmtBGUK9bv58KFZREFe3N7Wz2vXKMUeDzLtf7iJAndJOSNXaNsjFLGrQK9zphK84Xnkv6+6hlYFusRsQ47kZ22trYRx5E+/vKJ01QbTDkh2utV/rmpnkslCJCkCcZJBilz2DaQZgaEnCCOQmxubAAnTij3ohUsr6yoIzcFyuFohPFwqAJwcR3leVrMRQNACd5rQPMULNXwNK3CK4DRH1meKbVHkvO2VQnHABHdDPPS+r5hWZecXkwlOd1qteB75IHsODYFbkVUK0oX0yqpIs8pYxdFf41lL6SYfoa0psUUwgqS7AKlkGBmMWW4ua5NX3f9dRBS4Pz589hUhhqWZZJMeRxhMBjCdR2kcapciogNLqVQ6pQkcbK9vYOtzS3qLQkB2zKnmKvc42HRN5IWzuF5PkyLMu3yvEyGQwwHQ00aZJY2OdjlWosmiiIIIWFmUldJmI9g1+sN9HpdxMMhQYqUR+HO9jbq9ToajYbSKbYQVAL4ql6q61VqAZmmqcDyxhS8jvRMpmYBACWClOVwqjSZ7r77XahUqkjTDM8//2OcOn0aqWK3TT1IziaUjPDRG2/EocsPwvN8PPPMM7pUFCo2J18b1dhoYuaGulYYGhUx1ZzdFcWZ2MGL5u+q2uSicM0hyGNBQgeIucna2s8++6z2dTUsYhGaBuD5HjzfAyARhjEGwyF6vd7U2DfrddSbTbp+Re5wbBuuR70GPp04rgMpoSB/1OhhqQKRqczecfT36flRlhtOQoyGI5w7d04/U9d1Ua1U0Z5pE4Kq2UC1UgMbmVQqlJklSaxromyQ4rouIsVgZuZsmSHLXX1PZcu8CJMk0U5aACBL/AsuqXCAFkJoraM9A/quYJ/npioRUfM7jPKp67Is2ki5u7G7vr87a7/0/en5O46DRqMBGAZq9RjhhCCBWcZmNVTL5xPPK6+cxvGXj8N1HFSrdSwuLqDeaGA0Hqn3xyWfW4ayEkGq6CEUv1coO3JQn7pXw0DG72cVbmCGaeoT2tTnlqChptqUTUGz3rYt1Os1bQnIdfrMZn9dGzmTm9jsnCarGtsisStvBECB/c8zpS2k4Ml0vxJmTj8TEDqGWJZFbG3bxg033IBbb70VvV4PFy+u4sSJl3Hy5Elsbm4ijEKcP38eI1WqkVJqETLLsqbEwaqVKmqtJtqtFirVKra2trCxsQGWn07TVIubeZaHTAptg8elmEwWm6IUQqt5xgPmKhSlT1Zz5D6cUM+cN+Y4jmHPz8+h2WxgYWFB/3G/30c3jtHtkqwmN9BmZmcxOzOjYWYcuJnVuRtTbJayYR5YKegYNBgMsLa+jiAI4Dou3vKWW/CGyy6DkBIbG+s4/cormrZMzaoC/J+o2v++fSu479578b73vRe27eDzX/gC0iRBGEXk6J5l1CRTWa9pFvK3Qg2eIaaPsKaqckIHApWVMwOw9L1iQRtampdQEJkWujItE8hzff8AZW4yS5GkKU6eOEGIIJes5jJlmadp45aFZsNQAl2k/54pPe7xeIz19XV1nPYQBKSK5weBxsEzkYEWMgWuJEngeX5x6lEN10xdk6OU/aYGBtAljkzV9/qDPjY2NhHHlDlUqxXMzMygVqvhwIEDaLfbWFpaQhAE6vhKmhy2UpWE2lDKmkFc1uvtdNXPbWW1Vkee5xgOh4SWEYXK5VSQUWU+Ql0Vm3E5wE+VHg0m+BRsWMrESOc7jGMwq68cOKegdLwgdcApFC/5+9xcZB/gJoCNTWg/Tw54eZ4hDDPVzyCVzDTLsbW9hW5vB4ZhwrEt3cTU2kJSwpCv4ckLTM0/aQpIeenv0diZdIrl0mUukAlBJSWjYMJOC8LRPCk3vyVAGi1CYnN9A71el2DSzSaZ6MSx1kKneU8opHJQ47W2+2UoyKupdImynOS7ucdQ7tNImSPPivsUCloqRQ7DpABtGiY6nVksL78Dd9xxB1ZXV3Hu3Dlsbm1ha2MDO90uBv2BKuPkugLBMh25Qu1sbm7qZ639dk1Ts+5zVRJmRy0pJULVY9rdZ+LnyPBkjZDiDVTNQz0nhaXmklKArdfrmGm3YZgmJkqWt1KpYGFxQc+KNCEgPZMhOAHlyc2ZOwdQOspNX6xtWxBiupH45A+eRKfTAQwDDz/8MH7plz6Or3/9m3j66afhl1QgebFJSfAqW8F9+oMBvvvoo1iYn8fc3Bwe+uoDeOfd78LzP34e3//e9zXtvbybTeG8ZQkFo87+ZV9OqvPy0pgO7sVbTOuT01eh+xN7ZY38efVqTXmGCtgqsNLvSKWhIQBFdOH6J481sVkN5EJiPB5iMg5hOzZ8n7TuCclBmRf3FLI8g23R71xx6HJd57QsE7ZFGRKROKQ6oZiqF1JkWmmaEg45jIoGTi6Q5amWJ11fX8fp06dVdu9hfn4OS0tLZJZQr2Nubg6zs7PEWzAIu5xnZCwwHo/R6XRKln/FMXuarr+7l1EE0lwtch0EjGK+AtC68eWTmZDQcrIMnfRaLdiqlzMp9WzKJ4W9XpwBF3NM6lJHtVZDrkqCifo8lmKeug9JrMk0ler+c0hpwbaBKC7UPllaoFyzLq5LAqBk4LUOmbrRq8eKIa3EeM2yoo/BmzEHcf57KRWUVwXNAgVDa/b8ubN48Sc/UZjwAKZqtjqOQ4QdQPcrJKBRSETyuzSyUxPd0p+VqxJLlqWFKYxpUVVg15qDYSiHMl9n0gz3FQq66XoeDh26HEeOHAHJFpOo2vraGi6qoL+2tq6fnRGQmcdkPEYYhhoxSKgh1TsSOZrNJmq1Gra3t7G52df3wnG0XGIuxz4hAVOWuRSG/jlvJBmm+Ss2k0b4zRioX+hQQJNgoojwodKUGocupUSckLSv53laUJ7lOAFoeCQbvEopMR6P8cijj+Dc+XN49dVXIQGMRmM8/8Lz1LANQ7UTSS1ryRR7KQQi5bLy3e99D+cvXAAAvPTSS6g3G3j88cdx9txZ5Gmq2XjFPVIgK5NPdj94HeRfp35afnHGl6u6oAGDyjClYGMYBaLFVAgH02KzYSLEUJYG8BplKJOhJiqrMLLUMEC10kajqRU5U+VqtTt7NAzSxbBsC8PBCFvb25Qt5KRlbZqF1yyrMfIrSzPqB5imavR55PouKPgABGVrt1rodDoaiZSmmc5kTp0+DYBKaCzRuri0iOWlZTSbTUVjb6PVairXGMaap1MTXwcWtckkaart12icqRnInrs8RwlVQYlFv59O9ZT0ac00SplzPgVjY4IKf0Z5YZW/7jU5eMHyZm86lI2PxmP0VW8lCIIpvRvG4jNTm5ua5UyZny8lPZR4CPU5OlDu+o+vf/e1Mj+B3s9EnquTd8ayvwKApca+VKbU85NPhMXpw1SifllO9eQ8pxN0nCQIw1SfjKavo6xBs7dHMc+DcpOdG5m2YSJXkEXu81hKVoLXvxBCsWHVhmJaME3a8A2DGLaTSYg8HxNnQFUslvftw+LiIm666SbkeY7NzU2srq5ifX0dvV5PlzLL842b3q7rYnZ2FvV6De1Wi8iZhgHbUnLd3CtCUTYzDEMTHQ0Dl8Jgdz1H1qQHAPvkyZN60Aje5BWYXUVUsZ1MZZR0BA48Mm3l4wBlkJbOChlCyROv3qgX8rNZhuFggOFwiEq1ijNnzuijyjNP/w8ElQpNZlM1H1UAZhw8XSchJOIoQhSGePnll+nGLAvf+fa34XgETbJV5sqYW6MUyC3L3ps1KuV0Vl6aUHuKgOkJqUo8ea6DdhEIoMoouRJJInIRiXdFOoiWNZZzIXUJjC+DNwJ+ceaeKhEwSAlHSXrmucIKc91UZUkGDIV6IuGiJI+QZzmok0zICcvx4Ll0DUJk+jmy+maeZQizjFiCpkXNXNMgn9s4RiZytCotRRBxUKtW8YbLLtNeuuPxBINBH5sbmzh75pw66VnwXJca97Oz6HQ6mO100Gq2UK/XtHEHZacZ0rRAfPDCznPqW0xt1oYBqCBHdGwJz3PRVOJW5UYgm5/TeAsdXJMk0QlF8bbGpcEG00FTo0c4UKmGugEog2kLs51ZZGkG2yFvTWY+ep6HJKWsvsjeLJXpuprURe9PmbyQJqQwVZmQat3UgCyy4ak5rQKJaRRB3QT0fJki/shi/u++b8ssMOV6EzNNaurbBYhB65KrxJFQUJkeKV2GME1YQmjkTvkzi4yWx9aYKskxRd8wil6fpfTLhcinkgR+LnRtNH9YD0dy4ASIFMbXp8oppmnisje8AVdddRV53SomLQAtZU1MeoOkA1T52DQM2KoXZnJ8K22WxbXpGqJmMlOgBzJ1gjOMaVG28uZtj0ajkmlFTDC7IFDiQYQHFplAmISApKP6cDjUEEaAIHqW0lJgkoPneVpHvBJU0Kg39G7W7/exvb2DjY31KR2XVrsNT6msjUbk3VgmmPDOyZPN9/2pRq1pWVhSmjemaRKm2yDMruM42n+Va+Hl1+6g/fpoh2Igp79Pm4JlmFrbmXHQtsLh0/Mz1P+rDCLPIUBB2XVcZTbgUvNRTQg+QeRZrnZqJQSkJigz8phsxISMcqARQsK0qPZHCKFS7VHdL2kFAsK0IAR5rwKA4/KRWYmySQlXQS9zIZXbfaYXyXa2rcsQflCBp7Ri2LOxWq2i1WyqJi+hJNIsRRynOH/+PF5++WWlvkdlN8dxsLy0hJV9+zC/sICZdhuOo3Q1MhJ6EoIKaUKWVPIoYun6MyAxGo8hh0PdMOSZsJcoGVDU33c/80uy3j0yds4aDZNKTiLP4QcBJIDxJMLq6kVYto1GvaHLbf3+AOPxCJVKBbV6Haa6QkuXlMpllwJtZql7LT672KSkLMhUuxnGhgGN4DJM3kByXSYxDIMkaI1CCyfj+ZLnYBXKS8bBNIGcm/2cPU83QKUqdXJJVwjSEoKU2micT1JSxR/O6vlzuELgeR4sBbNkX1EO+Fx7ZscxBnuU10ixTooTb/m527YNS80TkecIJxOMhkP9fvyyVYbNp2fD4LhFATlRDH9GZHE5RpdaSg1rur9MJxqEZnIU2i4HQHV107Q0wVBICXtpcRHD0QiTyQTLyyuoViuUAUaxyhhVXVqQLrRjOpiMJ9oqi3c90geP9W5v28UxhGE4UUQZCQDMz89hZWVZ4UwtjYm39U0WAkFcowKg3ZF838f29jZWV1exvb0NyyITgI/83M9p05CiuZGhWqnCUXRd3ll3v3jCl75R/O8uIbDyq4wKkBIUbEuL3DQMOK5DtU5Bxha0MJRKJXfdXZIe5aDOVmO8EFiqszzZhGpGh6p05TgOIBPdMLJ21aOhFma57pupsfVdElvKc0KFuE4F9Trrb5OORZ5n8C0Ltuq3SCHQaFRJulShG/S4KC2SXEgt6QoAvpoPU412g052vh9oc4jJhJh3URgiDCOcfuUVPHPsmMYZ12o1tFpNzM/PY25uHu32DNrttkZBJXGCKEn0Ru+65EYvpdTQVy3+VppvHGTKi/W1XuVMvfxVH5VNk3xUDaOUwRPxpdGoIUk6yLJUBzUJiZmZNhYW5hEnCaIoUqJ5Dp2gTSKg5GlSXIM5jQPna9dGH6AmKPXBCmjhXn65uWr6OY6rAySVxLyCFUt1H71JCCFhW9PzrFznL4+NvjaTpYuLUsslfy8lhCFhmvbUZkCMZhPHXyYUy+FDh7C0vIzZ2Q52drb1fVqWKpGp9+Skh/H7NM/p5FnG9fPn87VxIsnxTkqpeCmm7j+VNxqR50hF4YjEKDMhCrioySU8FD0JPmHpMRAKYWSZsEybSptxDKmSPUbe0ebBqrh0srVX19YAAPV6HTcevQFXXnUVDMPAcDTSFzkaDjFQ5ZPxJETapJ1hOBii1+9ppqftUFPKNDPkmY3ETFGpBDqYj4YjRHGkcdnMbPU8D6bnabcbzqoZ5sZG145TuI3EUQTHdbG8vIylpSXMzMzg5MmTWFhYQK1Ww/rGhm7uMVZaqMGWQiA3oKN0eXD3jNz/wBdnixqGxQJWpgXDvPREkKu6catFgb3oVRA0TEQx4YDzHJZlIqhUYZkW5ufn4dgWtnd62NrapDczDC3exTU6tpfLM5U1ZAU927II9z7m5y6l0tFm3WhTL4A0zxCnifIotbDT7aqFYSGJQ5i2DccmrRrHpRIcWbLlSNMMvu8RWkmRhhyXSgtJnKDb7apEgeCsSUJjEAQ+Dhy4TG1mOZUJkhTD4Qjr6xsIJ6F+zvVmA3Ozs2jPtNFsthTuvgWAzE2Yvh9FEdI41kduGAwlKxZ+kVkWYlPl5hb9WWnjLJX7yi9di+YGJEBm8BNKkDyvWNKxUhk0TdK5p8CQTr3fXoiWokZv6qyvHLzLAd0woByvioAphASMQiNHCKL5c3DkIG6pTbIcyJIkUUJtUqNGyHSZ1hxLfQvBpvXTKKPdzfC9XpZpwEQh+OXYFurVKh586CFceeWVeN/73ofZ2VmQ+Btlskx8M0ySVZiE4VRPRpdbVA+hXN8vO4Zp4pxaz4E6GZR7kbufB9+rwfeknlHRpPVhgBydHNtWYAnCtTMCTeQ5CYyhgGQzuY4NzX3fxyQMdZ/EdV3YH//FjyOKSQlxaakoY/DRWVoWlpdXcPmhQ5BS6WkkCSJV02WgfBiGGI1GmIzHPJPR7e7oJhcALazDOt2mmoAFGoGOXlnG+uDUZNLZul0SGFKm1a7roFqtYX5+Hr1eD67rotloYDgaEcNNDTx3zS3LQiZJSY93yDL+9fVef5+YzwvNUn9UsB4NXZfcvTiJ8m2UjmZCIxIMw0Bnbg7j0Rij4UBlwet0ylHyvoXXKjSzd2qiGkUGkmYpZC40IiVJEn2Dhm6g0bgYqr6uRoE2AsdBnqcQmYRtOdi3bx9a7RZ6O11s72wjimIMhgNIIbDT7aLdapPDj+8jVTol7NnJJBQ9HlwnAG0oSZIiF0LLHXCGxM1N3/dRq9X0PBz2B9jZ3iH2scLpkyIpBflarYZKtYr5uTm0Wi1Eau56nqdhjqxrlAsJ3/fgB0FxyjAMTeW/hKwDQKrgTjBDdaxXSYWlyi0AtJHy1BwTAjlvDnkxFnr0SxvNJfNNSkjDgGGq4Lq71KIzeioBMLyQX2UGOAB0uzsYj6nRPjfXUaimBhzb1nPEkABMkxjnitXJgUsIS0kVWLosyu/PY/laQbzo0ZWMPaxCoyeKYtxww1HcduutOHjwIL7ywAP4m7/5G/zMe9+LA/v3o9mwMRgOsbOzg1qthmazqT+P51G1WkMQ+PreuVZPGzcjsQqpYtrQHIzHIWbaLa2RQ/e6G7Jo6HmdKDRVLQgQ+B6yXGgz7DiOkQxjeNXaVMlMCAFYhYxIOJkotE1N99lc18VwNEKr2dR6XqZpohL4sCvVCtFbwRrDiV7EbIaQZimiXqTr5yywzxfAAkMcxGngI7zw4gs4f+48Vi9eRG8wwFyng9vfejtMyyTjiDxHJug4FCufxtFoBNdxUakESFM62nP9nrvgUkqNKR0OMgyHIwyHA1X3Jxgk16YLXGmBc32tCL27zs7L6bWapuUO9mtOToOad3pyclAXxZGdjp2UMRhGwcZkcs/Kyj5cfvlBbG1tAVKi3+uhVq8hjmNs7+zQs1KY9SRNVMnBQ55ZOjviRc3ZZpIovWfDhLAAQx09+dmzKQBPrvJdE+RVIIkTKhc1G7j7Xe/EW265BWmSoD8c4rlnn4PvE2T16WeeQRLH2NzagshzDAb9qcxNQECmuc6QZjsdVKtV7GxvE6Va5LCkqRrPtFk5lg1DZaUsd2qaJoJKBZWggiCgXk2aZIgTShzG4wlOnjwJ23bge64W42o1m2jPzCDLMiwsLML36ahvO47emA0olBIzXrlcs0ftfWpOqfHW2ZYK7q7rarNu7kVxnZXke/cOeFNz6zW+TtWMyxkjpss23FvjZuS0UQibfuTY3tnGzs6OrvO2mi105jqYm5tDs9lUBs5yamNg9yhHyVKwn2nZ+aw8PnshdiwlF1yU7E0tFpckMeYXFnD99dfj5je/Bffccw/++E/+BP/3f/gP+MVf/EX8zu/8DlqtFv76r/8ajz76KK659lp84AMfwMryMl599Qy+8Y2vw/d9LC4uIo4i2DYhxhxbGYekKYTqJ0nFDM2FgO/56HQs3H777Th75h8E20AAACAASURBVAxOnjxJ9y2lLi2ZFonxSSWJEEcRpJQ4ePlB7N9/AHEcYdAfgpzdMmxubuDqa67R925ZxF/o9ro4f+4CwnCCbreLgwcP4vJDh1BV3gy9Xg8vvvACrrv+Orx84gRm2jOwbUqe7UqlQjdQgj0ako7cGYoyBjc+E6UDU2adojSpTJO0NaIowmg4wng8RqvdxsLiEiqVAPsP7Ee9XlfQOwdC5JhMQgyHA7KaUljQJE30YkhjClhFLapwLgGA8xcu4oknXlbO4SlyQQGA4XDagJn/K2W2lwT6UrbI0MXXWV2vm8brrGN3jdEygZxQMuW/JkkDCijtdltP9kajjlq1hlqtjk6ng/X1dSRJgp1uF2+97TYYBsE519bWsLm5ob0VM6tofpVVIln50DTJT5E3P0Op6lGGbygvzBhC0KmH74OdeAByiYnCEK5HJiyQEqPBEIevOIRandzd963sw779+7C1tQnTtHDq1Clsbm5ia2sLvV4P/X4fk8kEQgjUqlX8yq/8Cm6++WY8+NBD+NM/+1O8+eY3o9Vq4YUXXsDa2ioAwPcDPQ9TRhdluWr+KZMTg6zEHLeKRqOBlWVCU41GI+rBqMW4sbmJ1bU1rK2t4bZbb0VnrlMQtECnn0qFcMmiFID4aK0m0tQcmm7VSK2jAs6aLZKUrdcbAEheQ+SFzjZPrd3Blp5fYeC9p17KrmBfdu8qz+8kSRBGsf7ebvNwGzakpIarEDkhoCyJre0tbG5t4qWXXoKj5urcXAedDp2AOE4AEklS1IPzPNdaTOUkoxzY9T2oZ8jibfw9bnZLKSFzAd9zUa1U0H7Tm/C5z30On/nMZ/CVr3wFzz//PD77mc/g/vvvx/z8PJ588kl87k/+FP/4V/8x6R75PjqdWcx1OhiORvBcT0ko2Aq9lyouTjEmWZbD93yMJ2PMzMyg26XTALNLWbSNYIe09jKRIVE6RI1GC61mE8ORiXASwjAteJaFNMtQq9WmiJ6mZaHdniGT7jRFv9vD3DyNr+u6CCcTVKsV2I6D2dkO5Msvo1avwfeI5GdzkEzTRAcAHrzd5A6eKFTeKKMDuKYkNUSqUqng9tvfBt8n6GGv18NkMkGj0aDyTRzDKCkRaslSgFzYLRKY4nq7PhIpNiBLB8RxhGaLjllVNci2ZWmVQ8uypoW9OKjLaVijbo6+fih/zUUEyU0pU2crQAmmpcZJGiXS0q6jKO/47VYTQpUAICW6vQE2NjcBKeAqlcGa0tZJ05SOns0mbNvGYDCg9zKncfqcgdkWlTbm5+cRBBU9odIk0X6pfFSdhGSqEIWKDYiC1ac3PyF0qcYPApx+5VXMdmYxGhGqI44TVOs1PPjgg/BcF3e/+93ETlVZh5ASaZpgMBzhxMsv40dPPYUrDh9GFEW46qqr0Gq2cOONN+LChfPY2NiEZTkIwwmJgtkOJlGoIJmGliymjSqjQGS7JAYlBaJEQUIdG+12m+aqWqyWbWF1dZXo4oMR1tbXQOxO4lBcccUhHDp0hc6oIOVPPU8Yn2yapuYgZGmqmbhC8QFoHRYoMX7tzmYNo3ie5bm052eXr8GkZqpQGaipMN5ZSbyq/J6p+jkd3CxkIochpxnmSZJgY2MD29tbMM0TJH9Qq6FWr2FutgMvCKinVM7EVXzh+74EXWSydaKpa/D8d7ZlwfEDDIZDCEl49HarjcFwiGq1ip+55x7Mzc3hx88/j//51/4X/KOP/iP81m/9Fu655x782Z/9GX7/938fV151Na6//jp0Oh2dGFSVMxKkhOe6CFQPMNTqo0Sy9HxPuU/RGojTFL5C3ZlmqQFrcNXDgRVQsPcDAgWwZ4L2djVN+AowkKYJev0+yKRd4opDhzAejRD4HqrVmu4xpkoSxVSnXN/1UK/VUalUaJ1TBm7B94Op5oqW/ZwKXAX8y7Kmj/Z0NAUMSccvgDYAKq8Msb6+iUazQc1Ak7G2qv6cs1GrrWvCttJ21ju9qpULGJSVZzksg8g5QpLWt2MT06tSCTAej2mjMkyqWaoFwtlmubZeDvC718frYtdfsz5YKFMWY0OBR6aZ/h1Zeh8JVtYjElB/OEKz0YDreVhdW0e/3wMAtFptLC4uYjQaodVqIYki2tEHA4RhSONisQY8J2NlezUL1WqAq666WhN5KpUqPM9FHEUYjkfodXsYDAZKHoGkTOMkAXIJJWiuM8UsF3AtC2mSYjAY4Py5s7jh6FFcdtllOHPmjJ471193vYJlETSO7dsqrovIMNBu2Thz5gxyNWceeuwx3HnXXRiNxjh+/DhWVlYAAPVGHf1+j3wng4Ac7fMM1WoF1UqNjr5xjDhKKFt3qGGaJsW4q0sCy0pQU50cgjxVr+/3e5CS+jrjCW0knu8jCkPYZtFc08+89P9ScRnK84RLMFBrJstSxFGkFVDTlOWSUxjGNJxvrzJLmSzFMMkyTnv3/OTSEa9ZBhKUa9jazFytf0uVFMovJksVc0wF+NLJeHVtTct5OLatzSAYc13g03MIaervla+hjIk3dJC0iATpE0GO+CxUHvM86gmOJxMcuOwy/NN/8k/we5/+NB5++GEce+YY/vff/Vf4+Y9+FIevOIzPf+HzOHP2DH72vvvgKCu+CxcukBWlsgAECvgrxz6WPUjTFP1+H1EYIZyMYamSE6FeJEwhkRu5auImGPR7SJW/7lxnDhJSm8jzvEhVfIuiCI16A9/+9rcRRiFshTj0VCbO5Syu+6dJgl6/RxBHFT+lVLK9QgoY0rgkS596GdMNnHITZy90gBBC1TXHyDJaeJ7raix5+RhZZslxQ5ahcbyjMS6cEDv0GbbrotVsYTymzJLICpZGN0gJDckT+jPwmkH99V67Ky67qzBlHZnyopdC6WYoXDifbrhUsBsNYBhAoiy6ADrphGGEVktie3sbW1tb6Ha76Pd7aLXayBoNDAcD0scZDKY672XxNA1xNA3UKw10OnMkUWo5cJWwU5KkqE1qgCSjbc/3UFW4W4SFbnoZypnlKQLLx87ODjzPw8LCArIsw2AwgOd5OHf2LCrVKq6//jrSFlcbUTiZIIwiGIaBnW4Xnmp6d7tdDAZ9PPvss3jzLbfg8ssP4v0f+ABefeUVXHX1Vbji8oM4eeo0JpMJDhw4gJ3tHbx65lVkaQbPdxFFMeIoRpzEyHJL1981s88ojL13IyCYCem6HmZmZ/XfVKpVVJS3QPlZ/zSv3YgZw6CmbxQWPaAszTCRE8XyzCBlocNfbqSXde+LprqpJ2LZdenSLL8I6Mxz4L9njX1IqQ3TDQP6FG2oYM6oNP45AN0XYaOWTOk7sXvZznisiGqePs1rFqt6aaghvaHOesuJo2EQBJP6fIXdJcsW5LmA55ESZRJFGE8m+Ke/9Vt41zvvwh989g/wsZ//BXzovnvx25/6FN545DD+3b/79/jLv/wibrntViwvLsG0bMRRhK2tbdRrVcwvzCNLSeZCgzwUIVIIoWG4SZJiMh7rgJoLoUALhvYmiKIYlmViMh5p8cHhaIS5uTl9euITk+O4OHnyBI4fP640kmq4cP48Nre2MD83h5V9+3Q5RgqBOEkwHI2RZqnmADmODTaI1D6iRhG9dXaxO3BP18aIh1CWGGAUShxFiOIISUxlHlfhpA2ocg6mYUKGYSCXEhZQcswhqi83eZjkwj6L9WYD5upFQAkTMQOWG1GcxZQzGX3Pf48FutervGbLaIIyjEvXoznTKpVpOJCbBiDAPzc00efM2bPY3t6mTDGKybMySbC2tgbDMDAY9CEl2Wr1ej2EUTR1PXx/plEuDxFpIwgqBDu0bG0gHUURkpQMxf3AR5LEulGuUTIlr1nbIQGnrc0tfPe7j+LVV1/FwsI86rU6XM/DzMwMDh48iIsXLtCpKgxh2xZ8i8pzTE6zLAsLi4vY6XaR5zn6vT71GwBUqlX0drpYWlrExz72MUxGI7zlllu1TeNPfvISFl56Ca7r4J573oNnnjmGRx55BM8//zzG47EmrABK2kLh7TX0DqpZbbK9GWmdVyoBUkXi8gMSTIvjeDoLVmWoS+fFNH6af1eqRpzjuPADD44yMZFSwLY9LX/sKsQXMabdwohbJTae7yNQevwANE59MiEv0TLpBuDmLJ0KRJ4jCBwdoLM8h2RGaJ4DhrhkLjMfRROITCJ8QQiwTSsnNLz5mKXyiy4fMegJ0KVcndzh0qRyd/JoWay77+hNlksRfM1hFJHAmENB/tZbb8ONN96Ez3/+8/jsZz+LY08/jV/75Cdx0003wTQNfPWrD8IyDdx///2wbRvVig/bJhYwBeaYUGAKH26YFkROict4PKFYxMmCFHqtm4apfXpd19GSKlTytDGZTJDEMcaTCUbqfWy1cZ44cRIvHz+Oa6+7DkmSYG19Hc899xyWFheRphmuvPIIgiDQ+vDj4QhSUD8pDAnkcqkGJw8qjejePysFdWoumHoHLRodhqqV2YBL/qSuy9rO5tRGICVlBxK0yBIFaUviBJ5CKFi2jXarjXa7hTe84Q1wHAcbGxv6mMvMOWZV0iTM92zMTN/L9L/3Oq28zp/rlw7WuyqvnBnyd/lhG5apqO6XvleekxDX6uoaNjc2sLi0iFajgRlFvjnz6qsIqlWkrPKoxNsI825OXUuekwyEhISpSkR8GojjCK7jolqtKCy5rSRia/BKzufj8Qi27UIKbrSRcqWt7sd1HQz6A7z00ks4ceIEkiSB67p45zvvwpEjR/D4E0/gK1/9Kubm5nHkjYfRbLVQq1ZRbzTAKozra2vwfA8nT56EZVlYW1vD97//fRx75mkcOngQH7r3XjQbDUzCUNO3A9/Hm29+E0HP8hye62F+bg5xHMN1XIJUKqYraxd5TRdGUmDU+Wib5Zk2b5mvVFUzjHoAjAaTUqqvr42GMiRtp1NBXRbIGIbF2baDQ1dcgUNXXEEbbSUgByPLIpgkJFyH0WdCi/BZtoUkjhFGMWz1rDmRgiq5sVgXCY0Ro5eYvRk1xMMxJmGkPWPjKALUmitfr6XehzcQw6BkygBtVMJUAAB9kqF1QI5Brpr/hRsbB2hpmJCm0LICvIalIaf01vmEwKcpTjJ830cuCDLISLxclTFYsoN6ApTMhWGIX//kJ3HgwAH8xz/8j/gX/+J/w5EjR/DRj34Ev/Irv4wHHngAX/ziF3HrbbfhhhtuwKDfJ9BATmYfuaQ+QC4ELCW9ASiPUbWA2eoOIN0f3/c1U5fF7RqNBjImKJlkiLGzs4M4DqlqYtDGNZlM0Ov3CVrq2Jhpt3HF4cPIswwXLl7A8vISFlQtndcxETmFFgCkyzRQwNyKpnkp6FyKndVBHUW9svxir0+tRKgA9cxC1R6XCktNzRR62IsLC+j1qM4bVCr6qNbt7mBraxO1Wg379+2DpzRhGB/MryKYZpcE9ktKKHvUI/8hLyIHFDrX/N57vb8QAjIvThDch5aliGHZNprNJs6fP4+11TXNqEzTFPMLC0SLF7TgDRioVqtaO1pnjKaBLFHM3SwHVCOaM5F2qw2v7mkUwPzCAuYX5hAE1Eg6ffo0SEY2gue6ICeoTDEhLUhB6pKmYRKkMCGyT56k8CtVbG5u4eKFC1hfX8eFCxfQ7e5gMCQoahiGepE2m020mk0sLy0hTVM88cQTqFWreOihrwGGgfFkoseuEgTkbxpFqFarqAQBDh06RGNsmjh69Cg++wd/gOd+/BwAYHl5GbVaDVtbWzh9+jROnDih0Siu6yiiEh2V2Qij1W5hoIyHpaRMn5v4bNRdpvWX5wBNsOmf6cAuCpXFJElx+vRprK2tQUqJeqOhAxpv/o460jNijbN31lzhdZGr2i9r+dj6ORO4gOefZVp6rUlAs4EZ9cYZc3lt099yOc+CbdmFnko+jeoyQBo4gdItJ8XEHMPhCOFkQi5SrgspFdRWlWyShDYXTvi4TGqYQUmptIBT+z6ZduRZikG/j2q9DpFnSATNc7aXs5RMCp2+Mtx9992488534F/+y3+Fv/qrv4IQGX72Zz+M++6/D0/96Ck88cQT+OGPfoh73nMPFhcXIaWjx456BbG+V1th85MkwfzCAm3WnKyCmM1RFOkekOu4qFVrgCoDWzaXkIrr5Q2u1WpiaWkJw+EAx44dw8L8AtKEyJ7lOcRzynHINJzjbJ7nsKlxNx3U+MGW/72bflx+8IwG4f/fTcXWVnhqJyWtceoAs2Uc1zlti46nB/bvx8snTqBSqWhHc4ZX1ut1RHGESRiiXq9DChpIJgHpIxyz6nalxRqfvivA7w7uP02mTm84XaoqsxOLX7n0M/lzpZLKNQwPhkUZtZASt912K/btX8FLL/4E4/FYvyfV5khxbzKZYGdnG0IIdLtdQnuoDdJxHIxGQ33MznIBS0kqR0mMaG0NW1ub8PwK6vUaatUafM/D448/jscee0yx3nzkOWn3OK4LB656piZgmTAtCSktIKVFbBoGvCoZfTz5gx/g2LFjqNWquOWWW1S/hZAfjLwJwwnOnTuHaqWCJM3wmc98BqZpYntnGxfOXcDF1QvI8xxPPvkDLC4uY2VlGZ5SyovjGKNSucUwgP6gTzoeIbnaTyYhZtoz1FhWOPggCNBsNhAEAWzb0VIYLFPgui7YWUxr5ajau23ZSEWC13sZpqkJTOXnXM7zTRP0TNWc1byOjETMcqW66TiODiCW7eiSGJVvCvEr/jvifHgKkRRhPBrD81xUqtWpdVnmEdC/JbGhJXTgDycTbTjCBJ+peyrfM9hz1kfg+wgqFUSKeJimCSrVqs7QKWirAGTbCIIA7fYMsjxTzkpFcsSSIrTJUhBjLoEXBGjPzCAIAgwGAyV/kmI8ITNt3/dgK2tIkQts7+xg3759uP+++9DpdPCtb30Lv/uv/zU++P4P4L7778PNN78JX3voYXz96w+j3WrjIx/9KC5evKih1VKd3pIkwWQ8QZqR3+iw16OGfWmdG4aBRq0KZ2YG/cGAThMyh+t6sEwTgefrunioEhdLIYE6M7O47LI3YHl5GfV6Azs7XdSqFaysrKDRbBJoogQ739zcxCQMcfnBHnkxOE5RipFCAqYxFdCnn2KBmNGZuvZ6M/TPOYOXXG/ixo6S9eQsnrIKACXTZCojWFpNr16vw7ZsjKMIMiFauef7yLIMp0+fRhiGaDYaKLsj7S67MIb4tc7Ol2TUurew9+9P/22pdFP6+3LWsXdwl6oepxq6iqFmqnrmcDjCaDTE6SplmrYWaSPHIdM0iTEZRTobqlSriCYTWJ0OWJ+6UlHsYVFYE4pcoNvr4ezZswT1C3y88Y1vxGxnBj948od46MEH8OqZMzh0+eU4euNNhEBS9VtXUf+ZXTiFWLBtJVOQwpAWpMrue70eer0elpaWsbOzo40mKpUKBQLfx9KSDUctmK8//DBW9u3HwYNvwJVXXYnLD12Ov/nyl/Hiiz9BFEUIggCWaWK2M4ft7S20223cdNObcPjwIVy8cBF+EEBIqrXaloU4pkyQLRcdh4J2pVJBo16H5/kYjYZE4VeksH6feheslcSnUYbj7lVXL57xaycEUkKxoVNFRDKxvG+fei6FBhDLW5c1jcoaK9PvqbL8Us15NBppEaygEiDPc4yUVEQZVbO771RuVAK0WUhBvZFAeQpPIchKc9pUaoau68APlN6PaWI8HmNzaxONekNj9KXkZjCt+dFopE5GrlYA1dek+mSMMMmyHHNzHeS5wE9efBFbm5u45uqrsbyygtnZDrI8x9raOs6eOYNGs4l2u63ECT0kaYrRcIjZTgcA8OEPfxjf/MY38F//5r/ix8//GB//+MfxoXvvxTPHnsF3vvVt/NEf/RHe8Y534MiRI+h2d+DYBH1NkgTD0QiDfl/V2sfK8NuD57qadBmlKTJF3OK5w7V/1/XQ63X1ZmeapjKUdyFAp7alpSVcf911+Na3v43NrU14gY9ao6HKV9Cnby/wsbG5SciayRhGtQYbejKRgUaZ8FDQyPeYwABtBCw3yQ9BCt3w3mt+8zwy+DgvXRiG6ugrbG6aJphMJtqsmNQOHVy8uIqXjh9Hu9UCJCkEpmmK/mCoTxTlUoQonzqgYI7y9VEN5J70mj/e8352V3H2LOvwqWRXmau8w0tQMJlMxhiNhrh48QJ6vS5sy9E1XsMwsLOzg9FoqCGhudKmN9XvALSRUqPL0kdoQ9VdpQTCMERL6UK/+OKLeOCBB3DhAmXH9957L248eiM2tzaxs7ODyWSiYW9EjBEw87xwdQJgSSXfkCYwpdTzQeaEHx/0+/jSl75EwdJ1MTfXge+Rafr8HBmlSEhsbFRx9tw5PPfcc6SXkWWYnZ2F57rY2emi2yWmbTUK8bWvPYzJZIyPfWyMZqOOT3/604iTBM8++ywR4JSmSBiFkEKg1+uh2+0izRZwxaFDJBNg2xhPRhiNR4jjGFEU4fnnn8crr7xCmHKDSiKHDx/G9ddfr0uJf9frErSTaqZnWQbX8yBFiGPHnsGpk6eoMWmT1CuXRdI0xXg0Ri5y5XfrYzKeAIYB1yX11PFkDJHTJsDen6PxGPNzc7j2umuxenEVZ86cpd6C5xK0MyNPA8aPE166IO/xhqb1WBxCt7ztbbejduVVMCyp5aVNxQRnsqLrkhQxl189P0AcRXjqR3+rAnOsGeskipWrWj418Hlj4fsFlPxFkpLngyzQMbmywqsExJxfXlrCb//2b+vrPXXqNAzLRCUIMNNuY7bTwdbmJlqNBmq1Gubn51CvN/GRj34ER668Eg899BD+7b/9P3DvvR/Cm2++Gb/+65/E3z79NB544AFsb2/jrW99K7a2ttBXzmxxHCEXAs1mE67noqn8EKIwRBhFyNIMFSOA73p6ExWKp0DQyQxBJcBsp6M3OSlpM7VtG77nIUkSbG1v4+DBgxgOBlhfW8POdhe33PIWrKysII4TQk4Z5ATFTdwsy0qoGDVojFQxDbNAyugJauqvU6Wacm1Q1Y3obTnoS2XKkEOyg7xtcbxTFyQBzXRloSuye9rZ6WL//n2o1apot1rKvHqATmcOWZap5l6hI8HqbuUFVkaolBEju7G+/39r7eX32d1E43HdvehNq1j0hmEoiKelTGslbJ8VFqnBl2UZfC8ADAOWGWsz3IpSZuRanRBkrMtHPMukmrjnuYiiEOfODXHq5En88Ec/QpIkeOttt+G2229HJQhw7vw5PQkdx4HveWANaNPIIcqbvmEQXFYXaIU27hVQJrwqy2fpiPFohCRJkAuhzTe47rqwuIDF+QWSijVNtGdm0VCKno1GE2ma6BOfaZr4b//t/8VXvvIVrK2tYTKZ6MVhqpouo1m4RFKv1fDMsWNoNBtYXFjUKpLjMTGfz5w5g1OnTmlXomqlgpWVfZq8Vc7c90LGGDCm5HO5eS7B5D4qG25vb+PchfOQQiisPG2+3H+wHWdKmTBTDWNmd0vVSwrDkGSQWy30+32sra3pUwdrgceqr5ErUSkqQ5HmC68JZp4z7NMAlQcYfRVUK5iMx5AK+UIM5+IE7tiEe+d+l2kaCKMI29tb8DyfnpvS4mG4pmmayLIIk0muN8zBYKCv0/U8TapiOzpgXDpV5DAtE34QYG5+HqeVoYtpmbh48SK2t7fh+z7m5uaQ5xmq1Rr8wMNoNIZtE9nn+uuvx8rKCh559BF8/vOfx9mz5/C2t92OW2+5BY16A088/hgeffRRvO9978ebbroR6xsb6KuTqJAS9VqNEFimCWmQmYxt0ZgIWZyK8lxoc/csTbGwtIjJcAhA2WUKsiG0TMLrT8ZjrK+uIs1zzHY6+mRTUbpFmeIENRp10sNpNNAfKEtQ0zCRK8o4w+2gAvxU9q6D+uvUnnmDQAk5owJonqVaPEyCNIYN49Kmq5QkhgVQrdB1PViWiZ1uF5ZlY35+HqurqxgOx1jZt5+ccMrlgCRVLk7JHsdMqCCoTAh+6iL6nrc6/Y8iBdfBVZbSeR5bdlWaujbVdOPmDDPvPEXiMdR7JmkKV/+NJFcj9fl5nmt/1/JxmxlsPM6cmZ0/fwHra+sYTcY4euNRXHP1NXBdF4P+QG+qvMg9z9NHYZHnJHJlFG4+jl3gwGGQow3joS2TjD04w+Larg4eOtss0BM7P+nixz9+HhWFLgBA42CaaNTrOHDgAO644w5i2ZkGxqMx4iiC53lot9sYDAbaRb5SqRZB3nHQmJ3Vc3l7a5uo3eoUlGUZzBK0r91oQCjbOWaMSh5DKWHwc+Y5bJqAVM8bBUNUGOr3lJ9tlmZI1OnAsSws7T+AZqupcdRxHKHVaiMIfJw/fx61Wg1zc3PkRdztanvB1dU1OI6N8XiMapWkk9vtNtI0xfb2NtIs0+imarWq3c0yJfrGwZXHHmojtktrMo4TvcFbKhAbMJT8BTQgwlHB3bToFElrW2piXBxHReIiihMCr4UylpuBFoZhaAVQ1yWghFTJgZTk2OZ5pLlTr9c0gcdSss6st5SpWngYhlhfW4Wh4onjOAjDECvLy5idncV7f+a9mOt08IMfPIlTJ0/i9rfdjjvuuAN3v/vdePLJJ/Htb38Lp0+fws/8zHtRr1Wxtr4BxzbRaDaxrXSNhBCoN2po12pkZJMWrF7fDxAEFXzrm9/EJAwxNz+POEkRx4lOlLMsQ6vdwv79B5DEEV4+cUITsYLAR7VSJci4auQ7DnGD+Jn6vg/P84sauw4Iiu5LNYafIsLx38sSyaj0sCiomSQCz4FdSlhWWgS/UqDjB8xZF2s3cG0xV5lFEJAuiWWaGphPin8ZbKVYOJVJcfCVcjoo73rtlbVfksRLOSV3Wv4F9jgs15/LhB4OuOX3pqAPRCHVRbMsRxRHaKgFxyQt0zQ1/C6OYuVoRaQINv4uE1nK11AmLA2HQ6yvrePaa6/FLbfdivm5ebRaTUhJ4m1RGGKiFA/DMFR1abrOOIp0pUqIHJAC74uHpQAAIABJREFUQionJYNJZ9QQZgf1apVQNq5SDIXKhE3DQA6FziiZHrATfJIk2tDFMAztYjQYkEP87MwMsjyHf8BDo9kgVmCSKqs/E71uF2mqdG4sC7VaDUeOHNFQRxJ1os1zbW0NYRTpQAgQ03GiTBEqlQocx0WcJAV72dhbfoIDumHQJm1kRblTSiAKQziOg7lOB7/0S7+EO+54O7KUek1P/e1TePzxJ/CpT30KaZLgk7/x6/jABz6IX/iFX8Bj3/8+fvd3fxe//Mu/jPvuvw9JHOO///evYDwe46677sJcp4N6o4G/feop/D9//Mc4feqUKhvE2pOYT7R7lZM0mkxtvEKS/IKrsP2GMpDhOWsr+WPimbhwXKcAQhiAyDPYlqMx16ZFXAFuEmuEx64EjL9SyYIa4YnqxfEpjPpy9N7EbLXBNo2cYJZ/1/d9hGGIKI4xGPQx7A9QU6ecrZ0dhJMJrjh8GO9+93tw9dXX4Mtf/jK+/OUvY/XiRdx3//14+9vfjre85RY89MBX8Yd/+Ad4z3veg0ajgTTN8corr2Cm3UKnM4PNzS3EUYye0r8vN4Fti8x/Lq6uYvXiRRw4cEA16x0t35vnOWr1Gg7s34cwipGmMbo7XUwmY7RaDew7sA/ValUnXYZlQkKi2WhQmc6iTc02TAPIMR0IOMvcQznl9YLibiITBRhqlO3shGoxm4o4RA3Pcm2+zBDlJgW/HwW8DGlCOyCpP6a0a9mO3hVty0aSZSqjLN4LFG4KTZjXuZFycN+zMmNM1+H3qtnv7qmW35vvqZzol0lLnB0yVC9NqabHju4sUctkLUs5DRlmoedT/jweh1TQUX52dga//c8+hUajiWazRWqGhqF1VkajEXr9HqSUiJMEti1gGEUjNstziJwlgAv5hGIjI5y7YeWwpCxIKJLFxgq0Q7npx4swzTLEk4mmTTP3IUtTjHKB4WioNjVq6uZZXhDYhETVIfLV8sqKShRSnDt/DlmSaM0iDu6BH8CyCRFT1twGoEsxWZYpUIBQCGZeH+oZl3gDPPyUKAGGhCZbWbatJQpM08QHP/Qh/PzP/zxe+slP8M/++T/Hv/k3n8YnPvHL8D0fMzNtVCpVTMYTGAAuO3AA9p13Yn5+HvV6A4evOIzjx49jNBrh937v9/DST17Ev/8//y988td+DY7noaZEy1h7ppxM7JYW4H/r31FlS5HnmvAkBDNGoVngVFO3Yduu9oQlPRxL/Z6jeBQlJrlq5Mtda3P3y1RwaBavS9IUuSo58TNikwvP8xTUsPA2FkJoOG0YRYrBHarkQMJxqR9VrVapV1erIZqMEcVE0PvEJz6BJ3/4JB584EFsbW3hlltvxY1Hj+LXf+M38J3vfAdf+9rXcPDgQdx4442oNRqwbBv9/gCLinntuJ6SPlHjbxiI4hi2QzpPC4uLaLfaMAzgySefxCuvvIqb33QTDr/xjeQ2ZztaMqBeb2A8GWN+bgHtVlvLrEBKpHGMPCe2q5QChumUcezTR/didPeIahyMUWqW8oszGPV+rBMeVCoQ29uaQAGwK8k0K1TDodRAlCnVeZaRamQcYfXCRWzv7OCWW27V2tqMiHFdRzNdWZrg7wri5dc/tMZeiIix6TIDQEv4dUkMQdhQLkrTJsxc/rCVoBBBzEySuZUCgVKznJ2dxdraGrI0I8aaZSHLySavrIZH9yd0kwwgVIznkhuOkBKj0RBhONELvSyryk1XyKJpJYSAkWXITfa5LPVTpNCMQ9u2kOdm0bOxrKlgwuUj3kQZo58oNIfmPqj7YJIae5/SkbvQR+fSD6TAeDxBFIao1ut0LVbBmOQTAH9uGIVT11UWnWPpZ/JKLTvJQ89xFtaiMeMxV0mEBJjAQz6YJmzHhuuQF+b+/ftx/vx5HH7jG/G//uZv4qqrrsTOzja+9/3vYRKG+OAHP4j/9LnPwTTJfazT6eB/+sQncPvtb0We5+h0OojjGKdPn8bKvv04evQo/vKLX8Q3vvFNJEmMbreLWq0GAFMiXzx+e+nKMIpMqrIYr888L07g3AtgvRZmhvOLNzrXJTVMPoFLKTWZSJQCfTlL57jBJzRLShw5cgQ7OzvY3NzUJ1JuYnNCYCqiW6rKPVw6DFUC5LkuLNtGGse6bFir1RBGlHAmcYLNyQR5lqGhGqxve+tbcfVVV+NLX/oS/uIv/gLHj7+ED//sh3HH29+Ot9xyKx77/vfwta99Dbfddhuuv/4GLC4tUeKZx4iGfWoKq6oDnSYT1Sh2VE+DMPnzCws4ceJlTCZj3HD0qEqyLEUgJNYqnbQIOx9HEZVdpUQcRxBC6p4l1Ny1ORDzwy3rcUMISLNk7osiUeUdQ2e3PKv1cRwwnQLzzPoPU3AtfWwzioarUHVps/iZDu55jiiM4HouqtUq4jjC5uYm2WGpScZd/t1BZOolXztr//s2UOk99v59uesEAxTkE5bulVLq/dNxbH3sn4zHcBwXjUYNvR45FFWrVT0RxHPPUeYji/OCYUC5rhcIIb4fyyKOAGdAocrErEqFSiJqrNiMm7XCSTaAxtN1iTbNJAjTMJCZZENHzEeTymBCKvPyHMhTwKDgZ5U2aq6zl8eb0QO7IX3Q91eMo2ma8BwXI4NQVOFkrFxlbASeD79CeF5qHlIWFiuDD9el5qFlWRiOhvA9D57nw7In+pr4RGFZlh5nAJo1yC42nKUXVTkTgNC1dv03atyFkPB8D1ma4k/+9E/wzDPHcP9996PdbuGxxx/Dc8/9GOfPn8f/+Nun8dhjj+HAgQM4ffo00jRDvVbFcDjEsWPH4Do2NjY28Nxzz+Oll47jssv24+prrsXZs2e1WiNvlrxJ8poIw7DQf5cSruPAc91CY4hLXyUTapGrvgJISsK2SP/FUeStslhWWUCQG4WsXLnbgcpA0fcp6/cwKifLMrzlzW/Giy++qI10aC56YC9UFrOjRixtYFzPt/W4U/Y7GAx041hbD5oWIIU2ead7zuAHVcwYBn71V38Vj3znEXzv+9/D5uYW7rzzTnzk534Ok8kYfhDgueeew+rFi7jh6I3odGYxHI20YiRvgoZRxBpX9Q+6PRL2E3mOo0ePohIE6PV6qmE90EzbRqMBKSW5bUkSrnMM6iekWY5cZIqFS6WzKIpg765xTQUmGAUtEkVQ1843pf9MzuCM8pFPZXlSTDFDabIbsFFMdn4YNCFwyQM2DANzc/NYXl5Gd2cHJ0+exHg8pobSTlc3Wrm+SbdVHPXM6dVXCu6X6l3z3/7UAf51NoryO9Ci4c/iDKn4fNd1kSlmnet5EHkGx/EUztVQhJkU9XpNi6txwCALMgEJA6ZVXLvQgZ3ZuRK27WJraxtWu4WqaSJOUyRRpFypXF1nzzKlxGnbMETRQ8lUR758X4SWoXJOLlKFlrAgRU6+q2aR4ZZHySxtQuXX7hqw9iYFdD3+mmuvw+zsjC4ZCcWEbNTrcF0Xr7zyCk6fOg3LtnDlkStVWUAiCHw4rouZdhvbOzsYDoY4e/YMhsPB1EmvfE1FIFIBvRTU6XnSCU2CvorSg+fyjVTlDSEEwijC5sYmdra38V/+y5eQxDEq1SoMw8BgMEC328XxEy/D8zwkcQxXsaz53qWU2uj9u999VNkHBqhUKhiPxxoiPFaOZlqK2zS1GTnfX6aei1lKsABMBXaATpnCNOGqpp3juHBUUNcbtlD+rqXgzptIkqaw4njKlIKTOn6+4DFXc9Z1qa+RZRmGwyH27dunAruj54+lcOGmYWqsvMhFKSmU+n56/T4839OIJo5djkObg2NbmIQRBr0+PN+H53uYnZnFe95zN45ceSUeeeQ7+OIXv4hBv4/9l12Gyy67DEtLy3j22WP46le/gptvvhm33347BoM+bMvWME0WdZOSyFnc+8iz4uTSVUim8WSM8xfOI4lirKyswLJMRHGCKJxgdrajfU3LFYlUfY7juBgOh7AT1cycCkqlWunuF9fCuQ4HKTUShFARxe/kedGQ4Swo4V1bEaLoAot6K5tbXAIJNE3EcYQooq737NwcAl8JVXlFwyvPc8qIsmkvQiH3AJz/A188VDRuAhIFiUXoAKiuXd17efNkZyJ9qpCAKeXUAzNNE6PxCJal5ECFJI9YlU1fe9116HW7WL1wAWlGKnRRGKJWr8OBU9RNSwvItEyIXGCju4Hjx18i16HS3h2rY+vMzAw6nTm0222dNTDTjdEKUyNpsOt7iizP4eoCSjEGnOUDu8436rlwts4vPZ/410R5A6YF6we+rq0LKSEU7VxKMnrIFdaeE4ZQqfHVG3XMdTpot9vY2NjA3BwRVra2t6mXo+apr8hwOimRRY+mHNT1NXJCYZgoE/qKWy1q2kI1ENkJB4AWr+IaqqkyztQwkCg0WaAgrUIIMhxXz4fZpnyvw+GQ6tKqQcw/E1LCKmXHHOBYXpfNRIRKplzXxWg8JiVQ2ya9IdsmFqyGLBs6GeODCjfqfc/T7HJXEe3iOEaYpsRQDQLtIFUWEWMkS7/fx9LSEi6cP68RWiyfAImpeQUAJMEktGEMaZxTyTLLMgxHI8zOzgKSBAMrlaDQUjfIzDuKCKPe7XYBkFfzwvw8DuxbwW/+xm/iC//58/jmt76FRqOBu+66CwcPHsTb3nY7Tp06jaeeegrnz53HXe+8CyKfaHgyebAWPbCE0TBsJO/7EBMqiUZhhGePPYulpUXEaQrTIvLfYDDATHtGe0WziUm9WsMGx1I1Fjb/klFaXBqBYewKhrLQvACKLGu33VUZE5umhZwkT0apbtBEcUzKc9KeKB/FdbNN1TMHgwH6vT4qtYra6TMIWegmGwbtykxcgsoMyo5J6vD3GuQpgd3SCa/10kGdN0X1bx6jPf5AjZEaJylLNVm14LlerIJar9enwAUgy4gZ6Xseur0emo0GojACDENPkCiOUa1VixMUgLLKHgsFSSFQrVaR9HoYDoawLFs3wtjIgwgs0ycKhk6Wu/0AdK2TauTpdLZtmDqwZwrVUs6Iy4UsXqQaVaSySJ2tq6/ce2Hdf7Yb5PJROUBIodARKvNN0sLYgZE3Qgisr69hOBgUJxuVoWfqWRiGofpKhcNR6bHqsTIME4a8dH5Na/4byHKylFxeXoEEmTvQBmzq3hPLv/K4BkGAIPC1tyVpkcTqtMqaK1xDJp0b0zIgcppfvu9NlTX5fVgVck0Z27uOg1gIyJwMHSCJ++B7LpLMhG27Wh6E74dLUIYybNeBXVHcOb6UEy4Wx2IJh7KuFEAWl1IILC4uaHkFy7IBKPSLUZwIdG9OoX/KTF0p6bQg8lwztxkkEEUhKpUqgkCpzuaFvSfLF7iuizCKIKTA1vYW3v/+9+Md77gTX/jCF/D1r38Dd955J5ZXlnH48GEsLi7h5ZeP48///M9xzTVX413vuhuVIMA4nKDRqOuYmKYJMVU9T9tbAkCtVsMLL7yAs2fOoF6vo9VsAZA49/9R9q5Bkl1Xmeh33ufkO7Oy3s/u6urWo7vVstSyZCxLxnKAZeMBE0wYY5sBEwzcMWZsgrgQM/fOZYghIAbfCOZGGHzBDPhBwPULyzHWYBksC1mSW61Wtyyrn1XVVdX1zqrK58nz3Of+WHvvc7Jawp6MMEit6srMffZee61vfev7bq3hypUr6Lk9zM/P48iRI/R8OZ049Ueg/aoHPAvU1NQ9XePKjFmmTPYgi+xbHLRsM0zQqsKQrKWiOOSSlWkAVxWiVWZPBmNM4rwi6xCURcHNtCxfNkfDMERiWyCT6ogzNmhMOxK0pyz8kj2BPLz/S03VN3olySCVU6wHNcsSOT16uFoQ14WqCMgqA1txfWrReB0aGsLwMA1fdbtdVMoVlMsl9PsePM9Dq9VGoVDA+MQYwihEpVSComq4cOEl6JohS8zscxOXj/j3fL5ATZnRUamJoqkK+XxqGoca+CScpmX0WGhvZIGSBBQkwyCEp/UH1iv7/jKYZwK1pG3xzDH75ypLDX0Hfiev6MIogue60E0TUsAKiRyGCrhBiGWaNDyjkRmF5/bR7XYQxzH6Xh+WYSLPWSTiM6sqqe9lqyvxLBMOPb2R/MbhPxUQzgDNMElQqVSxMK8BiopCsYg4DtHtcoMYVYNlm7BNqj4930chn0cun4Pbc+EFPgzdhOPY3BTbJylmy0LIJTmG6nXMzZESasihjOWlJQjhKcOkxmeSJLhy5SpWVlak3IKiKCgUCqjValAVlTd8NTi2LmGQgf2fSYoUzhwwDAOWZWN0ZBQ7uzuYnp6GYRjodDpoNptSXM0PAil/Kyi9CWOwLAv5XA7PP/+89FwQ1SuLUyyf4kqUni8Mnm3hx6ppOrFqeBJSKBSklZ8YbEv43yUvV0NeAoHno+97KBaLqNZq+Omf/hm8/dFH8Ynf+i08+eQ3cOedd+C+++7HzMw03vHYY5iYmMCFCxfwtb//GhZOHMfM9DRsy5HJiIDNqJKKYVsWVQxxjP39fWxt76BQXOGQm4HV1TVcvXpVSnOfOHGCegumBd0gHN7gcsaO40CPOEeaFoMw4Fjhk4txLIWHDtOioiiWwVJqtciAT79LlJticeRG4IvHksHyWjwkEYRUTYMSM3ggvQ8VCpxcDq0mTS6qqsoFwCI+xUgaChHPyhIBv2RK6B/l9Ub4+uF7QEAAImgLWVZVBKnX+R2KxidPs/9NqEJCGZhMDcOIZw66dEhXFGBnZ5s2h23j+LFj2Gk0sL29hfPnz+MnfuInZGDLVj4S8lEV5HLErok4R14E66w+icL3QBQRbq0qCpiiIkkiidVm1yrmjA9qNqZMC1VmtmkwZ4cXEimnXawjAMlkyeptqwpJLwh2hMWZQiITZHEsL/YoihDFIZgXkY0aNwuxbFJ3bLVacHsuDoImEp6MiP2t67rErRmjHpGotAb2AIcOfxjSp3JWjGkYCGOCCnRNBRQV2zs72N7ehqqrYHGC4eE69Q6EYqNG6+r5HlrtDjTuedpo7sLzPAwNDWFkZBiKSr2PnUYDfhAgl8vh4be+FeVKBb1uD812E2urqyQMF0bQTQOVcgXFYpEuOD6Ils8XwBhDoVDAxMQkca15EDaM1MgeQGYYUeZM8kVccw3T01MIwgCzs7NQVY1kMnQdo6OjMA0Du40G1tbW+CWvg0WUgYsgeMedd+EHP3hNzkEQdKsAcnA+RRGyF7CYyI65/r7t2JicnES+WJQNXQBczjiQk9Az09PQVAVj4+OoVYdwa/0WwjDE5uYmdnZ2cGt9HQbXbP/Zn/1ZbG1v48knv4Hr12/g0Ucfxdve9ggmJiYwMTGBK1eu4Nv/9E84cuQIjh49ijCKoKoK8vkCFABu30W328HMzDQMw0SSMO4614XrukgSYGtrC6+8chGdToeqvPFxRNwWVHgxhGIORFXJU8AyLSnDqYAfmiRBHIYw+Ru5ric1njVNRxT1oeukPSGDJg9MfKXBVxkaV2vUVEWOyooHofHMhCGWdCmReWX5xOKQ930PvV5PGjRUKmWJxYnAEUcR9JzzuoH1cDPsR3n9sB/LDh8hIb5vFoqQmGrmFykESCJmRA/UVCZt00R5KaAlwfsFIDFCwinJ+i2fK8Dt9fDd734X999/v5wEFA3ngc8q7M40nUuA0mfyXBeeH0DT6fkoHNYQ2KmQBxBso+z3EJf94apO/LdE07jwVUZ7+9DPZT+l+O8sSbXSX4+Wxxc3fe68AUcNynS9fC9AGAYwdE8e9Fu31rG5sYWYxfAzkrGicQqkzVsxnaioqS65SFwAyD1/G96eCfRU/fIf0jQkIVk7FktF2I6DldUVrK6uwrRIRMpxbAwNDcEwDDKrCXxYhskhA4LCHNtCvlCE5/VRqdYQ+D5KJQfFPNn67R/sQ1EVPPPP/yynLjudDshljNhqU5OTmJ2dQwLgH//xH7kipE/QFq+8Pa+PsdGR9Nlo6gARQqzbwHfnVZNgrIyMjmBnl+S2DdOExTPNXD4Pz+vLM0wQm8qDNj3TnuviqW9+E61Wiz9TPmlO2aG84AFKVMS+C30fYRCl8y26zt252tA1DTHf3+ICyQ0NwbZt6HzwybYtxDHDQesAzWYTM9MzmJudg5Oz8fKFl7G6Sho8ruvizhMn+MTq8/jGN76B/f19PPSWt8CxLZw6eRLz8/N46qlv4Q/+4A/wwV/4BcQxQ9/tIQHh93IPajoUpD0h4sPrsO0coKgoFouYmZrCBLeJtExLXgCB76FQKMizoxdLRY75pIMMYnF6vR4vV6rY2dmm4J4kKJcr3OLOQhiGckJU3HokCGRKSIJlGmG2bSMIQkSRx9+PgrJt23I0VlVppF5khSJwu65LFmiWiWKpiFyOLMss67U0+PGALjU8XufE/UvBOltS/jBmjKgKBmAqlkimyuv+nezfZTHHQinYZisbwYNmvLGlKKQhsr25CU3Xsbu7g0J+Dusb63j22Wdx9uxZjE9M4Pq1q3KMPnvh0XtzfQ9NQDVUGZm2jUSh5rTAbHO5PAA6EIJ3nCRppi7WUgZw/s8ZEpV85j6X6s1in9n1k3RNVZXVj2BHpM3oQ5kyAYz03rGwe0vnIiiG6rAsI1NZCuw6lbqNowiBH0DV08Au3iubXCjc1FnsJxG4Bwqv26StgcPADO1LWpfdRgO7O7vo9/sU9IwU4mBxjK29PTiODdftw65asum6vb2NlZUVjI6Ool6vgxQSO+i02wjCCO12C74X4Pr1G/jBD14jKlwco9Pt4J57TiMMIviBj5deuoBXLr0ilSAVRZGzEglj6Pf76Pf76PZcHD9xAsViEX6QSnVogh106IzEMSODCr7eKyur6HQ6qFVrOH3PaaytEawwNTUF0zRRLpexsrJCWDt/f1VVkS8U4Ngkq1CtVgFQFUtOSoZECLLECdFfimLS5EmSROreCAjI4DRssT/DKIJt2xgbHYXNm7n7+/twWy3uOJVDPp9DFEfY3WlgfWMDtm2jsbeH0ZER6HyK+Hd+53fw+c9/Hk8++STOvfgiHn/Xu/CWhx5CznHwgQ/8PG4sLuKzn/schoeH8dCDDyIMAtxaXweLY8QspsDO95tp6Dg6P4/x0TEEYYjdnR1oGn2vQqEgp3hdtw/fD6TyachdlfTJyckBXivdoh5c18XpU6ewtb2DRmMXZ86c4YMBOlZX1zA6NgZT0+Hk6Zf3ej3Z8BHmDEKbXdM0jGijKBQKmJubw9raGq5fv444Zsjnydj41KlTJAZlWVxAR0PEG32aLm5yJt1/bNvG3v4+1lbXOGyUBuTAD944qP+IkMyPQndMG0ZptcKQSBxdwkG3/b0UdiLWCzV5BSUOANyeiyDwySrNNKGoCs6/eB6lcgnT09PI5yl4P//cc6jVajh27Bg2NjZQKBShIBvIUrYRibGRcXMYiYYe/axQ2tS5C7rve7BtG5qmI+zTmkvY4fAaZrJu2eBUUvaPaOyKvZB9LtnSGUiDe5ZKK+hx4iWGlELfR1vIA8Sp+JlomJGZNfVhEpbIg5wkpK4nWB+e78lpyXQgJ5bDPQBVO0mSVmikFprOZRzG2wcKOcbAeHYY+L4c1trf28fy8jKcXA5DQ0NIEmJk9PsedhsNHJ0/igsvXUCr1YY/FeAXP/xh9Pt9fOELX8DCsWNYWV3Dj/3Yj+HH3vIW/NdPfhK9Xhf7e/tSzydJSFCKcTjCtm0sL92EpusoFGj/QFEwOTmBxcUlhEGAXL4gKcYiMdvc3MD+/qw8E5quk07OQLWWfl/GEkQsohkIANvb22i32/j2t7+Np771FHSuJ3Nw0EQ+n8eNGzeQy5HshNC/F9AV7U0D/b4w4hDOTgI6Tiu5kGfz5BVaxL4wZVcUkoQwTc4vt2m4jfdRwjCErtGU6tDQENZurUkRNduyoIBh/yCV2D04OMDC8QXSah8aAmMJhup19F0XJ0/eDcMwcP78eXz5y1/G5sYGfuqn3gNd1/HgAw/gp97zHvzRH/0RvvbEE/iJn/xJjI2MIGGM+mb5nBxoyuXzmBwfR6FYBIsZTp8+jfX1dWxt0VoKOCwMAz6QSY1poTOlD4+MII4i2RyrVCvSc/PYwgKa+weI4giNRgO2Y6NUKKJUKmN0dBQAsLq6hnp9GKVSEZ1Ol7v6hNjf3ycMEcDefhONxi7a7TbK5bI0BUgSJnFdXddx5epVwhpVlWtzpM0LGlaI0Wq10O/3MDIyintO34NSqYhioUAHmb</t>
  </si>
  <si>
    <t>vDeHy6LMV1B+PQ62WA/6uvNFs/ZCoiS/MfdilADvtomUuIqhcr5fByrZIXXzyHXN7B9PQ0GCN95//xP76BTqeLx975GErFIrb4QVSgQNf4cEjGqQkc2kgA9FyXN1nBNddTymmz2YSu6xgbG0exmAa3dJR+MLgr/AtRiSwCnAZF06DGMVhCwyFyjTimr2KQWSVYMIkCMJHNJ4dtYOgVRRF0w0C5XJKJRRRFUKII+VyOC6j1sb5+C4ZpolopQ9XoIItEppjPI1cqkv4Qr1iFdr3QKhIMJV3T6TIQgTyTedPXf2M2lbicqOlP05SAaC5aOHXybmxsbCIIiI2h6xoc20YYhNjf20MUx7h29Sr+8A//EMViEY899hheeOEFnDp1Ei+dP48nnngCnu+jWChibHQUc0eOYGJiAi+eP4+c7aDn9hDHMWZmZrC9vU1wJtdeieMYo6NjWFxcIrvFkPyEkyThGTsNATZbRMmkKkYBG5AhyXx/DpGAkww8z5cT1PPH5sEShlazhf29feztNeD2XakeCQgBQMj9b5kWQb7QOCNGoAp0eYuLmP4ukz0dVVVRq1YkFh7HEUoFmkTuuR4396igkMuj2+siimIsLS1heXkZiqpiZGSEKriYtOw3NjYQhgEA7mgVRiiXy1BVDb7n4uCALlLbsvHggw/innvO4Pz5F/HMM8/gr/76szhyZA4//dM/g2MLC3j88cfxxBNP4OtPPIGpqSn8q/e+F5VqlTB/hbD906dbwU3ZAAAgAElEQVRPY2RkFOVSCcvLy1Jr5/KVK9jd2cHExAQYI2aV0Is5ODiAw2dgdNuyUBsbg2lZWFlZga7qUEwyVHa7XbQ6LTi2g+bBASqoQlEUzM3O4tVXX0W+UMCRuVkAkKpxAuukCSmiJOoGQQelYgkjoyPQdQNLizf4TZmWQ3JKjge5vudJI2I6PLR4vR5ptY+MDGO3scvZMFQXi6avzJYzjbj/ldfrN08HjQjoz7h7FH//19Ww5+Uhk/s+kca+2UxU4xKoNxaXsLW1iVKRPEGXFhextb2D0dER0hMPI7zw3HPouC6OLxzD1atXcMkjadbJyUkJKWSbl+LFEgr8LvdIjaIY+XwOiqri/PdewPnzL6FcruC++96EsbFxKm01FQk7tIYJhfkstk7PgDRdiA/N+ECRMCBX+d4YxM7lrAPjPpqKCmIcCqYRvwz49wo53KAoCjqdLg0c8STA92mUXvD+5Uh9SMNJqqpJxgPti1juQQDp6L+eziYoCvHJBXb/hmY0cu+kjBkJ6zHGRcA4AypTjdxaX0ev25NQZK/Xg+u6hL0GAWHtQYDOxgZ+4Rc+gHq9jkK+gMcffxx//9Wv4tIrr6BWq8E0DfRcFzs7O4i5sqPne6jVqijmizhz7xlcu34N29vb6HZ7RGUE8L3vncP+/r4coBHuU5ZlYW5uln63YXJyAIe9WDo9/LprolDVqaoKxsfG0Gq10OEStaTZEmK4NIxKuYzNjQ1JjxbrLWi6LEmrT9HjEcNwcYahxhij6VmFHIUuXbqEvb199HpkogIAvW4XI5wFtr+/h93dHcQRJR627UiWjmmaqNfr6Pf7spEpjNEL+Tx2d3els9XS8rJki1kWOYcJVpGmaXjLW96CJ598EhcvXgRAksQ3Fhdh2TYefvhhnDt3Dp/73Odx75vuxcm778Y//MM3cfXqVdxcuQnGGKrVGq5dvYqXL13E7MwMFEXB986dw7XrN+D1e1hcvEESGl6f90QJetIbjV1K6aMIjm1ja2sTPbeH2lAd6xsbdFNARaVaReAH6HY6CIMUVw9DsqJy3b7kkHu8cRGrNOhRq1YA/pDI+y8HxoAwCqEFKk14Cf2EIIRQS6fuN5P8VjJC6EPTNIyPj6NYLNLfiVNeq6oot9HNXvfwAT8UlJHNw8wGEoFcVBLZ7F/lm05kPCLoHW4wMcak3ADAIY4ESOIYimGgWCyiVCzCdV10Oh009vZw+vQp2ryWhcXFG6jUarj71Cl0Oh2ur01Wbsmh3y2/B3ijmsXYaTRw/vxLyOWIF726egtra6uI4xgjIyMU+EwDjmPLgYf0AMtvkQZ0VUxhkoBZwAabrEIvBOCZrvjembXLBvfDL6GdoSrCSCBEu01BwnXJmLnX6chAJQ5ot9NJB5ZAypsan+CNwgjDIzSE1dhtYHNrk/SttdRsXTb1VHKpZ4wP5wk66KFLU0mYHFI6nMFTNcLNZMR+4RfI+q11+ox8xkMYfjQaDQzX63A9D7ZpImEMy8s3Ua8PY2JyHDs7u1zvp4tqtcoVDGmidXdnF4ZpoFKpoDZUx8T4OHYbDdi2g0KhCF03sbGxjq2tLczNzcHzqLmqaaRLY1k29vYamJqaQr1eJ2hGIekJ8siNUqhNcCUSUryMk7SJOTo2itP3nMHLly7h1q1bcl8Ipg8O0RNFUE/9FdLLVFRvYt6D9laatRNrTCG2U99Fp9VGzBKEEVWLvkdqocPDI8ScU0l6WgFx6ne2t7noGVCtVdMeECMYk/X76LsURD3PR7vdRKdD1oOWbaPb6cH3PWJr2bZsFJ89exaGaeKVS5fwzDPP4o47TqBSIQP2e06fhh/4+Odnn8WVy5cxNT2DSrUCcHaMaZqwbAt33nECR4/Oo1gswjAMNJvU1M07OQSBj16vi+2dXYRhAMu2oReKJezt7fES1UM+70BRVDR2d+VUX6fdRhhFGB4eRqlSQqVUwfjYGHzfh+v2oWoa8oU8opBwuaFaDdVKFaaho9vroZDP46X8BbhuDys3l0l9kUeJKI7hqCpMm4YsdNPINLiomSBMfRVFkSJRfhCg57rocl0GRVWhKaqka4XBOhR1kIGRDXQJf/834iMfxg3F5iK1wfRQsySBhsGmc/rzGbiCN/qiUMBQSWotyF8MCi8hq8g5Dm6tr+Pya6/hzL33olwqwfd99Ho9+F6A48dPYGhoCA5XJQTIozKOY6mbzb8IBL9esIkmxsfxtkfehuvXruHGjUUEgY/ZmVkMjwyTk1HCzRZ0HcLHlKiAqtSTp4G5WF4a6XrwQaMsA0lkq1luv8jWkwxdVFAaeVMOGepl9rmYJnl4Dg+PoFKpIM/9PDudDrq9HvKOA8O0cP36NVy5cgUBz3oTLQEUQ3Kd9/f30Wo2oWicocSx72yDV6yFUNxkSQI1SWEp6iNxbXr6sgNBXVFur/7EU1dVcqUX/YGQD0vFnHo5MTFBDcRcDk2VRNCef/55bG5uYWpyEjvbO4jjmB92k4xYxCWoq3BsB5ZhwrZSbRzRHExYE7VqlbRIyiWZUQdBgGq1ikqlgna7hW9/+9uwLAvvec97OP2YexRnoEPJJ0+ExR9dbJqmwTZMvPvdj+Pmyk1sbmxidXVF2sg9+uij+Na3voVutzvQI8l6udIaqhhgZGWb1glk9SfowcePH8fJkyexu7uL3d1d9PseoihEr+eiWCrizjtOgCUMtWqVm0BrPEF1Efg+17WvyO8lZmXCMARLEqwsL2NyahqtVpmqoWKR5gciqoDFwJTKKcC2acEPAjzy8Fvx5JP/E0vLyzBNA7Ozc/A5N/6eM2fwzX94CjeuX8ODDz2E3/zNf4/p6Wlomob1jQ0sLy7i2PEFzB+dh6IoHJoO8Sd/8t+4D7CFx9/9bglj60//0z9hbf0WquUKPN9H3+sjCiM5hMCSBKEfIggDFItF9Ho9ToRPUBuq8WyG26apxIoQ4viWRcyYo0fncevWOsLQx/LKKn8eJLGqMsLXcw6R9QVXVTcMqdPN4hi6TtnH1NQ0ut0OF+xxMDIyQvrETDQBDW7KMEhDJEz79XN0WS6/jpzBwIHMQDv/0u8R7yl2320HW2L/WW4/8dUNw8T29jb6/T6Wl5YxNj5B49BhyPVgNJw8dRKjo6OwLJsb6/Zkww9IJy/F5xUUQNPSEYQhbiwu4amnvplZvxwcm0wrWByTaTV3CQLPoOLYg6YBqsIzdwXSfUccZMH00fVUEEq8smt/uL/BkgSa8vqNZpnJiWCbCSiiL9DnzV3XpYzK0HWouj7wczQPYEg4hzEGR3UAFbAM0uiR1YmqycAlrOz4UsjnryhcEwap1tHt+yHzz1DSGQYADIyzdiwZxPJcK6bL3aUAYGJiHL5Hcg4rKyvSgUk3yFTG7buwbBudThu5nIP6cF32pIRedxxHUvVQATijhPRqup0udnZ2EEWke65pmtSXGarV0O31sLa2hl7PTQ2UNQ1aBpJUFJVKYGnKTpn2wcEBlldW8bkvfIH46rs78H2yvVQUBX/26U+jx71YPY+a9Sav9mQzOxEMHI1j7be/BM1VXAxxHMN1+5SUiKE0z0MYBuRbYFnw+n0klSqiKIZp0mVSyOcRctXTtphCPsRw0zWdkz5yWFtbRbFYIGcq/t2jKOaTznR+WExWhM1mE3feeSc++X9/En/8x5/El770JfT7Po4fX8CpU6dwdO4oPvgLH4BhmvjLv/zvOH/+RXzow7+Id7/rXSgXi3jwoYek3ES306F/VjWuoGtK8UCapvWgT8/Oot3pYGpmBlOTkzBNk/wHGbfV4q4cSZKg1+3i208/jXa7DVVRcOzYMdxxx51IGPFNC4UiisWC9P4TwUbTNOxsb0NRVYyPjWFtbQ2e10fg+1AUG4KiJA4uBYhBhT1V5Rg6V3RzbAuMs2SkbrtK6n7dbhfabVnjD2+W/ktBnTawoPaRDk6SMBkAxGCMltDQlPhOgv8vXqIbL7JXMdSUZop0sHd2d3FsYQEjI8NkjLG9Tc0228bJu+9Gl49jW5aFfr9PWXIcQWiqA2lQA6ixFEZkO2gYOh5++GEq/30ffc9Du9NCwhLKMGwHuSSB7wfyoxPmmfLxFVWFEhOsIjLsN1w7hQ9e8e8tvuuAQFtmjel5HZpQPQTRJCKbV2l8Hpztc3j+QeCvQjogS7UkWEfQyzWZsTM+bCeEz8jiLJ3NkNUJuPCXzCgzSqjCC5ZzpkWTXNVUeTlYFiUr0khC18Fizq33fWl3F4ak8bLBaXarq6vY29tDFEWwLEtSVNvtttTu7/V6pOPd66HZbOLK1Wuw+GXtBxTgPJ+4/eL3xnHMlQ/JwGJ7exuTk5M4e/Z+FIsF6eil8Wcnh7aUdPYCADRVR8xiVKtVuO6ruHXrlvyO1UoFng90ux0+YV3H4o1FqWAo4I83SsJej/YqIE+hn58+34RrVsWS825aFvquK6EbqSmkKKQaa+YpWeI/E0WpDr2IRRqXxhbuTJZlwe33JYfcNKgq1DUVTCNaKAn7mSgUinjooYdQKBbxraeewhe/+EW4bg85x8GJO+7A/Pw87r//fvzVX/81Pve5z+K5Z5/F+9//85ibm0UvCEjGl1dfHp+/oKHNAwgWj2Xb0HVNJ1ccRqYFa2trRNTXdfRcF33XRalU5vraMYbqROQPwwjNgwO8+oNXUS2Xkc/nsLGxDtd10e/T0EE+n8fQUB3tdgsHrRaGuTt4t9sjhkAQyJFmxlLlQzEiLHjGQFq+iofuOA4MQ5ciPuDTiGEYcfGmWA78/Kivw0M2t28ggmAER1ZVFWnsS5QyoZqXZs7Z4CToW5qmySlLgd+L96f16WJnexsPvvkBFItlTsmiy8uyLLR5yazrBuFr3Q5My6IqyQSSJOX1CvoY9Ss4R9ayUFIU+L6PTqcNz+vD9wIkIGgsZtRL6Ht9PrBBbvIAZSACjlEyB1quXUYACwBNTqoq8fQVclTKQhGCry6+ezYov95LVRRirQgWDw+ELI6l0BJVgA6y2iSiISiarABkBhizDMMDgg4Zy+enqapMDFIIgr7/G2HqUjdGXNgaXfKaqsoKQtd0DA3V0HN76HXJ6d73PXkZr66uYnNzE2EY8sEhyupZ5sIRwVjTyCykXC5je9uT37fTacuZkr7nyZmSLNwGAL7vw7apCa3rmjRyaXD7wCNHjspZF7Gfb3vxC1LTNcRhjHw+L5lW95y5Bzeu30AUEQ/bskxUKhXkcjlMTU1jf39voB9F/rocj8+wj6gKzbxlpiomZpPwDkgtDjVdJ7w7ZqiUK0hiMggnz+QQjcYeSfDaDkqlIlRNlR6tccypwoySyIjrLXmeD0UhaYAkoVmTJAHAhDtUgkCh/WzbFsolMs8QMzvFYhG/+7u/i7/927/Fl770ZVy69Ar+/W/+Jo4vLMCyLPzrn/s5nDlzD/7yLz6D//Af/wPe//734+G3vQ26rmOoVkOPm+EoHHohP1RS/FQA6IyREUChUEChWICqkiMJQHxhx7a5gpyBKApRH6ojnysgjiPk8nnkczmomo4ECizLlo0y4kITqL+1tY2+60o8zve9VCvm0GFgGREoxtjAzR3z0V8Wx7Ath36fosoMgh4wT4j+hcw7uzGzB/B2yGTwZ1XZMNMRIYJpmNzphG51cbRFBZGFRwSlkTLDNKAlfAOLw0b+mhpXHtwFeF9B1wwpq7q3t0/U0yJNHpKEvQpNBW+SqrIRGXD+OEAa8GKTNhoNAOAmxx7cXg+arsG2HRhcWkLl703WeA6CIORTxHoGgxZBMV3DBKrMbJMEUDRyu9E0DeAYbZZTnu1NZCUEpLRAkqSqdbrOYZN0ACb9uwqftTC5/yUFdEmXDQknFSUt/W4Gt9dDJLxzMxUDgFTKln9HeowqWBLfpsWe3X9JksJHKtfC1zUNhmki9jwgofcuFkvI5/KIQvJVFThx2iiOYJqmzKjFmmX7EeIlhLQMg5yoatUaVF1FuVRGtVpDFFEfzfN9bG9tQdD5isWi5EaLl5Dp0DQN+wf7A7RCsY/lM+YUWnG5MUbBV8C2P/bWt+Ldjz+Ov/zMZ/D9V1+FYZjY3NpCo9GQ6pQC9sgSEsS+gqBT8oGjN8zmAVktE8uGDVR7iqrAti0EnKOvKApKpRL6fVciDb1eT1pCkuhaTiYQlmWhxAW36Jk4cs3I0S1CEKQJTxRFXNuJGFyFYjHtZeZysCwT73znO1EqFXH58hX88R9/Eq+++io++hu/gYsXL2J1bQ3vfe97sXzzJr74/30Rly5dwsc//nGUSiXyPW1TH0U8++xLF44mIpgXCgWZqRQLBUQxOcxfvnwZy8s3sb5+C4wxlMtlLCws4MjcHBlERJQJWJbJO8dkLlwqlbC9vS2DpjB4NXRNTmhKDisbHD0XPOssJJPL5xCGIR/5jeWNLBp0iqqCRRFUJGA/Qrp+G3vh0EHNfj6BJUeRD8/zoYL05snnlBgBWaphwphkDwi6nqqq0BQNTE2hGJXrgQB0SDSNnMd1XYfbowvRsi2Op7solUrQFBJpOjg4kEM5SmYwSvxusZYAtyVMGAzDQKvdgqaqcHt99PsuPN+HDUuup6qq0lot4kqPipLa1wGpPreoZAhy4U1gRSENTU5Ny2rgHG6GiuAkfm/M11wwlxQMYvQkP5tOm4rfl3McqPk8CgWamg3DEK7rwjRpPJyYJwGCMMhQZMVDHgySMnBqmuRWp3vg8B4aaKkc+m8Kb2YTxp4daKLq0pIZNUGfvsyMJVMo4ZRPnsBI6WQBQfAzY9s2SqUytre2cfToUdSH64jCCPV6HcPDw7hy5YocZvvKV76CUqkEx3Fw7tw5+bnEe/ocTxdMK+Lya3JsH0j55CnkCplQCAejfD4PxyZlTT8IcMAHfXzfR6fdgWFQo3R4ZASmYcDt92/rWQh64xud5uyfi0uPMcK7s8JzopqgaluD7/WhGzrCMEaplEPPdeVllM/TbEzEe3xiL5CjkQXD0ODkcgjDCEO1GiVAusbNiegTuW4fnkeJRbFU4mKG5BkRM4Z+38P29jbuuecM3v72d+DrX38Cn//CF/CdZ57BT/7kT+JN996LmDHMzx9DvV7H008/jV/91V/Fhz74Qbz/53+e98ccLoFgD0CvOuF3jBxkVBqMEAdHSHx+5e+/gle+/324rgvbccD49FWr1YJt2xgfHyeXdd9HHMcwLQu2bWNndxfbW1tweCZBeGAAVUnx7Cz2LTRFBOwQhGJwhnPdOfYYMwbDTJX4RNOJxVQ2hwmJ4YBRgzY7TJNCpWkTbpCXnh7W7OFkLIYfUInlex6J8GikemibJqDpMHQNtuWgUCgQy0JREHIOraZpMNSMnKxoLibCQi3NVDRdh5EkmJmehpPLYWlpGYyR1G61VsPCsWNYWloGkMC0LFTLZUAhyQHT0NLMjlFgFd9P11SwhCZ4oyCEzy/DfK6AUqkMQ7i8c0wQgOR7t9vtgeZsuVzm2SVLcXiF666HIXTLAhAijLiGCwbXOTv+f/gZyKGlzGEV/H8gzdrjOM28GCORr5g3O3OOgzCKJQ4JEPSixbqkTHqej5B7UhY53z1LwRSXThhGNI+hawjDQWOWtG+AgT8XUgKvC1nwVxAECCOqbFvtFrx+X85uiAa4rEYAmThQVULBXWqeMAZd08FYhHwhj59///tx8ZVLuHTxEsqlMhq7u9jb28Px48d5Jupgfn4eJ0+exOXLl6nhxp91Lp9Dp9MZMNrIVq3iJei/cr34/4mTmJqUXApD03Ssb27SmL7rQucqhFNTkxgbG8Pm5iZ0TYPj5Di2ncKGAgKk99agJikLR7ypnA3JLm5Cl4tUfuWfUQxfRlGIIAzh7zXIXi7OwbEtICFfBMPQcNBsIfD9FGrkMYvWnsS2PG6t1+25FPBNgwzm4wjFYh7FYp6THlJCg7i4VFVFLk+qokmS4Nf+7b/Fe979bvz5X/wF/vzP/xwf/vCH8YlPfAJ910UUk5PUD157DedfPI9vf+c7+Nc/93NQoMA0dPRdJiswTdOgFwoF2LbDs46Ei+jT/wLPw4WXX8a3n34aQ0NDstHgOA5RfGwb9XodjuOg13WRJAyFQh6mWYaqKFhaXMTxEyeQz+dx5coVmKaJfN4hk96+Kx1v+C6hgMMnTBWFMHZpBsEYDN2QfoEq588yjitBoWEoTaGMndeIUgnw8EsE18GgPoh1HxZ40lQVYeDj+vXrWFxcxNjYGI4cOYKx8TEYuiFhC3GRsZiGXwTXNkkSmV5kS8okSZXoFEWBxW/f+sgwVFBzMNtsrNVquHL1Knw/QM5xkMvnidOaz8N1XaI48p81jIx2uqJAV1WEYcAPA5kwiCazqiqwTVtqxQja2fb2Nl599QdotZpQFAUjIyO47777+bpkxspVYtAkLJBU2Yj3HWKOdYsMNI7JqFpk4wJ6EOuv8Cone2gFzKcbBkLegxGHLvuM+7w35HLGhcKtGYEUHpOXlKJw2q6bPqPMHqHAHhLUpmpIklDuDUVB2jc4tMdElimebyIucKTzDmEYwhdSzM0msbkULuIEpAGF/09IbQjogi4tBadP34PJySk5THNwcIDdvT3cWluHoiiYmJzA3l4DOzu7iGMmYRehFPiuxx/HE1/7GlH2whBDtSF02p20qatpA2WseH6aqpKzhXhmvBqNk1hO2rq9HuI4wtTkFIZqNczMzODUyZNo8xkDQ9dRq9bQbDUlD11RVdlwBt+nUIh0oCs6NDUNtIdfov9DcEwsk0PxGQUhIIqijC6Nxr1RebXie+j1qIeoqirq9WHYtiUv0oBXHiJA7x804fseDEODrllQFCEkpxO8psSUdPBqR1TzAdd4qddqiKIQrXYbP/6Od4Axhv/+V3+Fr3zlK3jp/Ev4vd/7PTzwwFnMzszi1OnTePjht+LTn/5/8aef+hTO3PsmHJ2fh27oELMQiqpCL3GFuSAIoBskK6BqOgr5HGLbxtrqqrTbijnO5DgOSqUSbMuWGNPB/j4mJicwP7+AbreDbreHO+68C+PjY7hx4wby+TzKlYrUkmE8mxYLTjSrrqRzhSHdqiyKAIH9KaRp3el0oEIc1tR0WNN0xAmTmQ2QOoq83uswpk4Hmw6w1EpXaOpQVYit0mweSGyu2+1icXGRpvZUFZ1OF/X6EIrFIhLG0Ol0oKiklWLxYarA88GM1KVdfn81zc4c24bHm1+lUglCQhUA8rkc8rkcojDEM888g8XFRdSH67jjxB3Y2d3FUK0mv4vAQnVNh2AJqBqk87ym6TAtU9IEy+Uy2fPFKQtAVVVsbKzj3LnvYWNjAwBQLpehaRrOnLkXti3kXHWSC9W0gYuNNKa5Xy2ntAnnLQG1CHaFxFaRNp6zzWcxtaprGpKYSbhA4ftCHGDTNEnvulCQ0NHhDBggaiz4pavclolmqJqMcShHYLUqlEwgPxzcFUEFBSSUKL+f2HsqYfd9j1ydhGkGNRYtznJKAxIFQUh6m6qpnGbHcObMm/DAA2fxta99Dd1uFyMjI5y7Trj82Pg4dnZ2uHF5D0nCuA449Rve+Y534FtPPYWA6xIZfEjOdd10RkQnv1wm5EDYoFNYdr00TokVn/G11y5jZnYOrXYb09PTePTtb8fS4iKuXL2Kne0dtDttyebKipAJ2iS4+r+AfiSElj2/8v2zlThRO8OM+QZpCJGTU6fblaSNbLO20+mi02nDtm1MTExAVWma1fM8otOa5LkcBD6CwEepVMbw8DBV6FKeg0FV04o5a0aUiCSWZ9eN/X1MTU7CMk2EfE8vLCzg3e9+D55/7rv4xG99Ar/2a7+GD3zgAwiCAJOTU/iD//Jf8KUvfRmf+cxnsLh4Ax/84AcHEhxdyLtGnBIUBD6iuI9yucQVHGkB8pxjLpqpQjZAqDnuH+zDyTlotZpymOWOE8cRRREqlQp8z8Neg6vVcd6xeInMyHVdCO1k6kiLrIoPcxgE5wgrMZWzFVy3xzeSMkhx5BLEAh/OZh2H8dDbKuZDP6BqGmq1GsqVKsrcxfzmzRWsra3RCDfXlBBNDEVR8OKLL2JhYQGPPPII2Y7pOnx+ULK4vQpFZuUAYNsOVLWFxs4uAs/nHfpQBrClmzfx3We/i5cvvozd3QYmJieQxAyVanUAg5WHQc0YR9gWaHhExc2bK9ja2kK324VpWrh58yYee+c78cADb8KttVWYlgnf89Fud0j7R9dRq9Xgui729vaQzzuyNyAmNWmzZjTnFaFZk0qo0jNVBsrnLMYr3H8OV1MCuhJ/7vcpw1U1TZp9MJbI3kLecTA8PAwAEt4jPfq89MhVFQWbm5vo9roDwen24B7LYCG3SOZCEv+e1bxJ4T7CVBlLjdVVUOAOhEyupmFkZAS12hA0TUOr1eQyu0RmMAwDM9MzGBkdgdvrobG3hzAIEbMYvR4lGDeXb+LI0SO47777UCgUcOzYMcJeGZO/b2/vAPfcM41HH307LMtEs9XCLPfu3NjchJCiDTmvX9N1yYzKyn0kSiqtfPgQKQoNkYVRhNHxcXgvvIDnnvsuSqUSlpdv4n8++STedN99+Kn3vhe//du/Dcs0MTk5iZjFcGwHMWeW0O/KQjHCiOMQ9VX2IFIrSICgrm63Q7AQv7CEBzCRQYiqGAQh/CCAYzvI5YiUQNorLdLwZwxhEPLEhwbfXnzxRXQ6HdiOg0fe9jAefvhtYIzEvDSNelGMxQhChihMXaMUgMNEEVgcIQpDBL4Pr99HGEawbBs918Xqygoefutb8Uu//Mv4+te/jk9/+tN4+eWX8ZFf+RXMzkxDdXJ47LF3YLexi0uXLuLP/uxP8d3nnsNvfPSjRFltNptgUcQbHgweC6RTT+D7mJyawvjYOJrNA+kbGgQkLZBzclyCt41eryvLQCo3gJsrK8gXCmi32+TcHYUYHR1FEtOAhSovXkWWloqiImbc8EFRYVoaVDW14BKDJjGLCe/nTSgKFoPlL4/p/3YAACAASURBVItTeENVycSAyjrl9kCObEbAMdmY1NNMk6z9FItw52azhWaziVKphE6nLcWUZmfnqNqIIiwtLeHqtWu4efMmyuUyHnvHYwAAb3+fDryqcuYGqOGppiUkQJTE/YMD6ZhiOw5URcH+wQF2dnZw0DyArmkU1BkNm8yUSvKiTQOSsOsjnBwowXGIriqyxIC7tTebB/jqV7+KZvMA1WoNiqrxDUjwW6vdps1s27wpaQIJ0Ol2oSh5WfqqseAQxzANkwY3QoJNgiCQnUaN9yh0nklL2QHOKEn485NZe2Y+QNN19NwuSU/ExOyK+POKowihqsH1PPS6PZiWKWmpAtIS9mfiJZ5hFktOG3E0TESZtypNR8RLUZRUbljTZGWhZS8mxriZBxe50jWZLebyOVSqVVQrVRybPwqWMCzeWEKv14OQ0mjs7WFoaAiapqLVbmN1bQ0JYxgdHZVYcq1Ww913342DgwNs7+yg1WpyhpSG48dPYHnpJgBITLdUKsHt96HrOhaOH8fm5hYYY+h2u1wfXKPqkE9dikQLinAAO9Sn4v8e8YClKgqGajUyhmDUl7t5cxmu2yP4NEkwMjxMevfKYL8tbfgP4ul0jhnfCwyqYsj1Fc9N/H0xoexxZpSqkJkMLAtkbM644xnBOt1eV9JDbduGohDV0g9DRFEo9eqHakMc1uEzIK22nCVwHDtz9hKoKqTUhaw6RTNXJ+qtx7XYBYXVNAwUSyXcXFlBGIZ4/PHHMT4+jmeeeQYf/vCH8Ev/5pfwkV/+ZZQrFdi2jQ9/+Bdx/fo1PPvss/jIRz6CX//1X4euKApy+bz8IABl7X3XRRAGmJicxNBQDe12CzGX9hU89ZGRUXhen+RC9/eRy+Wwu7tLcphc72JrawtBEKDdbqHdTqmA4lALXRWhM9PtdhAzajAYJllyycPBF8Xi1C/R2BNl2wBlMUnt6rJ980REjsxL4ZuVvDxFUI84nh8jiqgJ6AcBkjhGnzN+ZmZmoKqK1HS57033YnFpCaViEU4uByQkqHT9+g08+OCDZL7MWQCUWZvyMIhLiwJJDMs00W634bouisUi8lYOjUYDjUYDOzs76HV7cPmkYC6X4wMj2kCjOMWTCUbo9z1Yto1CoYAwCOD1abir0+1CAVCtVjE3N4fp6Rl4vo9SqQhD11CqlFEqlWVQGBsbQyGfR6vVRrFI7J21tVt4+jtPo9vpoFqtYnRkFIViHpZuSMhNeNHSEIxOnpfcQEH4XhYKBWJNcDebLO4OrlGvquREtH/QlZc3Y6TQKL0FFAV910Wr00ZFLUPjukbiOwifyCiOqDIJfBnYFUWR09RZumqSELwgEpfXG6wC+ERqpiKTzyOhy472v4ogDOAHPhaOHcPx4wu46667sby8jO3tHTRbTbgcHsvlcmlCEzNsb21ja2sL999/P/7P//h/YHp2BknCMD09jWKpiH/81j/i4GAfpVIZDz74EFRVweTkJEqlEl54/nm0220wxlAqlTA6MoLJyUmMDA9L9k8U0voLyh9jTF6eIngK/D+7d7P7LopjdDsd+H6Ag2YT9aEh5AsFjI6OYm5uDseOLcB2HExMTGBlZYWf44RPcGaYMBmILHuIaWaEr3umX6WoGrJ9FyHToCjESsoyjgBIMT6CbagqMU1TSg6TMiRJFJumAd/3oaiKnBNwLAuKSkYmjBthm6bBoWWS3hYyJ4AI7qm2jabpA5pVoq8lPv/e/j5My8bdd9+NB978AL777HP4m7/5Gzz99HfwO7/zv6NULsPr9zF/dB4f/OCH8Ddf+AL+7u/+DvqFl16CxZkwURxJreSQj7Dn+dCD7/uI4njg9hZDRIqiolyuoFKpolAooNVqobHbgGEa6PZ6UFUFBwdNlIpF6Lomx72zHpBRHMFxHNmcUBQFBgyeKaW2Z4wxqcZHk5aHrNgkA4IuByHapQwITBx68YNKRhSKDIRRRMFyb28PKysrmJqewdGjR6DqOirlMs6/9JLU2dENA9dvkO6KZZrQNJVfVITLa6qKwPP59zaoKolITE1Q76KILhPTsuQFmCSJ1IY+d+4cXnvtNbl2Fi93S6USDE7LI546NWkTPnknmB+6rqHX7RJUwyEawzBQ4Bd7s9lEo9Eg9pNtY3l5Ge12G1ubWxLjt20LC8eO4Z4zZ2AYBlzXRaGQx9qtVVx46SXEcYxcLod7770Xw8N387I65OypCayurqQiSRzLFZtZcLUp806HYQazX7qsde4SFQQhb4YRuyQMQu48Q1z2Qi4vm8qEhxY51q7xS5uXvz03zUiRCo/5nBVBU6liu6gy4LzetGmSxANibMJ1iIwpNCjcYcjQDTQae7BMC8UiUVc7nQ6QMMzMzMAwTHQ6bXT5M+v1emi1WygUCzhx/ASGajXUh4dh6Dpc18XY6AiuX7+OiclJ1Go19Pt9+L4Px7HlpOfU9BRMy4KqqBgdGcXY+Bin4ClctyfBzOw0bMeGwvtK2cnimDHoIlvPXmYq8c0ZaIDNMAwYpgXG2jh18hRu3VoDAExNTWF+fh7tThu9XgfHjx+H1/fQ6XZg2w7CMJTDbKS0OVhdpxh1+qwSpF6oiiIauZrsC6hy+joVtNPEsJhMHFR5IcV9D6pP8weapnLFR4Iwyb6OBgV3Gw3ObKKpYUUhyC4IAFWN+SASJUBhGGSE8AZVYi3TBIsjmCade9txMFSryany9Y11nLz7LswfncejjzyKu+66C5/600/h4x//ON785jfjfT/zM+j0qF/woQ99CPefPQv96e98Bw+95SEUi0UU8oQPF/KEpye+hytXrmJxaUmyUYQ+OGM0qdrrdVEuV1Cv15HL5ThOHsPJOVhaXES1VpUDE/lCgbA6BWlXnR8g0zDR7/fl2PKAiBUSRFGIiLv5aDxj8DwfBheqSks38bR/NM11OpDaQOAXt3UUh1heXsHVa9ewsLCAYon0nAv5PC5evIjtrS1+U1NptbW1CcM0sdtoYHx8XAa+ra1tvHDuHM7efz9y+Rxs24LnEe5LU6jpxrMsS3o9jo6OIuc42Nzawq21NVQqZSwuLsG2LdTrdeIhc4f1oeFhuqC4VrqSaSIJP8RSqQSfXxiqQiV+s9Uip3husGFZFlrNAyw29vDyxYtYX19HoVBAvV5HGIUI2j56rivhnp7rImYMKzdXJBMGANbW1nD61CkqeeOY/44hFAp52LZNAx0BJROlUhnFUhFISAt+b/8A+3t7tzExxGFgLLVD87hXpzg4UZzSSxljCMJANtuE21cWz4+jCE4uxxMExhOHFLYRA01IEk69e/3kQHL50+2XCsQpCnSNa6yoCg9ElIGvrKzA8/oU8I4dw9H5eSzeuIE77jiB0ZERfOPJJ6EoCmZmZuSal4rU46kP1dBtt2DbpO2zuraOq9eu444TJ5AUC7hylaDAvb0GgiDEXXfdhcnJKexsb2Nvf5849DSqjE6HmDIKFIyOjqLf97C3t4cjR47A63up9hBS6CWbsaeFckLNUwMoFvLY39/HC997Advb5NPLkkRSpnO5HCanppAv5LF/sE89Mh4XFM2Ql4XIyNXs2nIuerbSFftayDeIOBFz+I0uW7p0NF6dS+hNSymxURwBEdEeqcI2YBiiMW+g3+/JJNd0HOiaAZP3teizxEiQoO/10fdoCDDrjiVQCvHelmXzQTSKfcPDw7jnzBlKprm/QLlUhqJQpfC+9/0MHnvsHfi//tN/wpe//GUsLt7Av/vfPopWq4VSqYSpyUnos7OzGK7XpehX3/Oxt7eHra0tXLx4EZcvX4aqqmh3OvLwC00GmtRyEYSR1O6I4hi2Y5N3Yy4Hz/Oh8wy3WCSWQswzVN00EAZ0Q9uOA9/3ZaNG1zmbA6KDzNJBAVUlZ5g4hqJq8HyfDlySIGYYaOLwfht3vLmd3pgVABOvKIzQ6/dw5fIVrK+v4+Rdd2FiahJhFOPGtWtYurmCvf09WKaJifEJdHtd6clo8s/3yve/j1arhXKlgk6njb/8zGfw1De/ife97304fvy4HEg5TIPTdXoOtmURLBGGeO3ya1g4toD9/X04js3lFLg1WBShVCxhfHwcuq5Tk5aPzccxiSDRfECMEr+YRDUwOjoK07TQaregaxoKhQIeeeQRlEolXLt+A1tbW1x3mjTOfd8HSxJcuHAB7XYb999/P+bnj6HVaqLZbKI2NATTMLC6uopWqwXP9yVuaFkWXD64JmRp2+0OXJdG6QuFPHw/QK1WhaHrcm1UlWRuKXhQ5hhw/NaxHXQ6HeTzeVntJAlBLXqmHO+5PbA4kTLTjNHgWMyrT00naQokRJEDOFee88l1XefWeBmJCMa4ZG22kZdp9B2CagR8nIDYSCqXD261Wpibm8PZs2epSrp5E70eCXNtb+/AsizJxa5Wq4gjSprOnLkXmqbixZcu4OjRI6jX6+h2OyiVSrjw8kUUCnm0222MjY3h0qVXcPHiy+h02jh+/ARWV1fRbLdx/MQJGIaBnd1dbGxsyl6KbTtS7Oro0aPY3t6Wl4oYFMw2shVJThCRixKmmDH0elRtvP3Hfxyddgfr67eQsx0cNA9g6DqG63XsVKtYWlpC6BNBIBHre6gqEPpRSBLOXEslCEzDyEhdKBwyU2UPT1zSJAYWQgFHCUxb8tMFdBkEoax+Y45kiCpBURQ4Th53nqCLd2JiEnNzs3JdLN6sTrIQD79IBG1UMOCkwJlGbB0RV4eH60ByAkEYIQx9GIaFcoXsSLe2tzA+Ng5NVfH7v//7cHI5PPPMM/jPv/+f8Ssf+Qh+6r3vhe970CuVCkl+xgxNt00B/eWLuPDyBXS5K00aJFNdbcYY1tfX0e97mJ2ZxsjoCPK5PG7cWITlWLBNC51OF4bFjZVVKn91TZP6L7ZtIQxCYirk81wIyZA6xqpK5WEUR9TgRUqF03ROgVIIz1dUwXkWNKxBowPizFOpli767SPhANBqNXHQauLIkSM4deqUpBx+//uv4vLl17CwsICzZ+9Dv+9hcXERQUg0sZ7rAtwn8sEHH8Kdd96BWm0I333uOVy7ehWNxh6++tWvYnRsFB/76MfQNC3EUcw1SwyoGlkPJgm4fVkB58+/hGPzxwhusUxMTU1hYmICoyOj8jIaHxvD/Py8lPUFIKfuhPiWrmtoNlsolYo0bo0EY6NjKJaKMPR5aCr5XV64cAGTU1NoNPbIyNnzuPlvWvo2m01cuXIF5196CZMTEzhx4gQYY5ibnUW/35cYbpIkxInP56CAsuixsTHs7u5ifWNDmn0I3J0xhvn5eQDC3pCgIhEghd4K7ScFhUJeVg+arsPkD5IMvak3Q1hvF4ZBo+viUoMCsIhkC3Rdl32KntuVayQOK9FRhZk1wXSSVpZRkcz6m6bDVZCCYoMj+bQvfd9H84C0tZMkgWPb6GhU6Um2Fw9Ktu1gff0Wx4ENXLp0CdevX8e73vUuPPzww7w5HUJTFWlVaZomatUqJqcm0eu52NrawtraLdiOjZDbwl25cgUXLlwgldSEhmvcPr3/xsYGbwza0DirS5iba4cOTsKlKJQMfNLudNBut9F3XYyMDMNxSDN+Z3cH+wcHpBzJ5UYiOXBGQU9JEqhJNhEbhFOy09w6VzsUL8lIks8GKBaLNEvDmWtRGEHLp70C0s6hfw9DFTEnQogZjDgmxlOxWMCJEyfQ7rRx9Og8Txjos5OHARswDtF1A6ZpyGBuGDRpLIalNE2jiz8hRpht26jV69BUSvTSfgbBy2IIye27OHn33Xj00UfxqU99Cn/y//w3PPPsP+Oj/+43oE9NT2N3t4EfvPoqLl66hFdeeSX1O+QaCSZXhRPZixguaTabaLVa2NzcQC6XwwMPvBl+4FNX3KLDJ6g+lkVQi9vvw3X7sCwTgU8iYIwlvJRREUWkYGaalmyA0v8XZAoqtQTOLkacReMlloNAWbpZAob08h9stIvBGn4BJAkKvPmpqaStsrOzjf2DA5SKBbz90UehmwaimMFxbJSKNJY9f/QoXn3tNezu7KDf7+Puk3fBMkxUqlUcOTKHr/3916CoKmZnZ+A4OXR7XelCIxgYKUVRQS7n4LXXXsPGxi2cPfsAFEXBwrEFFAtFLtlLZRthoBofOjGk9aAIIpquweDZwqs/eBmlQhH5Qp4qKsdBzO3eDMNAEIQoFktot9rY2FinkfBcTo7mi6YiYySINDU5iTe/+c0wTBNDQ0PY3dnFuXPniMefJNjf28Po2BjKpTIiDvPU63Vsbm5ie2sL+Xwe9XodhmEin89ha2sLpmGgz6f5AEjFPPHPAHGToZBBi8f3k6AjHqYsxpHoAyn8wIZAQtmax0tdVVXl9HIYhBiq12V2L0a1U2MNyq5EWS/3VwYqYPznRbBjMVcBTRIwJljZ4Px/A34YSgpvwqlwfa8v/X2ThIzc+70u2m3C3Le3t0mkjcNfwlQkDAMYnLtf4IHMcmzkczTh6DgOqrUqxsfH4fX7eOWVV3Djxg0A5GxUq9Vwa30drWYLuVye0/YyF1bMwPTDEJmC7KWmQkWiimemotvr4dKlS6hVq1BUmloulUrY2dnB4uIiYg6lklFIn+P3fC2zg1/Z6jbDfskG8SwVkjGagBVVY5KQImOr3Ua71SKCAyDF+egtVFgWxTmhgkmDSUTjFR/AyeVw0DyQ1YuMLfyDa4oKaAr3a9YklE39IdLZiXnviy4nopx7ng9d01EuFtHnyrW5nAPTNKXukZgrUBQVnW4XQ0ND+NjHPoaVlZv44he/hI/95segjwwPo9Pu4JXvfx/r6+uIMpQvwR7Iai1IA4QM5ilKlN3GLu668040GnvSmKDb69HYq2XB5eI6+/t70DSSLxifGAdLqCFqmgY8v88nTHWOgcY8+KWytsKomiYRAzl4IET3Ja+Y2uby82d5uPKl0HBQVr9dNJOEJZZhmpienCKMmd+yuqbCsXPI5xyEkYFjCwsolkpoHhwgjCJsrG+AsQS6voqTJ0/i4x//BK5eu4aDg30sLCxAVRQ+Fcqhosx6ep6PWrWCW7fW8dCDD6LL9WLEAEmnSywkUuLTJYc8+zJNA6OjI7h65YqkGe7vNbBy8yYWFo7BskneU2ws3aBKyfc9XL16lSQEGLdAkyUjL385PfHs2bO48847Sb40jjE1NYWu28ON69cRRRFevngRs7OzKJcr0FQFpWIRlUpVWofV63WMjo7yxiaV4bkcKRwqaspyEiwTwZs2DB1JTNCSmH0Ql5l41tLEm1eZMQ92IhOnhCNO1Q2DAJZloVgsYnVlRdIiRSIjJwb5ZxCN0QE2yBv0dCjDF+NYgwGAJjR9NJstuNyLdGNzE+vr66ToKHDiOMb1xUWpwri2uorGbkN+hk63g93dXS485aPf78Fx8vTsfR933XUXcrkcNjc3JaPjoNVCu9vB6uoq5HCQAqzeXEWz1ZRVzOFBvtu/3yDzTPQ0RHZdLpXR77u4901vgmkYKFeq6PW6XC7YwubmFlZXVuUaC5luJqAXTjvMXvCqmjJx5DPhgV/8c3bCGIqCiNvgqaqGaq2GaqVMLD9eNVKlRxlyHIWELPD9zlgi5VZ6PZeYcmEkxRGzj15VFUQMEk4Gjz2CBCLo26Jypu9EiXSWuZXnpAadN8fDMIBl2fJz9vt9bGxsoFatwrJtvPWtD2P+6DF89nOfhV6tVsHiCDeuX0e706FFMwwYuo6Qj/SLxWSMASy1ohLYab/fx97eHk6dOoWhoSGUy2XMzMyCsRjbOzs8aJtoNBrSk3NtbQ2VSgUTk5OcdkaHjDQmUhclxsjLMDGIDufkchkNdOIFZ0fBxYNljCGrHkFl4iFmzADeThdBkgAxYo5368jncwDoNjUME5ZFpgYH7S5GRw3ki0Wsra3B9z3e+NvH0NAQojjG3OwsLl++jPPnzyOfz6PTbmN2bg6VSoWggP0Ui6MBIsKVfd/DC9/7Hk6cOIGr166j3W5hZGRMQgO6pgHcKs33/dsaWZZlgTEb+XwelmNLCeVjxxboQs3lsLW5AcaY5KfrOpn+hmGITa78B35cs4Movu/D5BurVCphaWmRLNdMCzOzs8jZDnZ2dmFZJpaWlrC3t4d7770X/z9lb9ZkyXmfdz65LyfPvtReXdXVOyDsIGmCGkMS6SEpacKyfaMLz6Un9DE8N54PoAvPyOG58IQnQiNbokhJpCVaXCRSEBpLA92NXqq79qqzL5knT+6Zc/F/3/dUN0VNTEUgiCAaja46me/7X57n95TLZZTLZQCEOq3VarAsS7hgTdPA2toaDNOEaVk0/mEXi8Q+oDxbHtxpliHPC1ycd1EpV2GYhvgguVySS91eru74DHZZMEiYex4cx0Gj0cSHH35IuAJZFqHflxOThFP4UnCGLH7/F9OT+GdL8l7ektOC2zTpMxqNRnjy9Ak6rRYtFi+xRDhTR1EUdLtd7O1dQ7lSRn8wgOd5wjD2ySf3cHpyDMMwsf9sH8+ePcMbb7yBd955B4vFAru7u4SiePgFSSr7fbz5xpvY27uKh9FD6sKiCJZpUthOmmIymcD3fdRrdTqkNBWyIi+7KDHjflEdRH9DdFhFUQjYlxKM7Pz8DLbjMMRwBXlewJvPCUIoQThP8yyHYZJ/JE35xV2IOD5Iy8uRj/MU+cUFNqdr8qKUTtOC6dU9gUVJkgSLIICWJDAME0WRI4pimlWrKlqtFmRJwmQ6xfn5OcIwRL3RgMbgbd58jnbbEs9WHJPLWk1VWJaJKIphWYqYQqTMNyQr8hJbIktIkwxBsICqVhAEARyWSjcPQ3z++edwXRf1eh0AcOXKFei6jk6nA03TMRoNIcsS1tbX8L/8m38D9fd///cBQBAeieaXiRkRr3QLQAz3+YyNGz2SlIJzVVXB5uYmumwDnmUZtc2AaOEzVjGRAsYUF0ecJKgwgw2vMPnBzpUMpNyhRRn9gBJGn1yqYgSU6NIVSlpX/rwtFSP85eEHQs65MlmxXJwwFc5lNYWiKLAsE647Q61aE9XV/v4+Bv0+TMvCZ599hv/t3/07vP3WWwijCB988HeYzVzs7+8j+tVfxZtvvCGWPfzPQVbvEsbjEWzbxh/90R/h8PAQX/7yV9Bpd0g/Ow9E1BufL8a8ZZSXG/8kSdBlB3S1WkGWZdjd3UW1WqXx2fkZwjCgaELTwmQywWg0gj/3EbDDln4sy/9NswxKsVQgiPFBtgww4LsPwUqPIgwGQ5I1ahrSNIbjOFhZXUGp5GDOlp/1Wg2OQxFvGu8MWbewZOrQcitJUyTsOaHRXwI140qmTDxT3BjCdcH8QOaxbTxyTVVV0QHZtsW6phC2bVOqkKoKT0TBFnd8FssPNL7nu1zd8hY7z1WxF9J1nTGXcrSaTbz6yivIsgxbm5uQFQX9fh+yLInnjQdA8zm7qir49re+haIo8NOf/BSD4QDnZ2c4PDqCaZqIogjPnj0DAKGDv3PnDlSVAmim7owO8SDAdDrB8fExjo+O2GiAkpYogUzG2koH3/rmt9DrXlDkW5yIZSVfnArlCjvM+Rdfns7nnqCyPn36FB9++CFu376F69dvwNANAnGxhX+eFbBtwnHzJXeWZS8Yl7jSCCBl0cudap7Tv0ugvlQUeRzLXBSFoFXy/4ZTdlAqlRAEISaTMXRdx6PHj/Hff/hDVCoVfPvb38bW1jY8z8V4PAIkCXU0oKkKwjCALMkIgwCWZaJUciBJlH0aMwXhiGXNct5WyHxAgETYlDxD2XHYOUNF7Wg4EvsOrpZxHAerKyuoVCqQ2Odrl2xcu7aHhb+K9bV12IzXr/K2jP/QZFmGnOcviOZflg1mOc0NJQ4MYx/2bOYizwvYlgVFkRGGnJmdCdE+NxAAxIIJFwGNYIKFQAZHUQTDNKFIEjzfpzQSlWaGXCpI0XoMMMXMSjIzkeTMUXZ5br0MzWWVFK82mDxQODRxaY6nqDBViWmYCWnAHZJZluHoiDg6jUYD9XodW1tbcMplZGmKcrki/lw//vGP8d7X3sPayiouuhf4+ONP8Jf/7b+hs7oKg+mtl20//d6ffPIJPv7kE5RsGysrHbieJ8YGMXvB+GfDTUgKiANDONCukJhRcG7O0tnHcGczWk6y0UQSx5Sevr9PihVmTOEXOl9YX34eUuaurdfqSNIElWoVM9dlLjpZSAeLosD5+Rlu3rgOWQJmMxeyrGBtdQ31eh2GaRDPI4lRqVRhGgZ6TPVyucXm/13OZuezcUmSoCoa2xdktDROUzAXAGRZhuOUEceRGNHozKLPx4j0LKaidb9+/TokScK9e/cgyzKalcqLBws7wOVlvSAO9ZfHFnn+iyMCscyrlPFKo4EwCOA4Dh5+8QU++OADht+l58fzPMHUf+211/Drv/7r0DQdm5sb+N73voc0SXHr9h1UalU8+uIRWq0W1tfX8Wz/GZrNJlZXqdM7Oj7GsNvF3KN8UR6I83T/KUbjMQO/2QBTFRmGiWARoFavY7FYwDB0AZpSFAVIUyIWsrFCVmQ0PmPHLjfrqKqKIAxQ5AX29/cRBAFmM5dc1YsFJpMpdYjs5Sw7ZaiaiiAImBt6CsuySS7IvRkFkCY0Dg4WKeYLH/fv38d4NAZArm1JVkR85mKxIMWdqhJZkp1zRLEt4LqeyIHgMLjz0zMaeZ2eoj8YYG19HYqioFqtwTCoA1EUlbm5Ac+jzioKqaN1nBIWiwCT6RQX5+eQVRXXr+3RSJp9b6ZhMu06ySHn/pyUYwsfT54+QXvagufOEUYBfvrTn+K9r76HzX/yFaRpiif7+zg6OkSr2YLO/B9BGCKKY9RqNaj8G9Z1HcgyJGymll86FC/rRAFqk3jLxY0ciqJgPBpjPie+RRTH8P05fMbgIDJegZyZigzDoKXP3CPwVJIKyRFvxwgZUAjVQ7XsiPkb+5Mgy8iYwOe+y8MH//++ClLSXEZBv/CSsp8BtypLEh12g8GAhQUoaLc7b8idjwAAIABJREFUWF1ZQbVaw/aVbSRpioteD7Is4Y/+nz/CN7/5TbEQi5NE8Hc4j9su0bKqXC6zcYaBa9euodFoYDIZg/PQ0zRGmi4VAJc/G0WWMffnkBk9cDwew9ANnJwco1qtolqtogBVs2lAD16WZZjNXNGx8Rk4/+wv/yj5YZgXBQ4ODlBcybGxuQFv7qHslDEeT6BrGlHm2Ofp+z5c10MYhiyBqwpFaUBVVdTrZKTp9+fi1uVVapHnyKRfpHDmeY6UOTgt00SSJuwgCODPfUiXWnpZllkIQiwuBi5LkyVJBErIMiEt4iTB9vY25vO5qNxXV1Z/4R2gQ/0fTnt6eYnLL4PLXxyjwJ2ljlOGrumI2cLWsiyEbMwmK0sn4sMHD/A/fvObWF1ZET8Ti8mLkyTBK6+8goXv48MPP2RyRnL4TsYjfP7557joXohueDgcip3aZcQCHexLx7c4BLNlzFzC5s/c2FNkGQpWLCk6gcryjC7R3Z2rCBY+ur0eOisd8nf4PjzXxWQyRqvZZEHkc5T8Eq5cuYKtrS3cvXsX29vbyLJMqL0gAzzIWVEUeHMPo9EIk8kEP/rxj1Aul9HrdhGxS8H358I9ype2nufBnc3gsRFkzi7earUK0zRxenqC84tzLIIAnuvh3r1PKYwlzRAsfOzu7pIngVX9nueiWq2JP2eSJMwcFqLfp0Btp+Tg6PgYT58+xdHxMRaLBabTCY6ODgEA9XoNf/qn38UPfvCX2NhYx87ODgBK0ZIkCZ43R6lcRrlcwdMnj/GjH/8Es5mLZ8/I1b63tweVKcEODw6gWswswDMhX34of9kXf6j4SCbLMkzdGYbDIVZX16AqDBokL6Ou+MGbpqkYswQMVQpApLM7joMFg+IoigoZEI7Y+dxns2ZickeM7CiCiJWXSIF8Oyn+3L/s+6GnRpbYsi3PoWu6cL4mKbX7eV7g4PkBDo8OhanqotvFF198wZZ/VMFHUYi/+7u/E1Vgu9PG3/7tz3B4eABZltHv98kXkBfY3t5ErVYXh/x4PMFoNETIdhef3/8cg/4A9VoNr73+uvgzX94riJdQISZ8ac1Bo9nAZ59/jiiOsL//DHt7V+E4Drlbdaoq7BJVQ51OB67r4u7du5BkWUCJNG1pOrr8mYM9xNPZDGmWkRxT1TGfe+LSThg7v1atwimXcXFxTlJI0KHdabfx0UcfY2WlA1mm8VacJJhMJqwIWCYk8fAPWSJliyzJcJl3QJZltNttCnfRZ4BEcj/fX4jDeEn3Y/JG0wIkSvMiWaaO6XSCgim0IuYStm0b5bKDIs9haBrmiwCFwp4VsNzTS4v3y0s8fvnzd0GR6DDXGItE13SxIJVkIgMWeUGOWccRXVwUhggC2lft7uygViW8g67ryKwMjx89wo9+/GOsrq6iXC4jCiMKxI5CBCzBx9CJyloqlWhcFUWUXczGdxLbKUmyDEu3hAv45OgY/mJOcZNJgulkAtsuQVJkRHOfFW2klkoTclOHUUTkyTSFUyrhN37j18Uz4XkeK8YygR6ZTqf48z//C0ynE0wmE9y5c5tcspubePz4MeO20O6Id/t80uC6LiqVChqNBl69cwdBRAY6hU0GKCGJRh/lchk2U3nleQ6VJcSpmsZ0+xQAMhqOsLq6Sr//bMb092ekMNLJX1Kr10XnOp1OYLMizTTJk5GmGZ48eYJer4cwDFGrVFCtVtFsNbGxvo7BYIDOygrmbBGbsuyA0WgkJK1vv/UW3n//ffz0Jz/Bj370Iwz6fSwWC8hstKWqKn7+8wGGwyF2dnYwm06Qphnm/pwqdv4w/rKt/i85CsW8ilcz/nyOQb+P1dU1pvZYqikut7z0MipiySVmqOwlnM1m0HQdSUKVRVoU0ECdwnQ6FSOJJEmZDG/JoLk8C+cL02W7LAmH6cvqmAK0UFsCnyLMZjPmrvURMvOUJEkYj8bwfR8LaUEzXjYW4O2sJEnw/QX6/b4IqJjP57AsCzs7uzg9PcGVnR2cnp0jCMjq3mg0mcY3wGA4FC7cNE3R7xEbhu89qMMhHoqQWnFli6bBdWdQUhW7u7vCbNbrdbG60kFeFIxsqKNarbFxFGBZJXS7XViWRWG4ioLJZMqgVVzuRwhjXdOEgqRklyhYJMswHJIqg1fLfMbNaYWqomAwHMJ1XUynU+i6jjAM8egRVfirq6vY3trCYDAQz06eZcsCgf0vf5biOIGqqRiPxkw54GPu+bAdGxqj9yVJgjRJwCPm+PPleWSckRUJukYvbM5GNZJM4wMuU1OZGUxmxQjvVjkITFFkYWziyz7q7mSREFQq2SiVbHZgppgzWNjF+Tl0wxAB1LquCWkeX5YrmkbhJ4aBvAAePnqEZ8+fQ1EUweav1xtYW12Bbhhod9r42te+hmaricePHmM8mWA8HsHzPNi2jb29PWxvb9EuJk4w6A/Q7XVR5AVkleLWuCjik08/wWzmotkki/t8PmcRmDlsyxIYZhEtCILCzT1PSJC73Z5IEnKEVp46hZipUeI4Et3d4eERDg+PMBwOhZyXDvRIvK+aSlgM0oXTc/+9P/9zLHwfp2dngmqZ5QXpwTVVvPeKrEBlgdN0JiVLvTrrROv1Opns2GGrKArK5TKUmsLeIcpE9X0fWV5gPp9TB+F5ODo8wmQ6wXAwhOt60FQV88UCDx88QBzHePToEYIgoO+PdSJ5mmI8HiMMQ+zu7KBaq6HfH+DuRx/j7PQEWZbhZz/7GU5PT6EoKpIkxsX5OUq2hXuffoonT56g0WjAtm2MxyOoL7S5OWMEy0sWhjjGpct4UknwDjizW2Ou1OGI0Ly07EnFS8m1xFEcidFNyhZs/PenH3IGIBMjDwAMu6liEQSYz6l6mM/nSOIYw8GA9J1sIcLlf7S04hXUkuPBZ+viQGe0R7qqGNc7TYTZQJIknJ+f4+DgAAA5QnmKvK5pSJPkBRMEYRdiDEYDWDY5+DRDw62bt/Czn/0MnuexpJsc3/rWN3FycoKLiws8eHBfIHBHw5EIy6WqkrwBw9EIk8kYzWaLKlHWjXBuh84CR/r9Po5PTmAaBgHDfB+1Wg3z+Rx5ljPnKv1sgyBEFIXwPA/Pnj2joBBdE/x5ukDJlAImM+UhxNVqFRcXFxgMB+LlqlSqwlgDAJPJhPFyplhZWcH5xQVcz0UQhNB1HfU68YVsmzqHzc1NXFxciJ/l5c+KPyNUxRJOIk1SdHtdAIC/mMP3FyiHDgzDhM8MdnPfF/4GRVEp0EGoEELAoUsoCkNAkmAaBvb2roqwifncQ71WYyOLWKhAVJVMd8QWIt00R1bTBUTAPD4rV1UdSZogSTK47gymYQjHNT+Mrl+/gUqljHqthvX1NUC6gyLLBdMky1J88eABXM8To6JyuYxaTUUcJ/jJj34EgIxBRVHAdecYjYaYTKb0zqQJej3yWvBLkkZlrvh584QlSZZYZUvvleu6YqGXMx8LH5vxYuGyd4BfgFmWolapIogipFnOuqk56uyZNA0DV65cQb8/gOvO0O12qfOIIvZXCKfkED00joQz1DAM3Ll9W0wFPv30U9RrJGbgmQEcK5GnOeySTaFAvi+eDUM3UK6UhV+BGy8B6rauXr2KkDmls4wWyD/5yU/ESDLLM0RhjHa7Rf+ccbQo/5Q6p2q1irwocHh0hCHjTjmOgy+++IJd+jSC3d7awvODA2R5gaODA3x0965QIGkqFWzPnj0jaWSeIUkzpHmGNE4wnZF7/IMPPsDBwQFUitRSlhrflIItVFl+odLlF8AvGEB4q8yqcnLQUYvU7/eQZqSYASgIo98foN1qo9frMcmPIoA/RUEGgzRJWBtlit9XggTX8xiUiTb8SZJiMp2Idvuyzp1swr+YZyq/dGFBupTcw7TyhaxCUQiUryopzUDLZcw9Dy57kCWZFoQZ6ziKnNg54/EYjUYDFVSxurqCfr8PRaaZbrvdxpMnT6DrOtrtNroXF2zHYGBvbw9FnqPX6zGbvI0gDKEzrbqqqugfH+Po8BilkoMsL6CqzNjEq2mVRkVxnOD87Bx3P/qIghfaHbz/a+9jMBgwc1HEFjiBOLw8xpJ3XRcFyAWaMakpv4BVmap1jvpdWVmBrBBYjGBTBHHTdQ3ra2vwFwvMZnSIT6dT3LhxgxbFGSVt7ezu4JU7r4hItvPTMyiKgps3buDo6AiqpgvHnqbrkJnWXNd1zNwZrl7dxcXFBSRZRrvTQSNrCAgZAPT7fTYD9aBpGkL25zZZpgDHFdu2jTgKUalUEAYByo6Dq1f3sP+MpJxhGGLnyi7GDLlMO4YUaUoXTb1ex2g8Fs/qYrEgsmEY0kGeZlAVGePxGGfnZ5Rnq1DOp6woGI3HGI/HWFtbw40b10UQSavVRq1Ww+npKY6PjsTBkbJIwnqNvt+S48A0qeOgMYyHneYOzcklCWGwwHg0RhSFAsnrea54v7nzlh/oPIuYK9jyrEAYRVgsfKyursFxypAVGXW2MOfOYU3TEIYhhkO6SKrVKmq1KlZWVhEGAXSWq9zv99HrdvHa629gMhkjTRIMBgMGAJNRqVTw6iuvYP/Zc/IpMBWermso2RbxohSiJ964eRPVSgWVShWqqiBNM5RKJZScEra2rmA0GkACCSBWV1fRbrfhex7G0xkm4yFkWcXq2irsEkkLR6Mhnjx5As/ziGLqOCRjHo3EJZYXBUqMpyUrCvq952g06mJ3GIYh0jSF59G71el0cOvmDXzj6/8M737pXfz853+H45NjSADOzs4hScDa+jpeuX0b/+W//hf0+wPM3BlWV1fQbLag6Tqe7z/DW++8jV9972swTBNzdwbP95n7P4Dv+3jr7bfwx//1j+E4DtSX0aP/kBnhZVUCPyQBCBYDADZvmiGOY3Q6bbiehzRJECwCuHMPwWKB8/MLmCbNqVAAtUoFMuO+JElMNmJ2QGuM/1Cv1+GzuDNqzSUsFj6KvMB0OiUapCyLNBoux+SVukhdWX5DL1Tpl/9vroyhi0iGYdJ4xSmV2CacBTlzRQlTcCjMycmrKN/3aWvdasF1XZwcH+PmzZtI01R8ECenp6J11zQN5+fneOXOHXgeLZSzjHjmpmkiiQlgVW/QLD6OIqRphjSNYegGNMMAH6ttbm6gywBllGhOelfSsxP+1525KFfKKJXLolOwr17F5/fvw3NdelHZSICzxFV1iQgOwxBzb46y4yCOIuFtUBjZD6zlvbyEK/ICGxsbGA2HqLOkp263izAMGB8+QrVawXgyEeYMoWu+VICUSiXU63WomobNrW3EcUR4Ad9HGIUYTyaIglBQEbkKolKusAKCFu7c+frqq69CkiT0e4TDlWUZa2vrqFWr2NraYuO0FNMpHVb88+P0R9su4eKcxmoRy1Elc5oK09BRY6nyzVYLlbIDCYR69tkCjRgtJvIsw3QyRZTEkCUyqp2enqJ3cYHeYIBSqYRGvQ7LNiHLDqIkxsX5Bba3r6DTbiMvCozjEW7fvoN3330Xg0Efz549x2Q0hqoRoqLCQpUtyxJo4igMEUcxLMuC45Rpp5QkAFvwFqwrfPz4CWYzFzs7O1hZWUEUx3j48CEcx8GNGzfgOGUxknCcEvI8w3gyEfI+zTDgz+eQJQnVeh1Hx0eoVSqM8z8HUKBareL4+ARXrlxBmibLRKUiF1Gcq6ur2NjYwHe+8x08ZgHdV65sY21tHUDG2D82LMvEyfEJBeRUqTsQI6A4wkW3DwAoOSVoug4JEsrlsgjgAJZBNXw/YNslMTLmohPumuUcJO47UDUNtkTu+8FggIPDA6ysdpBElGv71ltvogDwtz/9Cc7PzrC5vg7P87FYLOC6KQaDIRr1PuqNBm7euoWtzU022lPgVKqYeR4ePngA07KgMZJpGEUo2Tbx2IGlS4wIdPIvSFP5oS4qdq6aeOkS8DwXo9EQ9XoVuzs7aLVaOD09w8HBc3TjGKPRCFnmoNVsQtU01BsNSMylpqoqdHbjAcDmxgZWVlYwmU3xt3/7MyRxjApbxOVZjiiJsbKyiju3Y/R6PURhLFrflNl1Ly+2lhmmL1bt3GVIOuml0Wc2czEZjzGZTqHIClrtFnRNp4p3QXpvPmriv0eaJCJejPNPZtMper0e0jTFu+++g6PDYzzd38fp6SmcsgNFpkqv0WgQtTIIKXxAlmEycP90NkWe56jX69B1Uq9oisTGAcvvx7Js2LaNo8NjnJyeYHNzU7Dx+ahKkiTUahU0Gk1omoZer4s4SWBZJq5cuUIWc0kSM3KAJGSXQVD8z7S+vs7cjiFUFhyAAkiTBLVGHa9Yr1DFrGrwFxTbtnftGt5++212oCeAJENTFQRBiGq1ipXVVWysr2M2c2kRpKqwLRunp6dYX19HlmeolCuQJQmr69QZRGEI1/PIqHHJ6s9dxIZhQNVodMOLE8MwhFJIkiTMpjN4novp1IJtM/79YEhjwDBEo9kS3QqfoyuKgrt3/54FMQfELCkKKApb5LM5cMSCa2S2+EySFAvmILYsG5VKFbPpFK1OB2aSQNc1eK6Hk9NTgTZQFEVo9CEl8OZz7O7soFytQFYUPH3yGHtX9zCdTgmkFifwfR/efI7JeIysICky/7zSNBNqIR4kkmU0MlUUYozHUQxZkWEaJpotCpjgiIlarYZymcByaZpiPB6xRKJYfI95kWNtbR22baFWq+MnP/kxDF1HvVZjLvQxjcNAY0HfX0BVlRdActUyyU37/T6GQ3LbXr16Fbdv30a/12ed7gCj0RiyJKPTWcHNmzdwfnFByiJFQa1Rx9zzMBwOUC5XGDJEEiPihe+j2WxhMp0gjmNSj7EdALDcndAYb4kAof1AzLoNqth5Z2XoOmTThFN2oGs6zs7O8Vd/9d/hujPMXBdpmmI0GuOr730NURTjP/2n/wtplmI0pJk+WKHtzeeo1eqYuTPhTP7kk0+gaRoODg+gqRpu3LxJMlmnjHartTzY+WHNGSwvf/FDnZsFLrvuLgN5AjYHj5MEiqxQ8EKtCufVV9FoNNBqtcQtxxNiqICWWItNrZ2uGxgOBxRuAcLA1ms11Ot1qnokCUmcotVuE1o0imhOylUGL3Ue/5gtWoIkDmawh1ySKMf16PhEVAs8O1RWJFaNGUiZjl+WZTGH4+x4QycA1t7eHjY3N2AaFkzLhHnLxvaVLYRhBN0gABsKIjAGAR1QcRyTc5QtUPmCdspa3DTNoGlLnj2fjyZpAl3TUCrRWOX09JRm4pYJlZmHNE1Do9Ekuak3x8IPRFXbaDawm+3i+PgYZcfB2to6Wq0mmo0GQqakIPPKCs7Oz3Hj5k1cS0k9E0WxGOdxVx69pCc0ossLUTGGYQBV1eA4VCGlSYJms4larYbJeAJN17GyuoJVEHIgYWa0SqWMk9NThGGIq9f2MBwOxX5HVWRoqs5mpWy/oygMKEeVV5ZzeqPGqipVqJl6/R6e7u9jbXUVZ6dncD0P29vbsGwLk9EYqysr4FZ2LhOezaYolRzUqlU0mk1UymXMZjPMplMG+1IFdZNL4QBa2Lmei7k3x3zuQ5YVNJsN+J4HVdNgGmWU1srQdB3DwRCj8QgAoQ/4uEc3DPT6fVx0uyI6sVKuYLEI8J//8/+NSrWCNCGPwiIIYDB1Cdee8+WfqmqwLPUFSSd3c0ZxJGbr7U4bHN3tui6q1SrxblgozGBAEl1JljHo92AYJhosqHk8DnBx0RVo78V0iulsiiRKhGghCAIaERUF3nzjDTx+8gSj0QhhtFTOaaqGXq+Hfr+Pa9euIQpD9AcDTGcz0YnESYJer4vHjx7Dsi2cnZ5CUxXEUUzZpdFzoomGMbI8Q7BYEALjk49xdHTM2PfLmMuSTaYfXdcp55ktxAnGppM2fbFAqVSC45QwGo0xm87AU60Mw4C/WOCLLx7i9PQUhkHvYr/bRbVaQ6fTRskpIS8oaJwzgHSduvCbN2/g8aNHUFUFe7t7+D//43/E06f7+K3f/i1UKlVsbm5iOBzC8zy8+ebrqNbqUMWBBoYNwGXqA30VLxzqxT/wKyDmvHEcUyqPO0en04JTLjNeSBWffPIJ8jxH9+ICikJW3ZQZmIIgwLvvvIv9/ac4PjmB7/vo9vqY+wsKfJi50BQFPrMBc/61ylrzb3/7N/Hpp58gjCLYloUXrd1LXvSLhz2pYYRekI+acrKrg1UuRX5Jz59Rwgt3LhKml/45r1RMy0K1UsX62iosu8Q45A6DKmlYW1uDaZpk2V4s8MnHH+Pk+AR7165CUzWY5lKapqoqAka/03Ud/UEfG5sb4Gn1vHLMUoIUBUEoOD2SLMN1XaRJik/vfUbjL0nCdEKysjCM2M8+hGUZmHseNFVHq9lEnucYj8d4/5/+D8iLAr7vo1qvo91qiZQs7vCzLBM50wEfPH+OBVvMrXRWkKUZWk3isCdxisODQ1QqFcymM9H9lcplgpOx8UsYkZTNZPmsaZYhL6j1bTSbODs/p2ds5sK0TGYMoWpv4fvQdJWW1poG0zDoxSwoGq0oiK7HDXNREOHs7AwXFxf44IMPcPv2bVzZ3obv+7h69Srmcx9JHAvyIHcOJgkhd69fv47XX38d3/nTP0VRFJhalmAK6ZqKosgRxxEWiwVOTk9QZRV7xhAVq2tr6Pcoxq5eryHLC8QLH1FElfRkMkaes8JCVTGdzrDS6eDZxTOsrq5idW0VsiRhOKSD/+j4GHPPw62btxAnCc5Pz1Eul9FoNKCpGsIoBEHmbGFEiuMIWUoH+bLaTigLNIoxn8/RbrXRqDcwm01ZWD0F1q+vr6FarVLn16Uldr1WR7d7gWqlgr29PcxmM+zv7+Pu3bvY3d0Vl5BlEstckSWMgjHAzIWO4+D09JTC4NkO7HL3qIYq9vef4tat24gTygzN2WUrSRImkwl0XcdoPIJ76GKl08GN69fhOGV4cx+nZ0SsfOutt8g3Y9v467/+azx79gyj0Ri6TvJfzo/iS2HbtqEb+pKZBVL3GbrOHMMsSpAtlzO2zwoWAaI4whuvv45ut4vt7U28997XUICKxzhJcHp6im63C7Dn3LIsdDoraLWauH//AbIsg1Mu4w/+wx/g9OwMe9eu4s033oQ7mxEUTCFU+GQywdudFYhwzH9Iu/7L9eyFINZJL/1aXSe0bKVSRq1ao5CHPEez0aC5ra7DDwJYpokCpDLRNA2LMMDu7i4eP37EnJWEFej3B/j5z39Oc+Y0pnY6TeE4DprNJrMCB7h96xaePHn0wp/l8s6Aj9V5ZSuBo0VfcCQROIxdZIosQ9UUFLksuhKSRIBZ0y8vknNB6zN0HaZpwDQM1GoVQiE45JpdLppzxHFCC1nXhapx9KeKWq1G8Xu6jizP0Wq10Wg24bouXNfFp59+ymRntDDjMswsy4RKgmugfWasePjwIdrtNizbQhInSFhKFU+rofFEATnPUKvXMZ3NUKvV8PjJEwC0+L5z+xYs2xZhJ9PpFH/zN39D45WrV3F0eAhDN5hT0cB87iEvCmrZK2UkSYq55+HKzg66F13IioyEHSSariFJaHQwdz1EDLY2HAxh2aZIgi+KHFe2r6BAQaOcNBGXdhTFCKMQqlqCYZsisJqPs+I4hmVbomLNC5Lj3b//AEGwwFe+8hXomo5avYZ3v/QlgYpIEjLjTKfEnee4BN0wMB6P8fDhQ5hMp12AFpiLxQKpacJgnJRgsUC71cLz58/R6aygWq1iPBohywuMJ2OxVwnDEFEYY+6PEUWRUIHxOEHD0HF0fMSkgQuMhiNUq1XiqBsG7FIJz4MAhqmjUi5jZOr47LPPYRg6jfZMUwQ787i2yWSMyWSCJE4Qq/R5EIOcdib8QJNkCTLjQxUF4HouBp/28eZbb2J7e1ssR5vNOmTWkasq7TiCYLFUZuWECYiZcoT7QSRZRqfTQalUguvN4TN1VZJS7i5f6vq+j+OTE2ysb6DeaKDX6xHALgyFp8ZiQebT6RS9fh9xEqPWaMA0DbjuDIahYxEs8OTJUxwfHZHEFkCjUaeZNQ/GYGcB360YpknO5iiiWXtB49GMfU+6pqFSrcKyLXQvuuiybiqKIpydn7NuKxD+Gt5xTyYTrKysoN8foFKpoNVqwfd9fPHoC+gaqcf+5I//BEFA6Wa7u1dRqVYQJzF+7f1fw</t>
  </si>
  <si>
    <t>3e+8yf4wQ9+gK985Sv43//9v18e7PxB/8cP9eUSlb9MHA7GD0zbtrG+torJ1MVpSuk7YRhCYYCvPMtoDn3Jpm2yBZusEGWR63fDMMT52ZmA40dRhCylNnRlZRXVahU7V3bEnymO4186SiqKAsUlcNBlmSNwKQOR6dwLNhrhQSB8vnyZqX052xIAAx6ZME1SF2iGAZvhUrlxigdp5HkGw9DFAm9zc5OCwbOEdQm5YJFzrbzjOJjP5+j3BxiNhmg2W1A1hTTYeY5Bf4DReCSMEAqrqsvlsnAxlqwS3JT0uZpO4btxFDJWTo4kySAtAix8H5PpDBsbG9jd3UWe59i9ehVr6+vsAJ5jY2MD9XoDnU4bSZrAsumFuHXrJibTCVx3jsePH2N9Pcb2lW2SoKkqOp2OWA53u10M+n1MJ2NYpg27ZCFiAQOKLGE0HqGjdiCBAGSfffY5vvTul3D7zm08efwYo/EYrutSwDaTsE1dFz6zhrdaTVSrFTqYxxM4LJ5xPveF7G59bRW7V69CUVT4vofNzS2Uy2Vcv34D1VoNPeYDoHxfHwaTKfLnfzwai51OFHPGu4YszRAsKGHLME3U6zSK5ERAVdMQL3yhpDBNA9NZDkkiIcJ8Pmeh4bTfUJh7218sKFB+7kHXNdRqNWFaMtnhWmcUzShK0Ol0hLIoZs8Bz+nlEkJJojFVHCeQJQoGIaezgUqFsMaKTLuQNE0RhRFMy0ISxzg6PMSrr77KGFAhuU6LAoZpIgrpvzObuUBOWItqpQqnXMJ0MkV/EGARBggWhOtd6axga3sTnjvHZDKjWgkMAAAgAElEQVSm95qNvfh7LMsykijBeDyB7diolCuI4kjwdBRFQa1WR6vZxMnJCTzPg6KobNkdiyB2f+7j888/RxxF2Lu6B6fskOqIYSk0tjPiZqgkSRAGgRjnxXGMCSPg2nYJSUKX4vb2FjqdFVimhYuLC7GXuX7jBj777B40wViXWddkiKWrqilsX0HfO9gSPk1TKjIXBa5fu4avf/3rMA0Ds+kMSRJBgoTOCvGXXM978WCng+0f+5IAvOhMlSRJwMEAoF5voN5ootcfYDIeo1qrEe0wJWkiNx81mzTjNS0LBYj3MZlOEUUxZHa4ExRp8IKGlqBMCuo1opxJigzbsnB8fIzBYIi9vWuCncyr9JfvKHE4v/QP+FiKtK9Lkwl/oPI8p0omL37h3yUFiCkqHItlevI5L5cscnhUxpxvtm2jUqHllzuboSggljE8DzRmlaxlWZjPfdTrNYbPlTGZTFnXoyNOCLClqCriKBHb/ThOKJlKUQjXG5ssj5I+t8tpTIqq0I4kTrCxuYF33nkHb7zxBk5OTnBycoKD58/hL3xYlo16rYZKxcH29jYmkwkGwyHOzs7x2muvYW/vGv7wD/8Q7733TzCdTDEZT1G5UkHZKaPb7WLmuvA9D+cXZHGv1WrIWGB4mlHH1my1UK5W0GxQZ1at1TGdTtDtXuDeZ/ewurpK8r0oQhxFiFk8XqVcQalkYzqbCc22YRiYzVwa1dk2RqMRUFAUWrVaw9bWFiBJOD87R5bn2N/fp8snJbyvzPIuKcfSgWWVgIJkgLKcCIdyzg14iiwAVtRam8J9yTlGGnNSl0sOG2tFkBmgTNd1clrKipB88s/KYhx6bs5RVCJ2DodD4S8oV6uscjUwmYAMbhnNfU3DpACchA51bq7LcyKLCnqlRI5SWZJQrhDETWEeDHonyBtgl0qEY2DhKGmaQpYkmKaF4Zje+SSOkRc01w/CAKqmCg+M73lQFYXEEGurWFtbR70e4uDwgB20LNuYdf+2bUNRVRwdH5FunFXLXK45HA5xfn6G4XAovjdJktDrdjFnkkUueW23WoIJz8eapmlA0xzhz+G5t3yByv/9KCYTY5Ik8FwPukGd0P37D5AknyJhprtur4eWaeLWzZt4/OgR7FJJjJYkSUar1YJpmnjy5AmubF/BcDRkKiHCRdRrNYwnE1imhXazjbffeQfvvfdVfP/7P8B8PofnzqEoMqIwxNOnT+ic4dKdl633/19fL+jZ8xwZqJ63LBO7uzt49PgxGs0G4jiG45Rw0b2A5zGFg2mCMh9V8YPWNRVnZ6dkB1YUABnSOEOtVqNtMLstgzCEYRhwSg5sx0GeE/L19PQU0+mUlphRBJ52w7+WGFqewwSB6b0sfVSYIzZNaFnHv/iBn2fLQz3n5iD2IuusTbUtchhyfbbM5JaknuHJT+yllBWsra1BlmWMxyPMvTlChs8tO4S5DUMyEDmOg+GQkLgzj+BDs+kUSqMBy7aEWoNzLPjML4pj0U6TgYsckQs/EmqkNMsx82fiz7m+vo5Go4FarY4vHj2CO3NpKTibwbJMzGZTdFZWGKclhGla2H/6FCW7RDb8SgW/8y/+BWbTKYIgRDibEmMkIR15pVxBs9FAZ2UFiqKiVq8hYfPrKCZjCieDnp2dYTgcYTabwvd99Ho9VKu0NOLB4ZAkGhdIEpqtJsnW8gwnJyfCKFPkOYJFIMKrDaZwGI/H+Pu//xB5niKOYrTbbdIvz6aYe3OkKRnm6vW6COSIoxglpyTyeefzOcU3FgVQUPeaZwSj03SddW66SPqJc6p4p9MpXn/9NXj+HN7cB1AQF6laEYqNTmcF9UYNg34fF905DFbBN+sNXNneRrBY4ODwEEkco2Du7Gf7+zBN6hiJmpoIg04QBFiw5KlKpYIwjBCGgWAhUdAzLZZN04TregK2d1mBlbFOpN1ukwkxS6DJOhuHaYwTRQvBlGE5SF2XU/ykv8BsNmPFC3kUUra0NRj7/LJHhRdXYRgxcihBxuI4hmVarMCYwvMOsLGxAdM0cX5+jlKphPX1dRweHiDLMxadqGJjYwO/9Zu/ie9+73sA2A6n3iARiaqIZ1DTqbOuVqsCYULoABpl+b6PxSIACrrE2+0WNFXDIghw9+5dqKqKL3/5y2i320weS1LiJEmEg9fQdQwGA7z33lfxW7/9W/jw7l34roun+89QbzTwz3/nd3B6eooH9+/jG1//Onr9Ab7//b/A4dER7j98gHang0UQ4P79+/jGN74BVWLSxjzPXyDqXT68X0YNXGaGcOlbURDN7fT0FJ9/9jnarRY6nQ7u37+PIi/w/b/4Pvr9PlU8lQrW1lYAAK43h1MqIY4TjAZDeK6LKI4hSzQPXFtfw/HJsbgpJQCnp6c4PT3FRx99BNu2YRgUw5exBZfO0kqybIkvUC5BwmS2eKV3MBNV+eWwDc7NeTG3cjmGAVjCpURoVj5f13UdhkncdkIZU74ln63LMg8TYN2BnKPRaCDPc9iWjdFwRA+5SdW/aZrEPpn7IrNR0zRml15eyrqmi819nmUwTQNFkaNcLuP09FRo+6nlW+4g4igiuaGmol6rwbJtrKysoN1uU8sdhfjRX/81tra2CDfAkq8m0wkA4O23ifd9dnaGV199FecX5wKMNmKbessy0WhcFYdoq9lErdGA53rodnvkcGXz7jzPMRyOMJ1OxPiNV061Wg2O42B9fQNZmqLX6+H111+ncczMhWWZZDWXJLgzF4u5L15E/vAEQQAncZCmCRELFRUOS3wKgohCnTUVaZZhOBzB9+colRxUK2U6rOY+VE2FoiqCYeI4jjiENVVhzkgimqqaSlFo/Dlh3VsYSsTX0TS4Mxebm5uioxsMhpiMxxiORuh0OkhitoCLCNtbLteQpAnanTbWNzYwGo0QRBHKjkMXOZMwEmuJAm1KJVtIgev1Oq5fv45mswnbtjGZTHB+foZut4fJhAx/ikqHervTxtrqKq5cuYJGo4HhYIAojuhnFBPVs1wus30byUo58I9rv8MwQJ4u84objSbKjoNyxUG1WkGcJMK2Px6PUa1UUK3VUKlUUK/XxbvBvSnc3ZklKVRFRckp4ZXbt/Hrv/EbePz4CWRJwpe+/CVMWLdAYL4qKpUqIy86UDWVDm4GT5MkCd1eD3Nvjp2dK7i6t4ef/s1P8a/+5b8iw9V0it2dHRwdH2HCKJKVWg3VSgX37t0Tlv7V9TVsbW2jUq3ii4dfYGNjA4qi4JVXXkGaEQKFZLimIIpyNtVkOkWj0cT777+PZ8+eodlo4NadVxBFIW7fuoU3Xn8dH3zwAZ49e4ZKtYqLix4qlQqKvMD9+/exv085xX/2Z39GB3uRLwFJnOr4wuF+SeYILBeSeZYjYf9M1zXU63VsbGxgnf3luS4ePHiAoyPiPnDdL0Ah0oauC/NQr9dFt9cTEWxQlvLB8XhM1QhbNnCe+2QyQV4UaLVaaNYbaDTqIiaNWO0sd1NneFEhz1yGBeTScrF6mTHDjQyXznFSVUjLsVMBUtsoL4xaNKgqHe46O9iXmAOForJYunqapUjiFJVKBUmSoN1u04gAQKNBlQNdcsRU5+45RVGwwuh+kiQJRMDNmzfh+wuEYYBqtQrDNOHYJWCTvsfe+QWePHkqDhdZVkRQCadLKoqC4XDItvwys13ruH//PlqtJiqVKlqtFtqdjtD58q5LkiTsbO/g4OA5FgsfcUzV12Q8xtz3wZNgvvjiEWazqdidcP1vq9VGvV4DAIENtkxSB9nM6UeOQx+qqmB9fR1JnMBmdMMojjEejTE7P6e5qqyIEG1N0/DGG2/g5s2bqFQqePz4MX74wx9ibXUVpmlgPBrDdWeYTqeYz32USrYA0hkmVdp5nsFfzBkzOxOjGAAYj8dIkxR2yWKO1og0z4oCW9NgWhZsxtWRJAlzbw6dQa1Oz85E3OFgMIRlGbhyZQcFQHm7BYVDhCHhlNfX1tmoji4Gp1RCs0GUzJJDbT5X/SiKgii0UElJWx0sAuGMNAwKSSa+vyGeVdM0Cf2qqig7ZVJ0lUr0frADXFU19j3qAi3Q7fWxoagYjcfo9wfIspQQAnMfSZbDMk3YpRIqThlpRtW7qlHWr22XsAgWSJIE+8+eQ1Fk+L4Pu0SSQ40tYQs2fhJ4gYQ6J99fYDKZMdZ9goODA5Hh6i8WePDgAebzOWauiyiicPb9/acwdAMVppM/Oz9Dv9eDN/fQbLdRrRAygxeVw+EIpydnUGQJjWYTSRhhmk3geq4425ySg/F4jPPzC9y9+yFKJeqYzs8vcH5+gThO0Ov18PjxI6iKAk3X8ez5AS102Xv23e9+F4cHB2h3OjQWjiL86Xe/C9u2YZoWPrx7F+PJBA+/eIiru7swDB1nZ2d0TiYJdUFUqdLhTozpFw/1vCAf5uVqVhxsOctzVMgyz0mGf//hh3AefoGyU4KqaoLT7Xku+oMB216TppkDjwDAY8gAbsYIwwBBsIAsL1UfcUwmpCRJ6IW3bTglB4ZpoOw4iKLw0gFNv6+qqiKNJUkopKN4afRUMNdpxi6wJEmZzK6AnC9HMeKCu6S24WYFrpxRmftS00iLSoesIUYy/AE1NMIV8/kdZ0aU2Yu0WARw3Rl0XcfKygoBjRQFtm2xw89mFRLFfnU6bRweHUHXl9FZo/GIZHKzKSrlCmzLRrvdQrlcRpzECBYB0iRBlhfodEh9kyYJLe6CQAQZb21uIcuofXbdZ3BdT/BFfN+nX8tGRu12G7dv3cZFt4vTk2Oi6DFXbpbnMA16mfgLxb9UlZRQRZHDsmyWzWqI54pf7LZts2VyCaPxiEHAFMES0g0D62vrUFQFGaPdVcoOLIvcgQZro1dWVlCrNxhPZi64Npubm7h69SoA0M5CkaEoKq7tXUW93iDZYxJDVVTEccQuROrMKhVyzk7GI8znPqIgBJgDulpLYRg6NM1AaddBrVZBq9nE8dERtq9cwa1bN9FsNEU03tvvvINr1/ZQr9dosbvw8R/+jz+AXbLQajVRKtkiYMWyLCgKD+UuxHI6jmMhSqhWq6jXG2i3W2i32/SMMAXT9tYmTNNAs9FAq9PB+vo6ff/sOcxSet92d3dxfn6O0WiIra0tfOlLX0LZoWfJnc1QSBKajQbefPMNAlJNJjiKYyx6PejVKpyygxs3byIIA0iQKOwlzbBY+Oj3uqhU62KENB6NMJtOGOBORc467DTNxNiIOs066o0GKpUyms0mbt26A0VV4LozeJ4ngGatVku4iU3LQpNpzF1vjo8+ukuQvt0dvPba69jY2ICuqXjw4AHxkywTOdsdNJn7dcH070SBVcCxHvV6ncmwbXz++ecolUo4Pj7Ea6+/AUWRsb21iV/5lV9BuVxBksT45OOP0ev1UalUxEWyubWNmzdvoLOygp//7GeYzWZ476tfxRuvv44HDx9iMBjgn33j6/jt3/6fsL21hS9/6cv4t//rv8XHH3+Mvb09SI1G/XJACaFS2cGTX2r3f+FQLwphreVW3+OjI/zT99/He1/7mgjH4PK77kUXQbhAFMXQNBUrK6uoVKsiMZwvDHl+JifyJTG1/VEY49HjRzh4/pxkkiyvk5sEHKcMyzLR6XTQ6bQhXUost0wDhkG/no+c+CwmY4tQnqyUZSniJEb3oovxZALXdaEoKjS27MmznDnC2EhKgrD9G4YJw9RRdspM4kgW7tXVVWiqwhZRTO+fxMjzApPJFOVyCVmWYzAY4O6HH9L8rlJBFIYIQ1KHkMyKOQNlvmDTWO4pLdeq1ao4aDniFpJEBiiAkKqsrfdcFxNWndLBQZUw6dtDYVDh7SIALIIApmGIcVfBfp6WZUE3DNFVaaqKjc1NZGmKMIpZMk8ixhUc+kWjpUi4H+2SjbJThjf3xBKRX/xcx88X6Wma4l//6/8Zt27dxPPnB5j7cxwfHaJ70aWZdqmEhJnW0jRDrV4VweO+76Pf6+Pg8ADXrl1Du92+ZAkPUa3WxAiAX5CEJ9Ax91zohsEcvrSsI2HAFEkcC9xumqYUaBLH2LpyBdevXcPqyorIEP703j08evQIz57twzBI0VMpVxBEEbrdCwz6fSiqivX1deR5jkq1girvltptfPLxx7Btuvy4aktRFLTabaAohCcgjmN8du8eZu4Mvr+g91JTYZoWTNOAqijE548T+IHP1Cmki/YYkqHEePGNZkO8Q3z2XbmkbpvNpjANCtk5OztDyHjkPOGMjyrrtRqSJEGz3Uar0YRl29CY3DfLSBHS7V7g+PgEvV4PpmmgXK4KKSNf+i+pjxBiAq45XywW0HQNg/5A+BYsBlyL41iwbTRNExRXMmpZwn0bRhEWPkcTE8OGK9tkSYK/WMA0DbELIDonLb0N5tQuWG5rlmfY2trG0dEh7JIN0zAFhI2MYgtRHHY6HcE3WhqhDOiaivFkImSfBfM32LaFKEowmYxxfHxM2HR+qIslhaIAbL5cAFBfcva8PKbhtuwKs+l22m2YrMXUdUNQ0+IkRhzFAtKkahoy5qYsmLSKH9Imq7iDIIAPYGfnKuZzD0fHR3A9DwoT8HPrbs7mxwvG6oiiCLVanW23VRTFUr8uTCZRKA5kvoBJWXgA2YQT5FkmjFDczZpKDEUrK0L2xPkwXIWgaRQ0wH9WiyBAtexAVVT4rELSVA3TmQtJAhYLiqjj9u9FECDLCTRUr1dhGiaGoxHtHSxLmGQG/T45btnPIAgCluGYskM1FIsyiy3qGs0mfMbziJmL8caNG2LEBUCA3WhfQIEUOoOBGboOnj+psgR2nlzExzu6TkvPNMsEX8cwl63+ZYejqikoCpJzSQVnwiyVF6KIYP8OP2yzPMO9Tz/Bxx9/hIuLCzK7pRkkWUEQ0sWVsBcuCAJ0uxfQNY1wDCnN7heLAIP+AL1ej2LnZBmKqgkUAJe5lWwbdqkE0zBELF+SptAYAoPL7OIwBGQFqiIT45vtVz7/7DN8du8eVlZWsLa2xoxnlGEaLEJ0uz2qKtkzFMcxm3HTonM6nSJJEgwHQxwf076pXq1iMp0iZmljFuvijg4PBarWdSm8grPfif0DpEmKaTgRxRTfD4kDm3Xu3Bg0mU4xYRp+zSDcbV7QIprHX+q6BtfzRGBHkiSUaby2hiYb4XHJIr/86LOl4HVN16GyTIgKW4wDQI/NvenQzwR+WdN0EV+pqCrj7/hixCTLskhLIixvAn+xQJokTN2jCIlhllNiXJommM9Tcb7Ztk1eEvaZcDTzkmhLo1dFVpBmqTAUAks8OX+n8jzH8+fPhIIwiRNxhvD30DIp77bf72Pu+9BU2s9EUcg4Tw5kWRJj5SxLMRqNxHgKBQHp4jiCypeE/FaSZBmaQsxh5ZK85+Uv7girVqv49re/jRs3buLJk8ck89NpWaRqlBWZxLHQePLghtFwiJPTE7Ztz6GoCtKY0r4r1QoqlTKSNEMYBKjVauh2LzCdTqGoKlR2KCmMaxMyTohhGATHYkuKtdVVaLUanj59iouLLq7u7uDGzZtifst/4CljdtMyOEXC2ve8KGBZJnTDgMHi67hMSRMPaQn1Wh1RHANFgbW1NWR5gSxNIEkUHHF0eEhEPFnCo0ePcPPWLYyGQ9y7dw+vvvoq5vM5PvzwQ1QqFfi+D4mFSMxcF+PxGFtbW7QAZYcbr84WQkG0DEzmpL2AxdtZFmVIdjod+Mwkk2eZ2OjLsoxms4nhcCgqexQFC+5ecsqXObf0ACrsGSmKHIZuMAxuKhKKOHwrL3IoEkk++Qt/eUGvSDJSLillhzgfTfHK9zISOeWXeZpD1VRUbMqqNA0DIehSR0HES01VkWVU1cRxjEUQYOa5yNNcxEAuggX8BVWqPqvOdnZ2cHV3V7hr+fMexwm4aoUfJkVRUPoXJOisiOGzbfq8yB2t6qR35mNF15uLz46WjzL7DFXIsk+FiLIsoijdh9QTfuAjiRI4Tgl6vY4wjhAFtGTmDuQUgGVbbGkaigNbYVgFWu7qcEqO2CFlGcl5+e5GOJvZuzKbTV+guYr9kapAN0zc2dpCo9EQVSa/MHjlyUe7PHWNiwgUhuoIghDzOSlwiGNDKI0kTaFysiW7rLkEEgAihmqw2B6Dx0tyE57AfLDLJM8yckdLy33h5b+nke1yB8C/eDhIlhfCpBcy+z8/0KMwosBvtp+6/BUzOmkcJ6Jo4NW3BOriVZUO6DKLc1wEBD6UQIWuqirLaYn0otiDRkYWFVmX58OSLAsXo1wUAHtBOUOF67EB0DY5jnH16lWsr69DkoA7d+7QMkyl1Bdd06BrGlw2IxUKAVlCGIX4+KOPxY1j2zbdjIyWqOk6LNNEtVrFu+++i9XVNYxGYxwcHIiWDKD5ueM4JP9qNgW8h1QOIfKCLNntdgvlSgVhGOLioovZbIqt7W3UazVMplOULAuNRgNn5+eQJAnXb9zAdDLGbObCNExYto0oCqGlROKTAJyww9a2Szg8PGSL2xxP2Xb6d3/3d/HkyWP85V/+FX7v934Pvu/jhz/8IVZWVpHnOR49eoTXX3sNmq7jnP13OSbUMJdpLZ12B6enpyLEg4+GAMozDZmOu1QqwXVdsn4rM0a5KyFnGt+SbaNcLsP3fbRaLcpXZMHVS4qiRW2frpEKqKAYOEARBhn+4otKmv06RVWhFBTWwNtv3rlc3nvwvwSArsgB6OLCkuQXdySXK3YhW5UlZuwIqVgA2/kwY1mRFyzoPGW8dMY4kmQouiLaYEpdIuyApukIggXKjoNqrQ4UBfzAR54XTD31IgmVF0IcbytUTyIGMhP7Ac6D5yNEgIqCsFpBxqS/pklZnVEUYjAcQlM1VCtVNGo17Oxcgc7CJXghFIYhwihCQ29C13RhrOOHV5xQRV6t16Exdjw/sCVJRpLECKMIRc4r0Xz5ffAdEuhzNdj7yOMb+cXFn/9yxYHOKmFNM0g9xfAiHEOiKgpkRSFJY5pQ1B47RJMkQcbCY1gMARSFLgd+IPNRjsRGjJwsy78nYsvPl8+RRLjeIl/m74L9Wp7TzB4wZHkh0CA80EVjFzgA/L+svWuTXNd1Jbjuuc98P6pQDwCFB0ESgkiZlChZsrtb3dGyHe6gxnLEREx/mP7WMT/N9ny3/WnU1lgPS5RkijRJAAQIFMAC6pFZ+c6873vOfNhnn3szq0DZPZ0RDAKorHzce84+e6+99lrKKQ3RzRrUe4AN0h3bAQKYOQB+MNuLDjkPtl1AFnZFKdcyaAIAxEmsExIfvW4XUlLCaQtbT2tnSLN0bR/S2i6HL52iKIgDrIO67/v6i5aO8PxLTLdTSqGlNVvuvH7HBAtfL1qZJJpLTZK5wiJjjkzmevLSgu95RGfq9uB6rsGHeWF5mjvabhPfWSqFN+++iZ0doklS5kEbDpaALSzig9YCJDFZc6VZZjYd2c6RafLDhw80v1khCkN8+OGH2Nvbw9tvv42PP/oIg8EAXT0Ms1wu0d/awvbWFk7PzrBaLrG/T8a2jx8/ws2bN+E4Dg4PD4mS1+uaLCEIAqRJSp+jKFALAqzCEPV6DcfHE8zmc2OFx9aErVaLhK0cF1lCWUNbGwGwfILj2PBcz2STjm1DOiRFEIYhWu2WHgknjj9/Fu6q14Iamo2mPvmV2VhVvNKyLDJ/q8BQvPiqwVkpBUtSFkgbw9I2Y4XZcPxQr1jI1Y1rNrJSawc4P49/lwKIh+WSxs6jMKwc9iTZ4IAb85ahTAKaxWQ7kIo2vOd6EDqIJEkDhVQ4Ozs1wYE3D0sJcIIjBBlaC8+FC9cEiEJnlUrRxARLuNK1k1CKJC06na7mMit4rmcSlIH2KvA8kjfgzy0VYOlrmGo2Dnsd5EWmqyyqGoo8JyhCUlUFqwysWZabvkagsWD+GVcbruehXqvpNRPAdblCkUhz8j/l/ckZa7fTRaPZQLgKSepYVwZklqE9Z5lqS+IdUFCGLsx+qoWUGp7QvHo95Oc6rqn487ww1GF+XSkLkzAIUVKLLb0GqwG5GqCllEBR0jFZAbW6ZoWgwG1VelfV9UkZNAy11RKVAyAXBrLiSrIM+GVQ5gqYNI50/8BiLapy8ta2bfgiAMub8z6WuiIGUFrjpUliBIqkoqGKdhDoqS2BPC9NdpkvDQA3Dm4g1wI1RU7GwJZlIQ4jLBbUBCsKmihkb0XbdiCLAq+/8Tr6vR6KQpoPpBRNv0URNfnOz8+No8lyuTSOP0mSGMyNN1FeyZxqtRra7TYaDcqmV2GI7/+H72N3d8fob+xoyt5gMMDe/j7a7bYZ5b527RrCKISXpvB1Q0Tq8q/dbhk/Tc/zzebgwMjsHtd14fkeaWjrnkC71YLn+xpLpg0kFQkRsbYJLyxLByOhg5jvB0iS1OiSc4OGrxuPjVNwI9MNU43xQlYKnk/vuRloTcB1aHEz/spDTNXNUH0Qm4oOgWog/Krn86OaSa/9vLIJq4/qRqsOr4A/nyQ2FeOn/HMaNHFMQC/yArZjo5y1Vtje2jKYOaB1yrNUEwEYSgAsoSsJqVBYLIwHQEnjLFb97sQeK8xBmOn5gOVyifF4iqIgvJ4a9TZcl2wNqcGsZWXD0Gxeuk9WGRRsG65jk/LjXBqvWL5+UrPXWPaARdeCWqCnpSkJq9XIvo8CvTDNSVqLNpqNOur1BhoNWqu2rgKM+qhlGfjB9z0dzKXR9Sf1z1R/ZgFbSUhpGf8DFhKsNs1N0uE4KDR0Q5VFzrF4vZLSa2Tz5/RdhKk0qgmD0ocJAKAoTDbP+8F1aB6BG6GZgQbpnkpzUAgAZOoN/fIcrKWU9Dx5uXR4IYu1/chihMjL16F9YlVeE4CyzO9LfYgrpeD88Ifv68VOvn0vXrww02DNZhNXtq9gZ3fHXBSp6X22oIzDdV383d/+LeI4xh//8R+j3W7j9PQUH/zqA+zu7uK9b79nmgq/+MU/odls4p13/gDXrl3DyW9O8Cs5uNMAACAASURBVOP/58e4efMmdnd38eLFCxwdHWF/fx/Xrl1DmqZE/N8i2dgvnjzBdDxGf2sLe3t7mlFBwUfYNiwd7MuSJjG4rO/76PW6RmwKAFqtJhaLJZbLJRzbNrhzqiffakGALE0R+IEZFPJcF+1mU+tGk5clD/6wUBMAfQAqMzAjLAtRQrxf3vxEpaNSsa2Ndh3HLuEwnT3IotDUSVdvAKKvefrQdeySOeJrVoAtbECV8IGBPWRhmsW8uDefw3gv2w2m+lDehEaqWPnma1wGuVwWpKuvUf23zdesPsd8lyKvDHzZ2ilHIQi6BhYBSOc7iiOzQYQlIDwHUhaQSmoWCN2nXLNoTCVou1CSYA397qSlwtjoxncoM0YdHEDzz5yEkDlKpqmkMYoiK5vdcQzLFhCWQK/bJduzPIXUGi5S5qa5zEJeQpAh9GpBDV3uabiui3qziVazabDner1mFEYZyoNSum9V0o4bzSaJpVk2HMfWcwT0e5ZFzmF5lmnpbvaitQzUQ1VqjrzQuitMTfToGheaIVWOxlhmj7CjGjUDFZI0Rab7aSbAqbKRDpT9JZNUyNKHuVwzuen9VJlem+sRADLQIWPr7DrPcyAukxZ6by0NIaU5NKqvwz83788aVZp9J4RlhiarmT+vZSGAPFdIZXphL5T/Lzbes4ScnPv3H5gfNhvNtZHhxWJB1LDhANPZDFEYGtC/1Wrhv/yXP8f29jY++eQTRFGE999/H9euXcN8NsOTp0/gB74WkKJFfXJ6gn//7/4dWq2meQ/XdfHaa6/h7t27AKgL/ro2YphOpzg6OkKR55jP50gTGsPmpk4YrkyTkDW5ualSbtK8gj0pxNprU2lsjzxXyyzTFjSpVy4Iyyw8E9w0vFRi3nTNHN1QC/wA8/nc6G642oaN1epyjS+abFhvUNumAaZSEtSC67hakMnSWbqnu+WkIul5LsIwND0K5jJHUQxXU7zCMDLZPYsh8Yaoxlrbccp5BiE4Gbiw8DcD+2Zwrj7/sn+vlsDVzPKyR7VsvlgNCKPn0mq3TfOv0DxnbgYz/YywyQxKMmVOra2NQgKQBYqCWEaBH9Boe5YjisM1CYkL10EqykI5wACw9HXm1LEabLhCoUYg/dwWFmwAiWZx2GagTUGKQk8522vVoRAWut0OGg0K4g1NseU1zNUWyRmwRytlh2Sw3TTCea6mk0rNcrIsGOghiWOyrNTNUq6+OclTGlMuKjIcSsHg24WUBEsJgUxRslXoIa+1e60tLem1YWjPnIiUTWlpmvoMHzG8x3Gg+uD7EkXRhYz9sge/Fl/n6j2H0rM9r0hm1p6LEsrkf6vCiULQQcnez1DKmNLzhG21p8CvV92LLFWS51kJRz57/hyu66LVbKLdapE8pZ5Mcx2H8NhWixo1Oqjv7+/j619/C2+9/Q2E2mX79u3baHc6lCVZhMeTgQAZr8axdmPRjQb+gNw15wYTd7zJgcQ36meZ7o6XQc03PHrP89DtdI0ZhR8EqNdqxqqK2SHT6Qy9XteYO4SrEIVUxr6N5VkbjYY59c2NVNT4yvOcNGQsyyj8VQM/AEM9i+NEU88EojjGYr6E1PihVLQgsyQ1h+lmcKsuLF4Qrm6SUQOrnHZl/q6wLDQadcxmpPvCTVHfD/QgxcZ7VYKla9tIuUHJ8MrGo8qiWmuemtUM0zjaXOhr36+y0KuPzefzIt7ERwEY9sV8vqAgoIO60kFEAeXG0A9bWChgEzmg+j4WUGiclgfRCkmMF9dzkSQCUhF9E1j/zJx52oWWQdZKnoyH51q8Kk1SxHGkS2062InPbOt75Gu5gYQUN/UaCGo11Op1tJstNFtNNJv0X6vVRKNO4/HMwuCAxpreDU0tdmzSCOL94ejMNUs1JqtNWCzLgnIcOG7JFd9cl0WhBxMFV4GMeQNSYm3PSA1zGGXXgiwQlZb+rt7bV60DWYFZea1W1xbDkmlaKjfyQBzDOQzd8gFTfR+TiW+sRWFt9IJ0Y97mCoGb/BsZd7VS5TVs1po+KNcCe+Ug4uleqZTRzeF/59fjmMAHNO2DwsRNUonUanEsWmXbNm4cHODzzz834jxQSnuNCk0dy9Dpku5CqBdRoTnLvufD0ovUDzxUB1Y9z6WhpSgkjQNF/EuigQmDOfMXzvKyoVcqxpEqm+046zdCHyZ5nsMHdJNWH1AejfcfHj7F4SHMiLklBFRRYvRJEmurtjLoULZRmFOem5zEJy39ID3PM3AN07zyPEWWkeTocrXCbD6jQZ6MFrlt28hlYWRJiTFQWq5Vb6Lj0HWyHQenJyfY3d01io+xthbjaVdehALlAZoXuochaZNw9VFt8si1jNIymSfW4vHFTcjvA2koNBcea9mNLrtVJUjz2/DGqJq+VDfIJm5vWeSJu7u7R7hjIU3TjmluTNXkdWVZlhHvEkKsDarxWrIFBelCs2Hm8xmUFvmyAWPfaAkLjkOVE2O7Cva6l66Ums2SI4pjRGGI2XwGKZXeR57RMuc9RsNHpP3i+x7JVPgePJ08cNDk+QweZ2/Ua3B05m0pQFkWhIChFALQA0mp1mf3zHovCokiJ2VN2ylpftX7w4lbmVUrWDI3BwPhznItMNO9FljFK+QF6bvkRQ5hC3PNmbmkoMz9swTtq0JTfKsP/t4A0QhpQto3jmOk+1425XmehiAgpamwhcn6qwGX10hRFMiLgv7dop4XfJST0LrXyL+TJIkRKQx0H40RhCq2X60++d75+vm83y0dR7iXaWJRsS7ExveAadBcSTnVL8Osg9dfv4PPP//cNHwoSNcQxrHR+b169eqas4jjuMi0smCkBe8d2zEj+gBNT8ZxDMf1tIFBZsrKVE8tOprDnCYpOaiIEu8VuilKTcaS4cCPJE1NFm/gGM1kYBnc0WgEz/NLTEyVWQPz7TmY8AKijrtcK42qC822XXNz+Fpy8zJL6STOddZAGLgkepXmnbOipVO5DpYQsPQN6/Y6YIPhLMswnU5Rq5HZQZIkePPNN/DpZ5/hj/7oe/j5z38BIWzs7e7h+fMvSfLVtpAlJG+aaaecRqNh7lGJv0sTCHnRcOa+WUpuPpSioG5giEoANn/Wf7e5tBQCVgUHxcbvsD7n5ibg9yunUp01KYlqUx2K9Gx44pjlDdqdju5/wGDG/BkLnfnypvJ9H7btYj5fYDKZmAE2YWt5Wx0ITFapITQObhyEhsMh2u0WAAuu42B//yquXruKXq+LRr1hYEZuVBe6SmVsWAjCoJv1BlWhddII4mvGE9ucMTP2jY37ZSkAjqMhqbL5S/TCGmSeryVNdO2pgcpYOD8kqBGq6KagEnMoMRGCBhOlxJXtbezu7uHw2SG5UOU5YJVNSA6Y0Fk+G3BzZcavWc3ULZ3QJXqalGmFfN05eWQ+eqGD/mq1MgGf1xNnvIb5AhL64xjFWT/HoEg7hXEC4fs+GvW6nnbODYkjSRIzPFiv1w01t9pL4nXd728hjiOTePBgoNSQWk0PKPLktpSkmMpzCjSFbpE1Ht04ukhSSly/foC93T1keY7FYk6nBG9Y0CRet9vVFzU3VELSmQF8Da8ANMhDJydlYcxVr0uS7gSIrgd9Y3N9kSxBm9B1yC/S83yDBfIGj6KIeK16Ia1WK0P/AkgY39WbhC/G2dlZORRg0WI1AxeabudXJmdpgRRGk4MvbqY3seO6aHfapvTjxqfneaTboagBZFnkKCOlpN5AGJoBF6lpXfzdlSo50HEca8f6GO026ascHx+jFlCjtdUibRIAGA6HqAU1zOdzjEdjbG9vIYoSs8hZkjitTL35nr+WJee6AXcZts2PVwX3yo5e29z8b7xZTA/BsqD0+rsMa+fgzpm9VUlAlFJoNJtkfFCZ7gNgaIkcnBw9cVnkmRYnSxFFob73loYWCsPXJmaSjeViiVW0Qr1Gxsc7V65gb28PvW7X8NKNuXTlwRRb13Xg+7SZm80Wer0eer0O9Tk4UAkbrWYDNW5qOqU8gK9ZaYwne3p90iGfr8EEfP942pL+ja/pOvxmsmmdzdO1o3UISIMfX+yO6OdWYRKNk1v6PlXPaXMfbcJokizDdD7F9evX8dlnn4Knzfne8f3L9MDg7s4Ovv3ee7CEjVqNqnoLVCVBJxue62J7exvtdhue5+mR+j3s7+/D1vAUB83ZfI7RaAQpFZ4+faIDdKA14mO9f8l83NZsGNt2AItonnyACGHBd12cng3hex7qzTrqtbqGwjI4jkt05TxDmhLVE6CgffXqvmEJRtowpa7nS05PTvHd7/4hBsMhxuMJXr/zmtkrbM8opcKDBw9x69YtNJsNnGnhRI4PV69dhWM7lIBTYKMJzjgmrYxbt2/h/v37FzFQAEEtQFs3QKtC/eQak8GuBHY+Vc2mk9JkBHmRU3nnOKbDXFSxJsB8cVbR44UqBJ3UnueZbKHIc8DzKHOwLCNT6mkGAVPg8jw3G0tYJdbPeDVVKQGCgMtjW1PKHEghDH6fZWQcXa/VSC5Xb8Asy0wWZwsLeZbh4OAAWZrhbDBAp9PFi6OXyPIM89kcS91UVVIi26BuAsBisTSaFqxFfj46x2w2Q7vdxnK5xFa/j/F4QmJJUtIgQ5aRKqQeAYdFIlx5ruEmVV5n4qGXg0VAmbHznzfZKpuPV+Hpl/35sgNj8+drOKXO/hiDVEqhpm3KbNs2cxAMvXHmymvPdT1cvbqP3d1d/OynP0Wz2UQSJ3RNChKGIwiGkowsy2CBHKcc18GVnR1dKXpmCC4ISMa4lFSwdRboU3/I92HzQQSd8HguHJtgQBPIzdpzTPJQdQJzXacSwCn7910XUuPUrO20fi94FkBBCKWrIVtDa3xtBRSkgUN4H8Fap1PC/I6EFqs2r0/rtgK7bLRllFJQhYSSBegyK8z1/AZXwlIyZg7DeAGAWq2BrW0YlVbbJgaYrasHek4N9772Ndz9Gtk2/uaDX+FrX7uHe1//OjzXpSpeEZ37+PgYgyFp1ywWc6PlpBQ1ff0gQK1GmkwM15GpfBONRg1ZliNJEsRJglpQQ6v9Jfr9/nqzWsO0Qnv1kmn5EkVR4ObBdXzjD94hmYjJFPPFHIv5HKeDAfIsQ1AL8P4Pf4iHDx7iwcP7eP+HP9QDWTBaMvV6DX/9N3+D//p//Fc4joOf/OQnpkLlWRzf92lAyZQ6CvADWrw3btzEP3/4odnYWZ6bk9zRo9q+VwL/1KAkhcdYd549z6OpSD1s4HkeQS26jHZdz3gIWghg6ZIz8EnnejgYlLgUSqcmytTdymcpiJGgKZqwqIFYbcw6tm0ybB7RZXEqCmhSMwhsAB6uXNk2rJb+Vh9vvvkGZrOZ0cju9Xt49PnnBt9K09Q0sDjbdxwHYRSh3Wrh8aNHePDwIZSU+OijjzAcDrG3u4vTs1Ms5gtTQrL+eJZnUJJgsJOTE1MptFstHL14gWvXrmI+n8N1XFy9ehWff/457t37Oh4+fGDwRFvfJ/r+jml2WRbhvazzQqX7xSB8WWD+fT8zAUYHCLPhX5H984MbsMISkCizd8Wvw6WxpqFBwzAsquV5vjmchD64mQ9NpS4xqc7OzrCzs4tCFgjdUCcHTQ0rgsTKsszw3Jn2Sq9FPYx6vW6GZhzbRr3RMA14nh2gqVQLtnDQajYR1MihiHtFwnZMIDT6NBYnA8I0OqtZLTfGhMb/UdCIu+BmZTWYKkurspaHMV91Du76zkBB6sYnvQZzxasB1FJqI2qXh4IlNK1TKmoei7KxWM3u0zTB+WAIYTuGscSfV6rSWYofvu9RYqQrMOj7aLN6quOg3mjA0fsGACKtFcXSxEyoIHmInBQ+k0Q7cZ2SrWCvh263izRJsFwszAwHze7UsFwtsVwtzZpeLVfodjoIw9BoTQ2Hw7X5E8bkuQFaFAXiJEHCFXgSYzKZYDQa4ejLL8nBC9S7oYTX0t/fLivVgvxSkzjBi5cv0et2EYURGd8sl3h2eIg7d14ji1BTdkmJeqOOa9euI8tSk8UYfYWK4BU3CmqBb8oTA9wLC1EcGdEaBvyzjLio1RFzx7ER+IEJuJ4eGYZFcp5nZ2d6QaQGI6XgSUGPndbp5wrXrl4lZ/AoggJw7949omtqsaw3774Jz/Nwfn4OBSBJE0RRjEajgUadsDDyR7TR7/UxHo0gLAvNegPdbs/QJMM4xtnJiTnoxuMxhBBYhSs8ffIUxycncGwbP/nJT2jEf2sLk+lUm0X0sFgssFytsFqFuHfvHuI4xmw+M910IQSgGRk8icndfcKNUXKYsxTbjW2igBZUBlLHXpfdmvbneo4ZFWdublWTpUrNMiyXjSzwVY9qiW9ggEog+Z95XJbJU+Yu1mhtvm46tlpNrYMeg31lCz19y6+1WCyI0x7RcFmtXke/3zcZN0CTnDxVzUwSx3FI8EuLoplRc12hWToA1zX7iq6/beKg7bhmUpoPV1sHdgpWpbMWX0fKlgnC5MrNtizYrgv2CyivCwBtzl6tqtTG4br2qD7PsiElsVoKCT05nMIStqlsq7+n9OeGnkzm7F3YQst4C/M9q9+JKkeFJApLAb1XrBKOEcK2YUkFhVzDtTksS/dW9PMa2g7QVDuaCsz3vihy5GmGweAMjutgMpmh0Wjh+OUJxqMxdnauQFgCtRoRSMIw1OuMLAeJEUjrpt1uI0liNJstLZcAY37DTJksTRHqgyZNEpr2rtdpMFMp3L59G3v7++RdrO0Mv/Pt7+DLL79Es9FAq9XE1tYWAFJUVYpMjCwAjUaD1HS3ttButdDu0GT+chWi1WqC6bBOu9WCEETHu1av4+aNAzpptNIhZwur1YpMqJnrKiVG4ylpI+tFdnx8DMdxMJ1M4XkewnCFB/fvo95omFLCr/nodnuo1euARcHVsW39upRdr1ZLTKczjMfk5sKn6s7ODubzOSzLwmt37mB/fx/L1RKL+QJvvH4He/v7ePjwIYbDc9z7+j3cvnUb9+/fx2g0hoIieVY/MC4x0JiyUgrjyYS8G5MEeZZhMBxgsVxC2DYm0wkePfoc4/EYnucjCkNMplMqp13PGIHU6jX4gY9mgwyst7e2jEgZ67g4joP33//f8dFHH+Hli5c4ODjA2ekZTs/OaCFXFjR0A6/VaOD09LTsfrsO+v0tyuK1nyN5VNLI+ib3lioRr5JRWEb3fjqdGXofbTS9sTV8IF4VGC7ZiMA6G+d/xYNhGJ645DXJgbHRaBiZYsd14KtAK/FlJrvjSUXHcUiJtNM2yqKe68LRsq6+58HzA6IPWmwRJ0xT2XWoD8NDYY1GvXS01wfZJmsEqARbmcO2BE0m8kP3WDgbJHiEf8daC5AElbxKRhuG/VO9dtX35z9vVk6FlMSgqf6eUgZ6WTtk9c+qFVkJ2QvYjtDXrqw0+CF176i8HgqFkgbfp59VzOKFqCQ2XOEIA1sxfEr7uMAacUbv7ePjYzx48BBffvkcq1WId999B4vlHP1+X7P2qLJK0wRSFmg0Gvj2t76FbreL3/z2t/jWu+/iydMnODk5xZ/8yf+GKIwwm89w8+ZNjMcjvPvOO3j0+BHpT+kKej6fIUkSHNy4gYPr17FYLPHf/tv/iZcvX+JscIbX79wxfUn+nFIW6G9tQUGhVquj0+2aIcg8z/SQIEF1xDoimeDA91Gr16FkgaamaVuWBafb7RoXHMuyjDEteyIWOW2IIAhoo9uUZduOg7PTU4xG5wCA4fAcv/rVr8jZaDyBpy2nHj1+jKtX940zUqAZKYvZDOEqpMy/ToMSwqIm59X9fXzzW99CkqT49a8/wO3XbuM73/4O5vM5/umf/glZluHmjQMsV0t89tl9hFEIABSILYHT0xM8f/YcAPD8+XNzr0ejMR48eEAdcc9DkReYTKaYLxaYzWbo97dQCwJEAFa6c85QEFnvSfi+p80BcgS+j7zIzUnPbj805CHh+T7qjYbhU6dpSpZxoxFWqxVG4xE+/OcPcTYYGHrUQlvgua5rMvZGg/TamXnhViAnxyfneddzaesr1qsQ2j6PuNlVnJazC3Yi4k3HWZCjp2HNBrw0lFT30OUsmU0e+1c9LuPMX4b1C8uC1L0LyyIhsCAIcPPmLYxHI5yPztHrdVCr1RFHEVZhCKUIXgh8zzTEeSikkBKu65CDkOuY5qXjOqgHNdJJ0aJoQmfWjl02XRkerKoDbl6PXMOVLFImK7MxQlAPRyldkdiAslhgCxojv4RiKpi1VQ6qMHWPDxnOaDl73+yBmM8LQFpAof18qSdFcImxpLysH2KyZgG1MeVswQIsfV1sQeOcLB2gKy9pkVibmR1AeUgISwCiygenYToO6lyZGpaULCAsqkpH5+d49uwZDg8PMTwf4tHnj3A+HKLd6ZAKZFBDvV7DzZu3MBwOzX7o9nrY3bmCZquFDz/6CP1+D4vlEsPhOaIoxocffogf/egvsFyu0GySo1SSpvBccpFarVZ6ODAiqeA0RbfXwyqkClEWBdI40SY6oZYJXhhDn62tLar8dCW5WCzQ7XYhBJl2sO4WwX0Ck+kUoTYdAoBev2e8Gpy33nobjx89wmQyMZg1ACNL6nke5vM56rU6XNdDlqU4PjnGr375S4ThCrMZGQ+02i0qMfb28Jvf/BrD8yF2dq7gm9/8FgCg231iAmW/39d6LdSErGnn97rOdNMsQ7ha4erVfTiui9l0hgcPHsAPAuPePRqPEYUhwhVRBceTCY5evEAYRnB1Gfbi6CWePXtmOOJVaVYlSXCr02mj3Wrh4OA62h3NrXdcrMLQXDDWTOaxaW6uMH7f39qGUo/WNkChJKIoxsnJCWlhGw0XF4OzM6Rpiu3tbczmM+L/ayOQnR2yxyPdF62t47o6OLtkmpwXpgGcZzmiQq5tOk8HcWocFkajPcsy49PJz+fJNw5MDMOsNUpfkbVXG6rmoQAJCasytqo2MrzNAFj97FKV+Hq1gWozbq2fWhQS3W4PzESKY9K0dxzHzF34Qc1QCAEgTTPkeQpbUHLi+Z6hEjoOWcz5QYCg5puqhSArAUdjndyMzQtiTvheyfeuQiHV784ZLIQFKQWY777JICF5BGGqBYIjWIOEX69kulAj9WKTk/+/1rSu/GwzY7cs8r4VmiEWRpS4sAriZQN05t7zf5c9uN1SMNNLYo3jXvkcQggISSwpgtokpCoproZrLsoKgsUCSUUygyXoXq60TtX1a9fwu999hBcvXmA0GsHxXNiOg6MnT/DxRx8hLyQmkzH+4i/+An/5lz/CahUiiWP80y9/ibPTU9zRblGu6+IP3vkDfPjP/4y//du/R7vdwt0372IymSCKInR7PcQx4fNZliKJE3i+p3tgjmFJAaTGSuuX/h4EAd54/XUcHFw3954TaZ6xYHplmib6vtP1a7da5ITleRC2jUajicCnoU4nCHyswtBsbObCWhaVJ67n4bXbr+G7f/Q9fPS7D/E//uEn2NXdVwDav+9zFHmOu3fvgow0GubGua6LwdkAy+WSJkHTBI8fP0YUhsbD8fDZIR49fozhcIhGo4HReIzf/e53dJo6DmbTGcbjMWzbQaR9ER8+fIjVKsTJyTG63R6Gw3OMxyOMRiPs71+F53pIsxTdbg9hFBJtUnOdHccl93h9Us8XCyipYOt126jXDW6vFMkM0ARsAKUkwijCahXCFiQINhwMSp57XioMjscjyuxrpURBlhEOvFqujJmDVAp138NqtcKV7W1zEBWSzDdevHhBPpSdDlEmFVnQ0VBVUlIk9X+MvzN/lu5rVjaSrHKis9w0XGKvD3/8Wx5m4o51MSobXgKwL/uljSBThQrox/rPYt23tpAF+j3y6/T8AElCkF5DyzzQJqfsjhtZzSY1SQly8fXE7rpeOA+tkC45QTWbmapj25XDjjPm8vteBn3wNK6wAVnkABwIoUzvCgwzMQRkWbBs+2K1tCaWJnSgt/SvX84+YqzdqvyMsXn6EWnNex7JCoTLJdI0Q60eoNlsVQ5YVF4Ta++lKvePB43MvVdUqSgorJ1BGmoi6FFASNtAbpYlYNukhlKdXQB40pTuoed7RpBMFtSYvrK9jbfffhvCsjCf/zVGoxEJpBXEuhuNRniq1Vh5irfb7UEpYtns7+/j8PAQv/r1r/Ha7dsIwxDvvvMOfvaPP4VlkWtUp9dFqnH7e1/7OlrtFlbhEsvlygTtnd1dTCZjkupQNLfS39oyg5S2Q+/f7XTRaDSRJInJuNnEQ4HIIlEUwbbtNTMPBTILL3JK+hgCFkLA2d6+YoZ1lCIZ2yLPqXsrhCnza5otQ6PRCYbDIeI4xrPDZ9raysXPf/YzAMBLjbUffXmExXyh/U4XUCDq3mQyxWK+wGKxQL/Xx2KxxGI+J30T18VwMMBnn36KKIpw48YNeL6HyWSC6XRqTrzlkjL3breHLEsxHA5QFIVRqDw5PUUQ+Ohv9ZGdEo98sVxguVyiqYWRiCdPTVvX8wEhtGB/XS/QkhddHX7hP8/mM4zGE8RRhMAPMJtRZTGZTshwQz/XFjZ6vS4W8y1EUYhOp4tT3RiWGv9dLlfY3t7Co8ePIaXCwcF12IKEyba3tnB8fIIkJcXIyWSCX/ziF5hOp9jb2zPTsULTQHmQhAbHSjlU1p+ocoeZMWDbNsEKFjFDNif9ft/jskz1sudsBmwjEVz5TIRt22sKlNWHELYxFE6TpLTlc0jT3K8FaDWaNFinM3aaoSBtdtth2V4KrDz45bguZagAlFyvVKqHDQtRvepRrWSs8h/5ItD9qbBnNn/XsgBLT8leeOg0/7J3fxWmftlz9N9gWRUWE0jLpdfvrTHFqp+T5ggULItN70sqM+8ZMqyRZv8ohbKPcOGzlv2BoiAxNHOIcN+gKI0yzOS5bZOW1PMvcfj0EJPJBO+88w56vT5sx8ZsNkW93jCzGa7jIEtTEzdq2pKT9d3pe9I1uXb1Km7fvo3VaoWjoxdYam6ADgAAIABJREFULOb49Qcf4MrOFdw4OMDVq1ex1e+j1WpiZ2cXBzcOcOPgOurapWy5XEIWOYaDAVqNBmQhiR6dprh+/TpN9McxxufnOD09Q6PZwD3na8TG0j0I3stClLrwPEBlhrgKiTAM4WvYu95ooJAFXOHBkQVNRHJjLY4jTKZTHL14AYAoVl9++aV2AR/DEgLT6RQff/QR0izDYDBATTvUfPrZZxiPxyQNoJ1CXrx4QawM10FNwwBCCDSaDcwWpNlcr9XQabfx8vhY+wjWDFUtDLkTTf6VcZLgyvY2+v0+Qi1K1my1cO3qVZydneHk5AQAURlfvBiaxWg7DloWmf7ywuBGFwUSSl9YvrO6AXzPw/b2NkajEcIoRK1eQ6fTRlHkqAekxTKfz1Gr1dFsktt6mqW4snUFi8UCANButelUXy3R65MDfKoHFyiYscMKDUxIpajpqxRqetJ2NBrTjfQDI7fAlC6lJwittYxuXVuC+x7cHCO9D2HKbWIeCS0A9WrMePNRxdNp76q1fzc72FrX0dj8nGu/Y5XURwFAapjIBinpeZ6HTruNQkrUa8QxbjQbWmHT1mtX01l1eUuZoQSkNPol/FmELTTWy3aIlhm8ufD9NbZ8GW//wnP53yvP5/fjR1GU075KcNNUXH7dhVjTwqm+TYlwXPy9i/AXNIxTvoDj6GYkFLIsx8VDleG76iDSxrDa7+mpkGS/ZVRiWWqWMXZ6Cc3Qsmg+pl6va9YZ9dIGZ2cYDoc4Gwwwm87wgz/5gV7nVIVmeaYzZ0kwhRDGm3Y6nUFJaQYnG/U62Gc1ikIj6REnCUajEQBivbw8PqahRN2cbLVaeq9mdBh2+1gsVkiSFJ1OB1vb2+i022i12mh3SHU1immuJolj+LUa+tvbCOMI8+kcg+EQSik0Wy2aQBcCcZwgjknrinWqzIErpY5jwsBRSkpMZlO0mi04w/ORabIMBpSFSykxm83NKdntdjCfz/RJVFDjwnGgNHebzZQ9z9ea5gUUlNYtJ0cYQDf1hDDYGAV6wnjj5dJ0fh3HLjEmfRCweiGvLyklFvM5xhrnatYbRCNckoOKqBMbJQgCtFptTKcT3L17F++99x6eHT7Dk6dPSJTMssypraQyuhDVR6Id2JMkgQUL7VYbSZTg/Pwcti2w1e/hfDhEvV5Dp9PB0dER6rU69q/S+DQHlXJUX6DRaJgTmL63pwN1RvKrRQHPIww/TlPYtoPVcoXJdIKdnR3EUWwkGQCqJJbLFWhCLjEB33EcGreuLAxLQxNZnq9tSqYQYiPwKh3gzMZ9RaCXSl74eTWQS6VIToDfD6hoWV8eEKGIOlkNGLZms7Q7Hd20DrBakdm049jUgyhIrCnQeuOWUsgt+jxJUSBPUli2VdIOOZO2rAvB/NLP9ooAtgnHvKp5bFmCBvWgmUi6B0OslvL6bx6CAIgZwWtpAxLZfM/1Cqny3EqQznNFe9gcNhQkeYBo83cr39ZAgFBsegOzp7I8A5BpLXPqexVrmXkp+pfrNV+F4hgaW61WIN8IoNGo4/RsgEePPodlCQSBj5s3b5IEisZ5Wo0m+v2+oUm7jgvbIYORxWJOfrK+b6aGhaB4U8gCQa2OeqOON15/HQ8f3Ee93kC318O1q1cxGo8xn88wHjcRRRGOj19iuSTe+2K50KSKFLbTognw2Qzn5+eUlKYJJrMZspSgWVsIbG1va50gD61mkxiCOjNnoyHHsZGlmRFgDGo1nckznAqEUYgiz4isUW+gReYnDuq1GlbLJYLAx/b2lqbAEYzAHn1ZlplJTinJFWW1opFYph4BqIgrUSm5XC7BDime55pRduZku64NJWkajVggbmXyrAZLCCQJ85O1wFWhtOOPYwLX8Hyo/UItwyvOsgwt7aLuuq42i15gOBoamiOLQymlSPBnDT+lB+l+kGohZ4NxEiOKYziea+ChmrbXIzyNqgTXJfPn4WCI2WxGDdDFwkyuAuW0mlXJ0mgknRT45vO5qS5834dSCkEtQJImhosuhMBisYCUCmEYIcty2DZl9UkcQ7ZaSNIE9VrdbHQpC4NxM95uBkc2roGq/N+gy5XgxUNOUikIdTGwY+N3ABhcdrOZV31UB5bMc7VZtLBpxLwotMFLhXfNQz6ObZNRsebzk1elBcv3KtXBepNx87N8VQb8KsiJGUabz1k7MEGj4qvVCnEUUzO/161c4cp1EMyG0Hg3TRRRs1FTBl/1ecvAXNInpVRr9zEIPM3OUV+Z/Zfvw9k22xZyZQYI26FgatFesYWACAKtWJgbWmOes4QGTPPP81yEUYT5bIbRiHpmJycnWCwW2Nvfw53X7ujGs4LrUHDb3r6Cw8NDE/BYPIsojFIbqgDQcsE8YMmf3bEpzsmCiAaL5RI7V67gxdFL/Ocf/GfcvnUbtkP7COjiN7/9DZ4cPsHJ6Sk+/vhjfPzRx4jiUKunOhgOhvjkk39BuOIBOA9ffPEFxqMxfvbTn6FWC9Bpt/GDP/kTDIcD7O7uIYxK71SezbBAMcdvBYbFVtWYZ4mW5XKlexKkTWMLAefBwweYzWaQiuzurl27DmEJjM5HJoMrchZV0heikiUCMDoLvu+h1Wojy8jRmzJKyoJYUZH8/ErlPdd1sVgudFCSppyqKp0Jm3AyXmRpmmC5pJNKSkkjvfU65nOqMgqt2WDpaa2iIJ2X+XyOk5MTLFcrsAt7mlJ2W0hqRFIHuyxDGSdfLBfIcrIfm02nmE1nZBeYZJjPl2YCl/VvpFRYLVdG12My1R30bhenZwODlzOzwLJERVenHPUnyVgaduBmYBIndOpr0bAkSeiw1BKs89lML37XqBDGcWwao9wkd12PNpmocq6lgXMuZb3Qk0ww3AzaVe7zZuCvMjP4UW3obT6MwqP+mbBKcSbDu7eokVfk1PSvvpZlWZBCrgUgAMZsnK6z1imSgI0CUlDD0trIHDc/41f1FDiom+uheLTfAioyuGmaIo4iOLaDWq1UH3R1okHfUxpd9wsMmAtX8lXVAf3c1s1YBUAIHjzUJvaWW1kDl30/lHg8ysCvlKIDZuMHVfExhvuIiEBeq9BBKU2p51MLSNzq5OQYT548wZMnT0pmjq7wJ5MpPvnkExNLXJeH7qBVFm0j6mVZFjyPRPniOIYvfSzTJQLPQ63bw53XX8PpKe1DqbH8JMtIejwMYduO8Tp4evgUvu+j0+0iikKiRm/10Wq2cHBwgDiKzCyDbdvGGtFxXK3M6cDzfIQhMfIoyQxx//595HmBra1tWJZFPHXLMn0FYkaVA5pJksCyLC1GRvfv7OxMWxg2MJ1OwX0rZ3ROOJJj25hMJjh6cYQojOD6LvyMuNUZO55oCVPbZt/BzExaUWZIo7pCkPRoHFNA8jwPy+USS62otlqtjC5Nr9fTmfQSge+XG1VnzzZoQ3PTj4MZLyrGmWfTGRZ6HJgZHyxfEIYhbMdBu90yUFMYhlrNMdPVQ4Ek4QPnIuc31E1lz/OxXK1QyALNZgvLcIVlSCfpYrHA0B3qw8DCZDzRh1iO2Sw2CnSDwRnSNEOjUTcZI02EaocklLi47/mIo9j0HDhbp8qIFOfCMDKNUdsmiWA2no7jRNuUJQbC4g3MUA9LfVbhhTU4ajO4fxXmvvHUKv5u4JjN19Jw26ted43ZwRmnYiMNOkgL3dRXSpmeCpX5lc/A2Y7JMEkEiw8dDu4kdWtfaPa9Clapfle+BJtBnZIVQKCApeGfPCcZX8/zEMcJHDtDvV6D1CQFHst/1fWwhACKojJYBPBRuXkYVbnw9DQNu0FVyBO/r9mKteeZ53L1INk0RBn1ZjYnIYlsSuZsIeA5DkSNEoBnz57hfDjEYrnC8Jz6Yuzvm8QJCrsAy9JGOpms1Urabqob35ZF4lzVpJEz3aIo0Gw28e6776LT6cBxCfJ4cfRC67ks4DqOUVf1fA+W1qO6d+8ebhwcoFavYzadYjqd4TvvfdvID2cpQTxchfNshR8EhlWllEKjUUOeF6afeOfOHXiui1qtDtK+yjWVtvSazgthqMqc/TPaUUiJ0WiEzp07eP3O67AsC/P5nODoSJ82nMbXghpWy5UuI3KteOebi8NlXZZlRish0ifU/v4+dvf2MBwOMDw/x61bt3Dj5g00G0188MEHmEwmuH37NWxt9eA6Ln7281+YgBhH0ZolVlEUsPVNzPNCU5ocg8dRyaEnA4sCrRaZNjcaDaRpiiCoGbyUaW0nJ6d4/vw5ZQCa7vaqxiA3HZmrLguJXAeGSPN8hbCxWi0hc2n6AL1uF80mMTLiJDa2fCQqRbtPSYU0TeAHnp4YLUX+qbm8/pnKEflygbObDEAVTKNRRxSF8DxXVzfrk495nhuJXv5dhnBM0LNKHvXaRv6Kjf5VAW8zw+Xgvvl8zsyrz4NS9G+qWu4XKIqSxsij+I5T6rhYlgVbs2Cqryf1waCq00HVz6nXCl+Df+1jEwu/cC0sC7BIBuLCdVQKRV5A+BaCgJIoVh5lyIuld0tMnH7fVOS2DSElLFsnQxY01fDVh+9G6L502Gnz+1UPDcrcLXNdlZJr1RgNYlXeQVeEeVFgtVxiNp/j7OwMD+7fx8vjYywWC1y7dg37+/vodDs02T2ZruHtVdZUFSozyp4an1eWZWTDeQrb832zh/nx/NkzzajykKYZ7t+/jzRJ8ad/9qdIkhhB4OPdb34Lf/S97+Kb734T9QYpKY7ORxiPx8jz3FTDrkfaMkp/V05M4zhGquXJ0zRFu91GEARot9t4engIzyUYN0locDGKYg2RSmJr5TBJDye9llX6ysZ6OCkOQ8gix+HTp3jy9BBKFnA4s7U0nt5ut3Dz5k185zvfwfNnz/Hg4UNIKTGZTMicWvAIbmaMHnhBtzttmqqKQhwfH+P6wQH+4/e/jyzL8cGvfoUwDPHmm2/ga3fvwhICH338MZ3KWigsCALDVTZlqUV8+rrWWlitlvA8D1f3ryJJE4zHE4ThCr1eH67rIoojTCZT1LWLEWvScEbrOOQX6di2cZ4xVC59EZmCxxh+lpOWOWODcZzooEiNDRbuatQb6PbIqd2crBq3S9PU6MU7roMkSdDIG4BDuiHEn5aGnWI2oVIUrLOKO4rORll3hyuYXq9nTLT5u1P5Ls1BJTSlk2QjSuomHywEhZWTqF/1MJnj7wnuDK0BWGueVp8jUJl+Let84kDLddcmhhVKfRUqY0t4SEJZFzng65+RsnXOii2g9PDkIP8V33vzNdcgG/oHAJpnrkqYREoFYZdhV4LWkSOoUrXtdTYMfZYS1mA0xBZkAi0lTMZMvSIJEvLkII3yfYVcC+pVUTh6FBfgsvKP5bCU2sD0qZ9m654RNaFtgCRwJXkr5Dn5DoxGIxwdHeHhw4d6+IeSm/39fezt7cG2bQO1nA/PDX/bdV2akFWl4QSTOwo9cs8oABMEoiiB47rodTv0WnGEf/iHf8Af//t/j0cPH6Lb76Pb6xuEgbLxKdi05P/67/8dCjQM+eMf/xh5nuMHP/gBnn/5HJPZFIeHh7h9+zYm4wnJl2uBuDgienez2US91TIzMN1uF77nodvrQUqFzx8/xvZWH75fw4sjYg/2er01Wz/2FOAH+z4wtfvNN95EGK7w+aPHeOON19HttuE6HhwWrikkKRQOh+d4+PBznJycUOYnBF67fQv7+/tINXQBAMvlwugA+76PvCgIJ89zIzkarlYYDs8RBAGCWo1ONY3RT6YzTKczo4rHwclxHViCp/so8Fy5cgXXr1/H+fAcT54+geM4eO3Oa5jNZpjPZmg2W/jOt9+DVAoffPABXhy9QOeNN2k5CmEaEpydFvozCnM6ktiSyZo5LdKVg+u4yDPyE7WFjSgKwXLA5HsqkCQxNVSjGMvFEq1my1wrak4FiPQJyw1QWJbO9i0zqEKbRBoM0jQWRWUohHebVQbtLMuwvb2NOIph2RZgwXit8mfgQMFDSTwFyL0UKu8tQCq8Wo0b5nU2MzvKfHHh36pB+bIDwMAF4OZrabdXDfLlYqd+QqoPVE8bKbgVGI43x4X3VOsBycJ6gHtVBbf5Wdf+rtY9MNdhEAEhlBnXV5e8vlISrlfXB826Fd0Fo4xq0FWVAG8OUMLP6RxVladXGpy4WBXye0mJjXtPhxK/tm1DB1ZpBoVyTUPO0kzj4i5JJ+t9Np/NMJlOSa52OiXDiRqZhBRFgeFwgPPh0BAxoigm6Ha5WEu8FNYTDg7gZ8NzxFFEGkFZjslkis8++4wQBd/H229/Q9vjpWQiHkX4/n/6T1AATo6PcXx8jNFohLfeegvPnz0zSSAALFcrDIcDfPbZfRxcv46nh08RRTEeP/oC1w8OSJ+/18diOUcSU3Ze7/doUMgWpEqriRq1Wh2tVhNhFML3SYag026j2XLNfWUoW1gCwuY5C+r7AWR12W636Wooha+//Ra+ePwYo9EITS2lXqvXKbArpQzevFwuEemLBNBmY8/A6knCeBJNmtZpcClNifmiy/zA99HpdMjjUN8Q23FQq9dxcnqGLEuNi4kfBIby57ou0Ru1AmEYhphOp0jSBL4fGPpkrRbA9TycnZ0h1pscIAaMx2W5KOVbmQvLSn1CZ748sclOQazox8FVSok4jogp5KxP/jWbTZDpR2iey04r/Fn4Gs3nc2R5Ziz0hG0h1kYY/HxTLXCfQMMuFNyxVlHQoUR2gbVaDWdnAzSbDQNXuTalhpsZJsv1QmOlzI21LBIAy5Ffirde9rgsW7cszjTLRzXAXhbgN1/nwnMr36EopDEqkFIhiSkQ5LrcrtXI6rHeqBuHoaJSBQGU5BrYazNY/95vfeEiXMDjzd8tq1RDvOR62hZ5AHt63H29iV1a7F2KddMT9QQndFAXF4L7RRiID4B12Ikkgvn3Xv3wPNKZZ2MYmt9oYTqdYjgY4MmTJxgOhwjDEDs7V1AUNFjE645lLByXDDSmUxe1eoP2vtZw8n0X8/nFD8JaQUbmQAgMBwPESYzz83NNJkjxxRePTUInJQlm2baNfr+Pl8fHRqa50+3Cc10EQQ1HL17g5ORUSxQk5v4FQYArV65gOpvhf/zDTxBob9parYbxeEz9nrwwrBZeV2SqzpVagS+PvkQcxahp4kOn3UYYRVh+eYTnz56jyDM0mq3K/Vj/7rxHVqsV/uZv/m/jvFYLAuzv7eFn/+8/QllUnTkcjBh3jaLIDP4Y2lBCGse9Xg+np6dkJK2zUM5oXTPF6SHPZwCooUVj8UvDoY7CEOPx2PDNAaCjxXlc10GaZuj1erhxcIDFconZbIZWq4W9vV28OHpJ2Y3rakZLZqqAKAxNBiuEQJqSkBZXIrawcev2TSzmC7w8flkK4uvMPfB8rSviah30AMKeAwCShJrDNIxg4/r16xgMBsiyFI7jotv1MR7T8NbofASXpT+52Zul6Pd6AIg6Gcex4VjHGlczG9cqHaIYeuH7srW1hbEeUrJQNjgZz6vppirDI7wyWKVQYd3cmctapSsTRzfFL0vW/zVBHha0frTO1IE1MbHqa70qc7cr16L6vOo1Yrgiz3MMhkP0+wTDdbod+EGNnJkq16c8JEqGDGef/6seXwlLWRYsqLWxe8ZOXc8xNL1LqwWu2C6Bf8zfK9m4UUfkn6gS/7eskm1FLy00pY4UJ2WlEQusC43R71pm0Iox5TRNcXZ6irPBAMPhAJPJzLA/COIg5cGlJDnfnWDHYMm83hqNhg6uvqH6FUVuvBOETvbYMIarbIb35vMZCqngesTK830yDScfiMI4GLVaLdTrdXgeyXd4vo9+t7vWD4jiiKQpGg3dtEyJLiylYdzUajXDgmOrRHJd00bUhUSWlUqVVEGSt3EcRxDCQrMSwEmGmfwu4jjWidGGMqYkSYai4NeJYduOSYCPT04gdBIMgAK70Xt2HM3VLH3+KEDQdNPOlR0MBgMzlk/awDXEcYRWqwnH8RDoCS8hBMKQlB7H47GeqvQRxxEePXqEZ4eHWCwW2N728fY3vgHbFnh2+AxPDw9x9803cOfOHRwdHeH+AzKO6HS6ODk5hZQFOp0u6vU6lsslkiQ1i4GVzojiRAeTkhKpDv6dNkm2fvH0Cdo6kLkOudX4QYBmg+zmHNfB1WtXEWpno3a7RXZen34GANi5soOFVoTkBeO6LqIwxKk2xYAF3Dg4wOGzZxDKgqPFolyXvDM9j4yJbWEjt4jKKazS3JchhnarjSRNyC2p00aj0SQt68pBwBs9TVO98XhTUxXCFQu7MvHBwYuubDQ5ZdCwXhFovuIhLAHYMD6g1c23+VqXBftqk+xVwR+gjN33gL39fezs7qLZaGCxXCIvcqI86qpL6Gbxq16Hvrv26fxXfNd/6/Uwv6fWqYpVSqjrkJuSlAqwClR12b/qwQ3m9aCuD2XJrkrrlQ9xnWlPrGXwttCSzwqSOnZrQd2xSe2Sg41SEmGS4MWLIxw+PcTZYIDlcgXPc43oGlf8T58+0XaMKRaLpQ7eAeZaTVYpBdf1cHp2ShOWvm+kHqDYkMel5qFm7xD9mtyJAGA6mVLc0ew2Y2NnPErraHfaRq8njCIiT9gO3IBmN8gkhDTZSeaDlFw9z8NiMcdytUKjXke90dBU7tRcQ07AjEWozQ5vQJLERq6YJ2A5oWXjeeIRQVfh2jwF1T4bHd7sxWtZBMm4ngfP9QDX0www8nVWUmJNECTTfMnqRmBjA9d10W6Tdrvv+3jrrbfgex6OT07w+PFj1OvUMAwC3wSS+XyGoy+/xGK5RKENa4eDIRJ907lMrgUBUm3ImmeZMcCu12rE59Q4W083Hdg6jJtF3BT0GGe1beP9qJQyFIJ6o0Hj+ayfzXgzQBitdj1KkgSv3b6NyXiM58+fG5s0SwjEUYz+Vh+Hzw61McccW1t9PbzkYDab0cCSAm7euoXxZILplCSKOdNxHBu+56NQimhXRcnRN3MeOqs7G5wRnpymuHXzNoaDoRERsiyBVk0LW/k+oiiG7ZAQFsswV5ujWZaZ+8BGzcYqUFcWBtO8JNO+EFg2Hvx+jH2apqnFkENZKaDCbqhm5YalU8l+DQavoTLiHKdET8syRHGM5XJlWDEsr2v6ExswCPUzNj6/UlAg+GOTU/I/E9DLdikI91GlSxGUglKFUSNk2O0yqKb6/psYPmVwOiuUpYYM92otzWShw7W0taPX4EE0huHoNV3Xg1IFVKFIeM0GPN+HlAUm0wmGgyG+fP4cL4+PYVkWPM3WqOlpSmFZCBoNeJ6PRrOOX3/wATzPx2QywcvjY1zZ2kK728XonOS+Pc/HzZs3cHBwgHq9bogG8/kMRSGxXC5h244JZJZFSpRxEgNKIc1SGvVfLjEajQwDhUkEvk/88eVyQX0kLRnBxheu65jM3NOxgSpYqSdny2s7m04xGo0owDebcOxSI54b72zYohSMkJzMU42x14zjF9t70jV3dYz1wANWxP23NApBonThKjTPD4JAk00I1hpPJsa60XEdONXNX9VeZnEooTvbWZZheH4Ox3HQ7RLzYzGbk3qgXpik+W0bV5l2u4N2p4PpbIYsydButdFotQyv1XVKoaMkTrRBAvHlpSzgah9RfvT7fXMhHV260d+J0uR6HvFZYZnOMWeOlmWh0+mgv7WFVqtlNghnKo42BsjzHJ6WPqgF5IgzGo2MAXKr3cLh4SHCMEKrSbz4ly9fAgCm0yka2lW9Xq/j5z//OcIwMnx11pYgKIlOYNZdB7QKXsWxneR2M+RFjq2tLfz2t7/BcrEELJAeO3RlpTnrrEVTr9WxWi7XGk8wh4qzJmTG78UNo+phV9LZLtLgXhWAzNoxgV1dhBkUURmrDJkyY7fNNeDX5EBfyAK2ooqq3Wrj6eFT3Lp1SzfriCZbVgg8ZLWO91e/AWdHVc3z6kHy/+exjmlrhoy2oKP3VnqK2QVQXitLvAKmuvAGmh9fCej0z68y4uARfabClkGeKzY2zfF8GnOXUiGKIgwHA7x8+RKnZ2cYj8eAhlHyPMNiPjeJH8vL2kLAbpKo3I/+4kf4l08+wc1bt9BoNtDv9fGNb7yNf/mXj5ElGbI0QaNO2vnDwQCJ</t>
  </si>
  <si>
    <t>boCmGQVDWwjUaj5pPGmiBfVMFISwUUOAJ0+eoN/v49PPPsNgOKTei1KaI14z2TvDQwSBeUZJkyErXvuUeXtGs1/Y1Osgum3p9lYKo5WUZV671fXragkW6ucARUaQl+97BlYOw8jcD9tet3WsyoOU+lC6onEd7O7uot/v462338bW1ha6nQ4cDuZVbWP+QBZgnJSSuLSNC8MQD+4/QJqmpvO8WCwwGAwwm8+oQeD7WC2X+PkvfoEoDJGkZBF1cnwCKQkTjuIYnW4Xk8nEBBghhFaXTEpDYu1xSI1Vz2gpdLs9fSKHqOkGrLAE0jQx5tIcaGybGqWz+cJ03wGSf7X0TeEx4yzPMZvNTGXBdnq+70NYgpQWE3IFF0IYC7+trS38+Z//OX784x9jMpnC9z1tCdjC4eEzKChs9fumuWwoW4o1akoFPdu2DTYYJwn8OEF/q29Ez4o819owijJi20bg+5hOJrD1YIUtbEOPZMbL3u4u3QNFTVT+LNX/V3FYxsjXS/rL6X6XwR6cnVx4PtYPikubg2qdScPWicPhEOPRGH/913+Dv/zLH+H2a3cI31Q0kGUGrnAxCbb0RpQbfHaiIV4e0C+rHi57TvX/l/2s+l78nXkdbmblZkiOq5c1bNyibBolxKMUzyKUDKfNAMO4sOs6erimKNdAATTqPiwhEIYrnJ+PEIUhDePlBU7PzqCURK9HvOskTWFrwwugXLOUrFGfZVvrlF/ZuQILFrb6W1itVvjkXz5BFJI8SZbnqNXrSNIUxycnWrrWwpXtHX0IWRDCgXAcM7KfFxICIQotVnbr5k1MplPs7u3h5s2baDWbWqW1pvVgFEEWIGqx7dgIVytYwobSCSSb46QwrLGjAAAgAElEQVRZhjSOkBcSrVYTOXu/WpaW/abJUhLhor5iIRXyIqvecAA0f1M1+s7yDEWeo9Vpk49CRB4CnhBotVqGF88EkssIB1z1e54yns7z+RzD4RBSSvzql7/EtatXCWNnLJ07yI7G/QAYE4b5YgESDKKyfTqdmoXCtm/L5Urbv9l0010H05MJ6bAnCZqtJvKcTs8kSQyuNBwO0Wq1kGYkr7t15Qpu3riBFy9foCgK+K5HZrMpld80YUnO9JRp5ghqNTR1Js4TmIWGcSAEueR4nrlJlKkVa4ppec5qiwVG4xFiLVnQ6XTw8uVLwxO3LIE0y5ClGV67cweu6+Ll8TF2d3bwzW9+E//4j/8I2xbaeo54sTs7VzCbzQy1MM8zSOnpTShJqLsSNBgPZBXJMApxUL9ODu+ui8F4Asd1TNlJnXyabJ3OZmAT5LzI4YEOOcd2sLW9hbPBAEo3mbmiYXZU2VcpoZQq9XAzk64Go83n/L7ALZUy4ID5eeV3DJSjH3GSoJAKV66QeFK328VPf/ozHNy4aYyXZVEAmvN88TMLAHzYl3IC/xZ/1n9LRv/72s0WoGEa7qus8YgoUHOHV60zgyyL9Nrp82iFRMuCzHOU9EQ6lCnzg+Z5p2g2G2i12maKW2km18OHn+Ph5w+NMbslhJYAyCHsUnhMylKNEkJovwJHQwq2nrOgivPo6AhRFGE2nyNLU8RJjMPDQyRJCgVi43FGfOvWLezs7GI0OofreZhOxlhp+AEAwjgmOrXroN3rYjGbY7Vc4T98//sayy/gBz7+8A//EM06scM++fRTDAcDAORk1Wq1sLW1RYY9SmEVrfD6ndfxxhtvrM3kKKUwHo/xy1/+ElFEirNXr17Ft771LTx79hxPnnyBbreLvb1dlBo76/fHZuMUu9QwyrIMjVYLT774AmdnZyjyAve+fs9QI4OAtLmqa83VmXqiufpMgPB86tP99je/Ravdxt7eHj759BOS3eYMjVkYZAtG2R8341zfRb/fMwGExoJtk3l4nkcHgSKZAUfrXbMWMlcDALn7cFODaXs85i9ziUajAVUUmM/nWMzmVPZo7Ijogjla7ZbJNNjhhrIOabTEjd6LVar1sZiXUiSjaVlWyTXXUgLcmOi0OxgOh0afgRk2eZ7j2rVrAKiDfvPGAer1Go6OjkiMbDgwtoK9Xteou21vbWM6pWm6OE7MpBxjpLZNzj9C2JqzShudBcYY8mHpUlvf7CzNzPjxZDJBu9PGcrkk8bYsRZ4VCHoB2Jrv5OQMaZLqgQ+1NsFq8GiLfUb1cJBcD7b83LUgZV1kbkjFmtzrU7DV53G1UoVbqpCO+c8SCONIr9Um3nr7bQzOzmA7Lp5+8QXe/eY3TbVZ/Qyb2bIQFkkH6EaxUhUNG139ADA4+2XZ+quC+1dn7euDJgCMmmIhqTLi4SX6XPw5lMHrLXqhteCjNFuCfENJDoG8XrEGPykl4fuB1k+hfRmGIT7+6CP83d//PT799FOslitEcWQOhDiO4Xoevn7vHt5//31YllWyLpzSOcp1HXi+B8em4UU/CBCGIc5OT/FXf/VXGI/HmM1mxqB5f38fjUYdrudiOplhPpuj0ajjvW9/GzcODvC3f/d3+OKLL4zc8nw+w2q5RK0ekNNYkiDLcsRxhDhJcOe11/Dkiy+QJgmazSa+993vGvTh0Rdf4PRsgLOzM3iug3v37iFpNvHi6EvAEhiPRzi4fgM7V65o97YUSipsX7kCIQSePnmKJ0+fAAD+7M/+FHfv3sV8vsDnn+dot9t4+6231/Rp+GEJmzyQPc8c2I1G08Ddpycn1N8qMnz7vffQbDVh2w7abTpwF7pHJjV7LwjouzuOQ57M5+dYLRaI4hi//vVvcPfum3jnD97BrVu38OHvflfy2Dm4b/X7hImnGeIkgeu4CDwfOzs7GI/HWCwWmqXSwWK5xGq1xGQywde+dpf44XpEt8hz1Ot17O3tIdeuJUoqNJstSFlqwXDQzHPKChqNBk7PBnh6eGhs89hibjQeoSgow16tVnA0Lsyld5qSZjsL8dAFLnFmEiSjC+95vm52lCqPZWCj0jLPciNTcOvWLcxmMyilsLe3h/PzkdnA/V4fwrYRxzEePHiI2WwOP/BwdjYwsNF3v/c9PHv+TEMssclEDX/dtrRZBtmDAcBisTDjy1IqHFy/hidPn0JKiWazgclk+v9x9mZNcp3pmdhz9i33rMraFwCFnQQJAk02ye5mt9jbjCVLM572pdW6t2d+gH6CLsaXtiPUjpiZGGt8oQtHjDTBJqXuJru5EwRIoAAUClWF2rIys3LPk2c/vni/7zunQErhcEYgQKIqt7O83/s977Ngfn5OcG1LpRKQQmDznuexAIOYJS8lmEzGkFXq0uMkhZIkJDDLmazlLQXSJD+d/6YtAL92vo2iyKsKf7VvFEa28AphWI5Bw+lwsiyL5KtqpYxyuYLr16/j3r17mGs0aOfE4AXf96GeUaCm+Y+R3XSAsAImF9NvOnp+2+OfKu7fWshzz/knH5IEKQVRIfO/z1/3uffNw1iKJCFK0zMDVEmWz1gO892gaZgUYHN6im6ng60nW1hcXMbyyjL2nu3jgw9+jySJcW59nbxrVBWQFbTbxIAbjkZQFFlEMnIaNBe46bpG3i85Ro+qavA9F/V6HbIsw7ZsjCdEcR6Px5AkGYZuwDB01t0b8D0PH3/8MT775FMMhgPMz8/DME3YFrHVwjBCEIyg5mZzvG6puoaIoQqFQlG4sLoTMuLTdcKydUNHsVikgXAcYzAYYMp25nTMEuw/e4bhcIggDDFxJ0CaQjcMQS+0bUvYjtfqNYoMjTIohmPuuq4JczKCUAIMhiPMNRq5Y0jEjYJTQMCQCEmSsL62hla7jd2dXRimiZm6isGwjdFgANOy4E2nKJbLKJZKNFhWNTjFIhqzs+h3ezQ85cVFVVVUa1UkaYper4cwCODYNpxiEaZlYTwasUJnY7bRgNntI44idNodGpSWiI9+dHSEk5MTWI6DZdb5j4YjBEGIUrkE07JE4VNVFfPz82g2m5hMJnAcBzzcFuwi9aYU8sFxuSQhg6TJeIwkIfyMY9b8ojqT1s4wdro58p3Vc8wPjvNL3D8lW/AublzEF3e+gGmYaDQamGuQ0f9wNKQCKZNt7uaDB9BUsi3tdrvwfbJDePz4EXRNF/YDXLlKId+0nc0LwIIwELzb8XiMOPJRn6ljd28PyyvL2LiwgXfffQ/LS0sCU82/bhTFAlqJ2NZNVQjG4p4xpmmIhXXiTmCZ1jcLkZQxS77BYskVkW9060nCmBmSeI38a3O9Qd4nhy8KsiwTDVACo6JRAs3c3By+9703cXRE3Y6m68ydj0Q6FJNnnMX08U88Uh6iDAAxFIlUl7KU22E8B3/wz/jPFXTkjg2HGv+54i6xbbqcJqIgZB352UVVFOwogh9n94iS2+qTSIuGc6QzifDo8WN8/Mkn+MMHH2Dz4UPcunULr7/+BkzTwAvXr6FYLKBWreJP/+xP4fsBtre3sbNDjobFYhGlYhFhyENIJLZbZHRSZuegKJk/jwRyJY0iDaurqzAME63WCV777mt48OCBgHJkmYp7v9/H6soqCoUCmsfHsGwLo/EIjuMwlMBHHCviuMSRInZYsizTwiMT08UwTERxjNMOWQj0WTNmGgY83yeMPqJ7xGOxkUTFHGE0HmM0GkNRFFQqFQyGpGOJGa4dhiH2n+1j0O/T3ApgcZnk+ZPPsVVVhQ1TUzEHMU1i3XCfGT77isIQ48kYU3eKnZ1d3L59CwCYQj1Bs3kEgLQ6w9EI9VoN+wcHOKfpkGX6vcFwiP1n+ygVHBRLRfKKAZBxjhnWzlVimqpBU2nIkALCmpacDol2k4K43FOPJPURMwULgwCB78MwTcKDwwCOU4TjUFcYRsQ5fvnmTfS6Xfz617+G67q4ffsWVlfXsLm5id///vcoFApYXz+HkyaFQEOSMDs7i73dXaQpCR843s8Par7rJLpkjmqHs0NBiUEP/PuB/c2Lj6aqWF1bxd17d2FaJkajIXZ2dxBGEU5PuwgYXGMaBqIoRrVWRa/Xh2XZsCxb+LD7AaWhFAoF9Ho9KM/Fz5F9cCyKvCIrzEgoYG6FxFOOwgi+z5w0VRWGYSJgJv1xHEM3DPhM7SurGTbKuxzeFfABM8945YNoICvU5Lr47VALh2zyxStJKcg6bz8s59STz3f0ksR8YpJELAA+M06SGbynqio2Lm5AkWV88cUdVKtVNBpzIhVHU1WkSBEEIYrFghiac5iFM3yEYAR88aH/SxIJspyKYpFyaqD0/xF7T7OOW0A6eI7y+Nwjj6cTS0w9c3zppTJGU8rfgxVWwdrI0VItkzrz8WSC0+4pDvb3sbOzgz98+CHeeecdtDsd6JqGJE7Q7/fw0UcfY3FhHqsrKzAtCwcHR6jP1HGwv4/p1BPwZ6FQEDsbRSGYlQ9KFcbKkli3LoHOo6YomCLF0tISHMfB/HwDGxuXYOgGHj16JArvafcUL998CSetE+iGTkQBZprHa1AUx2eumUTOUq4URRF5yKZpIGAW1//4m9/g2bNn6HW7CBjPPE1TxkKhXThnngVBgJNWCzUWd4c0hctgHl3XUbAdRhcOsLl5H6fdPnTdEDWCX8cAhMlcFAGqFgNQxZXAowZHo5Fo8Livk64bcJwCWp02PvzwD5ipzxAy4U4RhRGaTUqG01QdJ60WZmZmYFoG2icttput4KR5jLai4o033oAaRhGJAlgh9j2e4sGlvzExYsYTgYXHCU2jeWHgmHaxUECxUMBwOMDJSQu2bWFmZgauO0EURgwTp/g3wzRgGgZtWTQdpVJJXEi1Wh2Xr1zByckJoihCpVrBhQsXBJaVJgnm5+Zw0myCG8wnDKPM45h5CEDJeXDkoRd+wcjsO2SDxOy5MePOR1HEpNEqVldX0e11cdrtYszYQqPxGE93duikKDIsy4bvebBtG0tLi2g2m5BlGRcuXMCdO3eE53J+CB1FESQt454rCgWTaJqG8XhC/yaTNYIsy8w9LkAUxwhCwpgNXcdYymAewzDg+74o6HnMWJIk9AcDolECglrFZyKynIVIf6Njz/0bP96yELGIAwgpZ2yVL16KokCVZcTsfMRxLAp6EAQoFUuYbcxiaWkJvV4Xo+EYN166gUKhgInrCptey7YQxwl0Tc2iDfHPd8ucy87tcZMk17XLuYuHvsyZzv2fhVdy75t+y+8KaqXE2S9x7nmyoOBxFlge3lCYSjpOEkw9jw3gE4GbP378GIdHRxj0+/DZbpsXXrLAJdYFt+QwDB0XLmzgX/3r/wFbW4/x8MEDdDpV2I6DNE1xdHws5i9gvjO8W88XdVlRocgym6ko2Y4Nmap86roYDodIkVI2geehWCrBMKhj11QNhweHLKJuCsdxxL2csF0IfxDt72zKUsIgRdtxMOz34TgFLC0t4cmTbaSMru1NPXjeFKVymbp4ixbCIMjIB0uLS/B9D4PBAIHnCQFZ6E3heT7uP9gUpl6cbCJJEpvRgZFOaBdDinwyHAyjkNWSRMBEHALkqUi2baPgFPB//ef/jOPjY9z+znfwve99D7JcQLfbJesQU8HSzDIFoqcpDg4OoOs6Pv30UximievXrhEWz+GW6XSKYrGE2dlZZiHgCbJ/uVLFzOwsBoM+wjBErVrFpUuX4Loutra2KKMvjBDHE+FCSJgnsVyGwxH8wGddvY/xeII2i+GTZTLQ8oOADQuyDlpi/N4gCDB1JyLIlvsS898jUUt20xE9TDpzM+b/m9tiyowOSDCFjCgmRR6/mHnSU6lYQL/fFxFdW1tbaLc7FBiQAp3TUxQcB6ZpUpFIU6iMa99ut1Eql3Hu3HlsbpJT5vnz5/HVV18LvJIXdkNnvHx2c2f2uiljIvVA8uMY3dNOLpKLbtQwCNlFryKFhCSiqLI8pz8vAOIQThgEkFU+QCfDId5JiEGmREn0z3fd0rcd42+BMPK/ewbWkSRE7DrT9SyopVKpYmVlGYViEc/29hCFES5eviQKYBSSu6hhGIhC+rymZTE3QBmymn1+/nnSFN9Y/HlxT6BkXTsIppOksxa6/38fYqeQ5BY77pIY5+HAGNyniGtC8sebB4mYlgVd03Da7eLo6AjbT55gd28PJydN+rlpoVQqo1wuoVIuwfenovPVkwSD4VBwojVNRblcQhTH+PTzzzE7O4tGo4GDgwOhr6AmgK4d3q0TbMScMCU2CI7JrTJNEsQg36FSoYCtrSeAJKHb7RIFkQnu+K4x8APMzs7itHOKwXBATDjDEKSAvLsngDOdbjZ/SCBJ5NXyyaefQpYl3LhxA++8886ZZDKCInnWgY4kTWGZtgipuMBYbtOphyAM2PmgncpwMEC9VockSTAMGhqn9CFy5m5U1FVGzdVZ5iokSYifTNNEgZkEer4vZgZpmqJSreKtt36IKAqxsbGBjYsXsf3kCYbDIe7fv49Wq4WlpWVcunQR1UoFU+Zoqagq5hcWMDM7gygOofLOFSCllOu6cF1XYJ0AMBz2EQShsNMcDAd4tv9MFFXTMJHGMbwgxtR1BROGu72Nx2O4rkurNzMb4+/Lf86ZMiKQNgwpiFiWkSYp4iTFdMrNvyxmu6shirmoKruRiFHBbsokETht1n3QBaHIcraQyAoSP8eqYBfSdDqFZdtoNk/EZx0OR3CnrjBo4lCHoiiolMuIohBzcw00m03EjEo2Go0wcScoFUti8g1A8JhTpi7j54EXedryquKYsI+GMKCuOvTDzP8lm7ZBVsgHh4uAhLMlK+YcZiK1Lw2J1QrtWpByu9Cs40zSb3ap/Ibjw1MunJAVCaqU0fT4gDpf0PnAm7Nf+A4hjiP8i3/5L1EqFvD3f//fsLu7h9df/y5ee/VVRHEM13UxHA5yCV0q+z6Z6Cr/ODsPYE6LScZlJwiBWfg+B73kWVV5jPv5v59nwwjYBGALIrsWz/D5id+vqDLShBhZ1AEzrDyMoBsZQypilF7XneAPH36Ir776CoeHB+i0O2w2VsP+/j4KDrOOdgqiAHe7PbK60HUsLS0hZTO0UqmE0XiEu3fv4h/eew+VCll1PNt/hiROBXTIld9crMjnTkSJVMQuTVJkyDEb4kq0APmBj2fP9lAulSAz2mU+vm7qeWjMzwMAlpaXMdto4NGjRzg6OhILPldi8mOesmuKX1cEsVAB9aZTzM7MYn19DUfHx7h8+TLarRaOm004BQdBQBGflmWRe6RE9hM3btxArVrF3t4eVFWF604wmUzF4sKtDTQ2hOX5vhyKpE49ZuxVEh/y3SfH8WWZFm0ioNDC5Y7HaLc7WFlZIQuTNMUP3voBbNvGaDTCSesEsizj4sWLmJmZQa/XE9dYr99njXeFmu2LF0Voh8qpZgDRFlVFgesS5Yk8EKhb1A1ZpJTwDo4XGki5G59jXzKlySdpypJVMuw6zImg+CAhT7nj9Ei+nVN1DbZlodPpIE1TNiCJIOfEGHRwsyImCju76dOEvFDyNy2nGPLnJAyTFRgpu3EH/T76gwGbPajwvDHbwmdudfS5DMzPz2N7+ykAYHlpGQ8fPxL2BlEQiQuEP4d/3yiNYVvElSUnOoIHVEWFpmtnCnsYkXBLZ9N4frPRZ6afKwwPzZwbz1IK0yTjOScpLSoUPEIKSUGn49vq3DziDKSVwxjjJGasJU2k+8RJDI3hx9z9joQVOnq9LtI0xcLCPNbXzqEx14DjOJidmcG9r75CEAT48Y/fhmXZOO12EUYRRgzz5Z0tycQT4lpz3Dr3+Xi3zYs2L7i0oIDh6xDDdQ6TPD+A/bbizrtVrurMv+eZhQwZeygr+tSxpzH3dUkZMHu2iIVhRBmg/T5h0qdd/OYff4Nn+3vQVA2lckkEH8dMYON7PpIkJt5z4KPd6QCShPn5eVy9eg3b29toHh/j2d4zfPzRRxiNRnjzzTextLSE3/72d+h2uzAMnZhl7N6muRW/tyVR1PPHiBd3MevRdXS7PUynHjRVRa1eh+M4qFaraLfbJIHXNMRhgKJTZSKhWIT4RHGMKIzONAD8fsnvdBN2b3M7k16/i2K3gH6vh3K5TCy+ahWyLKFUKEJjTcR0SgPMxeVlXLt2DU3GvCvYDkzLwsRlbBmJhsGmRWH1rusiCkNEuftKkSWkqiJSpPj4jLOAOFMNAMqlEt566y1EzEe+Vq3BFaEdOnr9Hnq9Lvq9Pk67XQBAvVaDYRhYXFjAhDXfnudRtOhoBMe2sfXkCdPmxFD5oIJfTJ7vIfA9RFEstmpJCgQsDxQADE2D7wcIgxBTbyqw3CROkCRscBqFlAbDbnxezMggiOVNKlmKD58uAxDDIUFpkiTxu8SCUdkgJ8PXxU3OCnae8sW74iiOgDSBZVlsVhATj5p9Lq6kUzSNFVb6bIPhEN3TLvNnMOAz+p2qkjcNfx8y+THFxV6tVRlDhnHOo1AkQfHPTEEBBH/MNBqYaTTQOjmh6D5maEXpKlMhIuIdAY/34txvXtTyDo8Re+04iWGwgY/GkqN8NhySJAmuS3hvmpJfT777jcIIqZktdnk4J00yda+maqJ749msnudBsmyYlnbmea47wcrKKi5fvoRz584xgzgPw+EIn3z6GWzbwve//31Yto2QwS6u68Jn/v8+01NwlkYcx5kTCi+yzxVYsWADgu8ty/mUHulMsULu+XkeeX7e8HwOKW8k4phShfiAnGDGs3ROWVIwZUwNlalB+Txke3sbO7s72NndQ2O2geXlJawsLwMAdEOHLKsIowjHxyfwfWIMcXjRKTgwDAMF22KsFXJJ9D0PO7vUdDx6/Jju96mHCxsbWFpawuxsA5cvX0KrdYLxeIxSuYT19XWUyyW2syWjLEmSmW98hmrlGVKcvtzv9fC3f/u32NvbQ7VaxcrKCiIWPJ4kCWZmZnB4eIjT0y4JDFUVikpKSkmWyf+HGerloT/f9zMYjqnEdV0TgsUkSfHkCZmPLSwsiOcoLMpuNBzC5KHPiorJeILNzU1R38aTMUajCdPkaDBYdqrj2LBtB6PRiL4nu3/JiiQW505XyV32888+x9aTLYxGI7I2Z9dSGEZZDgUr9t50CsMgFpPnecILxjAM2LaN4+Nj7OzsYG9vD45jY6Y+g1p9BsWiQ595PEa324WmaSgWi1D5UJBsMSX4fsCGEVSodE2HLEEUzTRNYZgW28IH5PcQZhxOTjuM45j8pRksQ4EUEuFVLFjC0HXohoH9/X3Mzs4KUn4YBBiPxzQMTEm0k6UCSQjCCIN+n/Ap3mkpCsMtU1EA+Y3G/5tOHBMbxcmZzpzCpNmkX5ZFRJmiKBgOhxgMB0L0w5kjpZIOp0AHdjgaQZZkxr2m41WtVhmUomWpR7rGBDmJ8L83dAOKrODZ3h4ePXqEaqWKSq0qdjF89zKZuDAMkxXAIRRZoWFhDjKRJVlg7gCEZ36aZD7sfDjnMeZDPhtyfn4e7TYZNHFMmPt28KKWL9D5sGm+QwhDWtQlWYJpkFf0ufPnMDvbQKlUwEy9juZJC3/1V3+FDz54H7du3cKVK1fQmJuDbVlYWlokHrHwDkrEMN9i9E9N14lOKUsihf6MYa04/wnADMjyMAsv7pL4Ts/NZJ57LV7c6RhzC1xmAyHzRKFsAeFRg6mAe4gxEScpLNOEqirodvs4ONjHJ598irt37+D0tItKpYJbt2+jXCrhq6+/RuvkBK1WC0maoFqp4u2338bOzi4UWcJoRJYS4/EYh4eHWFtbQ7VaxoMHm9jcfIiYEQ9c18Vf/+pXaLfbuPPFF9jZ3RXfaXVtBWtrq6RC9aZ44fp1/OCtH6DX7ePDP/wB9766h36/j1e/8ypdT0xv8m2HKu8YGvg+5hcWSc0pyxgMBmi324g+iVCtVtHv9zGdupAkCcVSCQ8ebOLp06fidXymobFq1TPwi6ZpWFpaxuzsDAzDwM7OU1iWjf39PcplmE6xtr6OOI7R6/cxHg2xurqG8+cv4IMP3odTcFAulTEej7C8uoobL70ESZLxzjvvYGZmBo3GLEyDskoBoF6vASmZjemaLhaQVquNmN2T7mSMcqUC0zTh+z6j4mp4/fXv4uf/4uf4t//u3+HWK6/A9wMUiw5mZmbx6NEjMgWLExSLDi0eioK9vT3s7e0hjiJ89403YFsWfN9Hq9XCwsICrl+7hm6vh3p9RlxbU/cx5hoNLC0tsnphUJPzPPYc58OcaSn+1os9+baRklgd2c2W0iCTS/c5Xi6k4mkqIKC80EWwK7KXFVhyHEdi28YZIzwRKMOOz+K6AHFOAQiHRVLoycy3OYKiqEjSVATaAtR5kmE+C09OM9WiSNz5xvHJVJMEdZw1ZlIUWVjbiudLxDPnQy2wz65rmacHt/kUx0iRhYJVnKvc+eGDV4AKoNhZ5RZfICeSYgpP/h4qez+xU+DXB3tuGIbkrscWD25vAIBBVSx/lB0HWZagKBqiOBH2B/RaDHJTMtMjvgPi+Co3YOJGZUhJnCNJEmQ8h63/E9frmQvqud/Nd91nf5zBKfmulJ6UP7fZwkHp9GRKJysqUjaETxIaqststqMxS4gg8DGZuIKZwR1VJYnycaMwQhTSte8xT+8kpTkBP/Z0X2Te43FE/t78dXgADh8kcoOp6dQT59QLfPiBTxAfY1jZlgVFVVjzJENVZCgSY8SwmYCsZK6bSZKwxZKss6MogpS75gDi2nPmHT++FFxhM3zbZZDL2ZhIfj5kKatZjl0g4aGsEA04DBAELMdAlqCpOrgLrGXbwg9KUVj9YJ/JNE2222L6hjTrpuOEUy4TGKaBIAzF7CNhPuq+59FAmJ1fHhAehRkbJkWK0WgC3w/g+T7SlDrtMCTPHDVXh4Mwgi6M+WTR6dOwVc2u6TSzd9A08rJSVJVMwDgf+NsGZPkDml3PCWTIlEQunXK5DIkAACAASURBVP2ZLFEeKsez+YHj/POEf5iUSaATgkZkhQKJQ+YXw4cT1BkmALIQVz4s4Rgb34pzMySeXsKLm8z01TrzRJ9OpyiXy7StlCV2ojKJP9+B5Iszp8RxVz7CubOLLuPJJ2LGEMeReN3s2KVIU0mEUdBJg3g/jVkKg0EFCpMQc2tezjTiGDq9/vMnC0hZmg5fIBRZEZ+FW/XGTAjGVafc44M/+GCSGxKJ75BkPusyU+/6PoUb8O4qjmO8fPMmXrl5k1LhVQ1JHGEypaCVfq+HW7dvYWlxCZevXEFjtoHA97Czuyv8MDzfh82OP3Jdm+04Z+hv+ePPDyYv/lKOfpnSBwbiVLAZwP+WJKRxAsgcajmbffo8tg4ACVKAJRHxWDmZDQ5lSPReAGSJsaUYTXH7yTb29/fwv/3v/wfOnzuP4+YxBoMBJEnCZDLBo4cP0e/3UavXYFkm4iRGu91GtVrBaDAQJAZdU+FOqXEydIJUh6Mh4piG2FyR+Mtf/lLs5HRdxw9/+EN89tlnGI1GODw8hGVbaLVawha3eOcuvvjic+g60ZAXFxcQhCEMQ4eiajQE5cdFyXBvfl2kkgRN1zAcDMCtSnizZ9k2AAiGGzkTUghNoVBAEATY3NwU8HDCIvg4VTf7m+rL/MI8Tk+7cCcTbD3ZQrvVhqkbuHrtmmB5JUmCfr8PyzQwGU/Q63VRq9WpfrD8X8dxEMUxms0mjo4O0WjMYWFhkWYFmsaCh3TUanUcHR6BB/7oDH7p9QeQFRW2Y7MmlawVIEm4euUKAMAyLURxhL29XXzw/vu4ffs2SqUSatUKIMlkGsgGwiozPvQ8DysrK5ClZfhhiDRO0Ot30Wq3YFkmSsWygAYLjoWJS7odNUlTyIqCNJfPCUDI/enCPBuAkB9kiFrCL3ZRiM8+8gM4vtpOfR+QJBQLRVoseHfEOpqMHSYLbnMck0kZF2fwApMvPLTrYMpGZjDEGRsBi+PjN3wSpyg4BKf0+32MxyPUalVMp9Mcp50PWDOWAmdZ8FrBh4dEF0xEgYnimHmPZ2KT/PECCPLQDZ3tSnj3yoefiuCVO04Bg/6ATmTOZha57pwKWvY+3H+dF1z+HD58zTNluOgFgLix+CBbFDY6EGcKnWmSh0W9fhG1WgWW5aBQcLC2voZarQ5NVeF5Hk5OOjg5OYFhGGjMzeHCxkXKfhwMcO/eXciyDHc8RgIa0MUR4bEpILorCtmgBJznr71vewgI5fnVTwyGc+EW3wLXPH+Nn32vs4EUikIZqlEcI05TaBI1FaPxGN1OB0fHx2g2T3B0dIjJZILRiK61Wq2K4ZAygP+nX/4ST7e38Td/8zdwpy6uXLmC3b09zM7O4he/+B9x48UX0Ov3cHx8ApUN60zDFKZxw8EQnucLxlOSAu+9+x5M28KVy5exurqKL7/8Uizopmlifm4Oh4dHGA6H0DRNOJDONebw6muvQtdUsTMxDZMMwXLHh88P8o2QLJFX+40bN8gx0ffhTlz0hwO6ng0D9XoNxWIRpmnhwkYdMshB8fCQ+OxxTDOwiNmTcBl/FCc4Pe3g9u3b6HQ6uHf3LponJ+h3+wCAzc2HmE6nqFSrcBxHZDkbuoFROsaw28eFCxtotVqIYwqF1g0Dx7u76PV6MC0LzZMmms1jNBoULpQkCUzLxPrqKp5sbcFxCtjc3MSD+/fhulPESYxKpYJCoSBqZdEpQFJkHBwcYnf3KVZWVpEkCUajEfqDPqlqwxCmZcG2bSRJgtNOB647wdLiEur1OjHr4hin/T5G4zE2LlzA5SuXMB6NMXYnOO10Rc0wTRuQaEFQ0yQ5o9IEMq+QrKP8ZjwXL8DfSHVnXRIv7nw7ST/i8AZ1zlyx6RTYQIK9vsa6u/S5bRgfBBoG/ZwPU7/hZ8K4ynwrT85zOtrtlhAypGnCRDG0YwmjEO5kAk3TUGF4Gc82TBJKb1dVRewKaEuYdYn84o5C8pMnHJ2JK5ChA7QVPLsYEeuAPE6yUGu2pZMl0Vnz7k1Kn5O1s4WWz0Vi9hoJK/r5wRMfOEqMe8yZMXwASxCIJOAWjsnnWTKSJEHTdVSrFdRqdQoeYMOhtbU1Gvgwp7zDw0OMhkMxP+GOgr7vo9lsUr1NyUuednRAnERIUxky4zrTceMzniwakX8n3mFn12au6eAQUu5nIlyaPZIkZtz/sw/ewDz/b9/2UBSFPLoVBVIQYDQeYXd3F8dHRzjtdjGZTCDJMmzLwvr6OhzbRr/Xw9r6Oj768EM83dnFq6/exqvfuY31tTU8fPQIO0+f4t69e3BdF9VqFd+5fRu1eg22bSMMA1hWifDrXh/u1EW5WEIcx+gPiJNdLpdhWxZ+f+cOfv7zn+HnP/sZZEXBRx99BMMwUSlTl1yr1XHnzpe4desWXnrpJVy/fh2+56MxN4tf//o9dIZdnDu3DkM3mU87Xed54Rl/8HuCNwTXr13D9vYTsg/RMhaaYRiYmZkVtMWIMWH6/T6psplNAqlDDdRn6uJ8qooM0zLR6XQwMzODF158ETdefhmtZhPbT59i68kTPNnexurqGlZXDRQKBTx58gRLi4votDuwbBvtdgeSJKNer+Pw8BCtkxNcunwZQRhg2B/ADwPMNRpYXFxEvT6DTz75GN7Uw/7BgYCVJUmCH4aI4pDtBIiKaJgmLNOAqmgE40QRplNytSyXyjg6PhILsarQnCxNCZ48PT0FQCE9U9elYaymoVgoIk1TXNi4ANuyiKKcJNQAsmNu2Zb4W+UFgKTf1D1KEgRHlFMHeWeYLyhp7uaSWFp6mtBqDVmBLGXdsxg8yTJixIIVwrv3DFeWhc9CXljAu1IqPLlCg+xzcY8ZEhbQ7/IlR9UUmKaJc+fPMy70UJhrEY4eMTkz4fCdToeZHyksVYbvVHJbcd71MdoTZwORGVN6ZjfBLwTueJm/EdLczoNzgPksASAL3ygMMz47+9xJEtGCkeu6OewCBUxezeiUUSQiBAnSIFqU42g5SCdltFAWdi1lNgSSJGF2dgazs7OoVKoolUooVypIkwT/+I//gDt3vkS1WsMvfvFvYNs2Dg4PEQaBsBkWlM8oQhgQRqlqGgxDx2RCAepigWHnVBTaXLctIZsV8M9F/57REvOPfLGW6AmArEAByOMntzjTcUwFRBeFIeKU/p8LcyRJgsqwakqyikVB73S7aB4d4+j4EK1Wh6ifisIi2xKUiyUUHBvFUkkk3+zv72NhYQFXrl7FzMwsfvvb38LzfNiWJXJyuex9Z3cHDx9uot1qo1BwiHU0naJWr+HyzGUUCw62nz5FEAYol0qo12cAAFevXsUf//GfkA5jQA6jqqpgOPSh6wbufHEH3tTDaDTC9vY2KpUq5uYauHv3Llx3goODfVy9clVYdwBgKVXymYUv3xAq7DoOwhC9/oC425Z5hprrOA76feqyV1ZW8fTpNkYj5s8SxxhPJmg0GMPHKZyJlNM1HXe++AILS4vY3SH47tLly1heXmbFuE6wLiT8/d//N6yurMCybSyvEPvn6OgQcZzg4OAAx8dH6HSo4C8tLaFULCGOYnR7XRwfNzEaj1gzo6FUKqNSqWA0GmF5eRnr6+vgCnCuFC+Viig4BciKAt/zMR6P8fXXX+HzL75AtVpDihTnzp3D/v4+nm5vo9fr4ac//QlOTpoYDgaYmZ2lOjUeU8qcLKNQLKA/6OPJ1hMB0ZjMqkU3Dei6RohGQrMuFcgAfkjMZ06SxFAu22omwtSIFwd+MvOrNt/KK4rKWAGMTcEKtawoSBEIGiI3qeLSeRqwZUMEsVOQMjVmfofBDY841MCHNIqqiO5TZTQ83/fx+NEjnJ52yXlN0yDLEoajCY6PyIshjEjAsLS4iNZJC220IcmS6Gy5NQEvgnwhkdmNyj3gU0jgmYzPdzURuznyC0Qcs0QUJXv9PNaffw7PWCQrWGSFGGe7TJprQGCVRMvKUrJcl3IqDcMQdgb8XOi6jnK5jNmZGdRnZlCtVmm4palsUER+LmmSYDolv33Pm2J7+wlKxTKqtaqIAuP++zTsTsWOgj/CMKSowDhhaVCZb4woutkFkRNqcYgsK+6ynO0u0zMLAh+8sXOpqIAUn1k0nrfPVVQVWg6OyntqczvnMIrw+NEjPNneJhl6GEKRZebcl4rBpmmaWFiYR7lcgWkaGAwGOO2col6v46c/+Ql+9vOfYzgc4j/8h/+Iixc38Nprr+JXv/o/cXBwiILjYOnyZaiqiu3DQ8w2ZtFstnB62oVhGKiUSvi3/8v/DEmW8O///f+KJElw9eoV/Mmf/PcicH5+bg69Xh+HB/vE9BqNcPHiRbRbbWiGhtW1VfT4zkKSsLq6ilarjUcPGd6tyOLa4wPtbyvqAIT9xnTq4enTp3i2t0d8bamOwWCAcrkMGujqODk5wdzcHP7u7/4r+v2+6Ian0ylmZmYEzMCNsoaDIYajIdwJeaTvPdvHwcE+3nrrB7h8+bKgCg9HI/S6XQApSqUiTtonUB8q6PZ6qFWb0DQNs40GAOCFF65jdXUNrVYLe3t7WFwkNo9lW1heXkbz5AQ7T59iOiU2XLlcxsHBAQBioKiMDKEbGgzdhGWb0A1DIBL1mTpee+01vPfeeygVi1hdXcWbb76JX/31X+Px1hYmrou3334bz/YPEIQh6rUaTF2HVCjAC+g1qpUKJIlwes/3CUdXNRaFp9EMK6F5iyxJVNh5NJokS8ijjPzkcXggjznmaYRUeHO5jRLZ0Mq862RdKi9a3CqAuh8q7hxD1RlnVJFlEjJJWQBIvlPjq2N+S04QS0qFXM6EHpy0X6lUmGAngqbaLOdUQ8Fx8MqtW+j3+7hz5w6CIMBsowHDytSf9DoJZJXhiMCZ4SMPzs4KJ4ivzwa9fB4gKTLLlk0FbCJJFGbAjznn7XKMlBeqMMpsPdMkoaFxFInCJzju7FjSdo0se7mCjmOvfBfBfavDMES1UsXa2hrm5+dRq9fFeeGLzGAwQJLS9k/TNAwHQyRJjPW1NVy5cgWlchnLS0vwPA/dbg+eNxFMFs50ybzmCX/mTA7GGv1GIX++QCPlzIVvD8nmRZn/jMNWeSiRfE1SpJLMBFXUOAjWUe4ai5nHB9lfEGe93+uh3engpNlEu3NK2ZbsejT4zi0XM6hpOgoFh7pGx4GiyOj3+zhpn+DGSzcwM0Odda1axY9+9ENouo5KuYyZmRnsP3uGS5cv4y//8i8hyzJ+9rOfotVq41e/+hUODvYhyzJqtRo++/wLbG7eRxxFcN0pHj16jBdv7KHABEGmZSE67SCIItRqNezu7mI8nmBtfQ2j0Qj1Wh2d0w5WV1fhTlxsbj5AktAOy2BGfwTrQbBtRJ3gnbpgeTGCg6piOp3C8zyMx2TZS15L1Mzt7+/j/tf3ce/ePXS7XdrVlMsCQrVtB5JE9anLYQ7dYLkKKctnoKSknZ1dNJsnmGs0UCyVUCwWRbJQrVbDdOrB830sLS7i4PAQrVYLN19+GcvLywjCkFxUJxPs7+9j/+AA32H4vW3bmKnXcfPmTTLeMgnaSdlOTmcBI4ZhoMDcWHlN1Q0DiqrBsW2EjoMXXnwROzs7Iid2MBwKWxXTtNBsHsMwDNy+fRvnL1xAEISoVKool4qwHEeosyWZ6NK+75F4kUEypWIBU28KQzehSqyLMwwqqHwox2+MfDfIsdxv87zLCj7hmPnOVmHFRFUUThQAZ5ooipzdSIyiJCtkLBT4PiRAFPa8kApIRZHiAxtegPNydWEZoEhiQMgtD0zTgmmYOD46hiRRqIXFAnXnGg2YuiEWIAAM08rET7xYkx+4Lrp3+t4kOkhB4SJ88CtLRFnjWDdN3Yk5kKYZ5VD4Y7Dhp6qq5PIoZz42hmpktCvONEoSwczRdA0a6CbQNA2TiYvxeIR6vY6ZmRnoug7bthHHxKB48cUXcf36daYqDmCY5D0NAIEfwHUncKdT0hgwiqhlWZiZncXsbANRFKLdbkOWM6pbHMUII6JFRkHIFmQZmgbwQG4ev8jhkOevqzy+nxXwjC6bf4juXcrcHfO7GDp15IOehwg5y4ifkzhJoKkqm6skGA6HOG420Tw6zjBz6SwbhA+blRxrRFYUOI4Nx3ZQqlSQxBEKNvGWHdsRi2u324UkSVhaWmJy8iEWFxfx8OFDfPf11+H7HsqlMjzfp+LIRHyN2Vl0u1188MH72H/2DMVSCdOpi8FwgObxMV65+QqWl5YRBAEKToGKPCssvV4XCwvzeP31N7C9/YRUmIuLeHD/Pp49e4b6zAzFQ0qy2K38c48zpIqULBJ402MYBkzTxGxjFqFP7J00TbC0vIR7X32FP/qjP2IzlxT9fp85oqrCylvXdaRJCk1XoYy5iZYEx7YRMy8kz/PRHw5RKBThOA5eunEDhmnCcRxsb29TrsK5c7jY7+OzTz/DcDjEZ59/jmqtinK5jHqthmh9HRcvXkQcx3i4uYnhcIDVlTVMPRdzc3Oo12uimZNlBY7jEPuF1Sk+hxNkEUFFVHHz5Zt4/HgLe7u7aLdasC2yyS6x5LfTTgflchlv//jH4rqoVMrggKJjW0iSFItLi1AU2jkfHh7RfSRLWFxaErMVleO2oigwEY0kSQIqyfOc+XY2D5FwyEOWZLEVoBMtC+WdqqqQlSwEgXfuwnCLQz9KJubgRZWKOmGz+Q7N51YE7Abr9XrEmtGUjHoHZmAkyYIiRQHcJJbiWz+ulpPYZ+U83iiKRWeusiEiYfc5c6IkiwxLIuKVJmkKd0qJP3EUCWe7MIwwGY/BOfd5SIs7wInjI0mI4kiYnoEVazo3GoNv6JBy1SIvTlxZK0tkBTFXKmNxaRHVSgVRGGHijrG8vIy11VVUqlUUCgXEUYjp1IXOJP++P8Vg0Bc2o4Tt+ayg0uJRq9Xg+T5OTztClEZRawF9x5j7VOeLcoowyuYsXCsQs+EvpzLmr0n+J44jsXDx45zkzNtk5gt+dmbBjymtA4KWlyZsOJ0ijul8K6pC1NAowuOHD7H1ZAt7e/uoVCswDUMohymqkYLGOaU2ryng5AK+u9F1cjJVGGYqyTKKjEEx9Tw8efIE3tTDytoq3v31r1GpVtFqtTCdeuh1u7h77x6Wl1dw2mlj6nmQJRnnz5/HT3/yE3i+j+FwhMGgD9u2yd+FsXEm7hiFYgEms/T95JNP0RuQn7jneVhaWsLBwT5rbKrY399Hq92BH5AxV61WO0Mz5rdfHit/PgVLhix2Y7quo1arIQgCLC4uYmVlBQcHB8zCu4BXX30Vq6uraDQamJ2dJUWpbsBgQfWu62LiugiDAEdHRxi7ZLW7urqK0+4pWictWuhkBRsXzuOFGzdgsJyDVusEDx8+wvLKEqrVKvPXOcTGxgbW1lbA2XaDwQCffvopVldXkCQJtra2AABHx02sLC9hOCalKe0AOmzXH0NVFRRLJdIjhJHQJ/BCLCsqVEB4TP3gB9/Hb3/3W9y7dw9NlpNcLJYQxRE+++xT9PsD/OAHP4Rt24iY/3u+PvEdZRwn8LwJLNNEY65Bma2KCsex4Lpsd6Truiiq+Qc3rcmLXPiNIjPBAh/0cVxZVrKVXQzyFBqEyorCApuzwqwoMiRGncpjv2mSCEwZADPUCUQ3DImsMd2pixRAiW27Wu020jSBqhhCVs9ZP3kIKcixLfgugBvpc7XtYDQWLBzuq6LI3KAsSxvKCyjEYDMFKNuVvCj8MBTT7iiMMBwOkCTpmePOB5z5wiDLMsIgSygPggDe1BN6gyDwaeAnvF/oxioWiyiXK2g0ZlEulwHQItg5PcXmg00cN5vo93u4des2Xrn1CnSVOiOZycX7g6EYZgLAZEIKR03XcdJsMl66KsKHQ7aVHY1GNOiNwzONtGDTyBIUSIhjVvCjFKaZMP5uCEki+mnCCkj6XFFPGP2ND8tjPlNJYwYnqmLxPUvLPXNpk3OiJMNn7BxN06DIMjzfhzue4N69u/js8y/w5AkN8zzfw5/96Z/BNC1xPQZ8WM1u4/yMg96XLC8Mw2DJYqrYBcRxxGLkZHS7XRwdHuHChfPY2npMMXLDISrVKv7w+99jNB6jWqlgZXkF3pSS7A/2DzCZjPHH/90fY3amjgcPyTX0z//8z3F8dIT+YABd06FpKrafPsXxcROaRsrs3d1dIE3hupRutLPzFO+//wFWVlZw8eIG+v0eigUHc3MNEYBz+fJlDFlyjxAlfVsHzxdisAE8oynyOQtPVNN0spcYj8f44osvsH5uHUmSolar4fr166x4xeh2u6jPzGDEAi8URUF/0Eev20O/34dhGFhbW8OVK5cxNzcP3/exu7ODNE0xGY/xxZ07GA6H+PpBAT//2U/x2muv4f79r5nBlwvdMOBOJnj69ClOTk7QaDTgODYkSWYzJRNbW09EnqgkSeh0OqhVq0hiapqKxQKjU4/PiP74dQ+w3GiZFPWvvfYq7t69i2fP9hBFMYpFWtw3HzyAYZh47dXvMGiUGg1u8Suub1WDLCe5+kvzUKqvpB6v1WpQ80MQVaHt3Wg0EsZFAEQXy31GKBhAEpgySfRjcfPmMV9SmyZiSs634hllUAaYFa34/TQVgzbaGieIo1BY+3JmgufREGE4HOLzzz5Hq93KuNzg/i2KYP3wQs4ZGjTspIMUBAF8z4PEcG93MiF1GOsqOa1QkmgomgIUicUGiNxONwh8mlCHYbajANBqtWDoOqI4wtHRMbh61uee4pYFlcFivCOdTqcYjoaQILGBlQLN0BD6vFNUYZg6ioUiypUyc44sIo4TuK6Lg/193LlzB8fHx0zwUodpGLAsC45TQKVahizJGE9ctDsdTMZjjMdjFAoFmMxBE6AsVU3TIbkueswXejqdsiCVQAyPoygCFMJhZbZbIj0CidK4QRzibF4iFJYMv5UkZDBVctaNMsVZxTJ/z4TtGCNmBBbHqYCvOCyXxDFLkiJGUBwHIgXn/tdfY2trC0dHR6hUKjg6OqSg4ThCvVbDSauFKI5RKhXheT4kiaT1MZsbnGHwAAJi5N5CumFCkanbom083Qerq6u4evUqFFWBXXCwuroKVVUpZcwwUKvVUCqXsXHxEmzbQqVSwfb2NlzXxfnz5/F46zEs6wZOT0/x1b17eOWVm5ibm4OqaiiVi/jyy3totVrodDoolUpYWlzE4eEhfI+0HIsLC/j0k8+gqRqKhQLcyYRUiwr5wrfbbQyGA3Q6HVy6dElYW/CGD+weer648/PlsbCXq1evYjgcYmlpCbVajTHwJIxGI1y5fJnex3KwuLyE+/fvC0rstWtXMRpNyLdd11FwCiwKMEYQhJhMxswFMsLBwQEKBQeO4+Dr+/dxfHSEOI7x47ffxv7BAd5//wNcu3oVnc4pnj7dhW1bOD4+xhuvv4GFhXkUCgWsra0hSRIsLi6i3++j2z0lF8jJGD3m8V6pVKiWyZm+JWQ8fR6KzuHAOOEEC7L3nvo+Xrl1G43G/4ODw0O4U5fU11GMo+NjLK+sYP3cOaiqismE4gNVRRXZw7xx4DNIounm7FNAHvthyFgxqqYhZspTWVEwvzCP1994HQcHh6zA0skkcY8KOQff0Eqin8HhAZxJto8TYnuAFWlu6MU7mzSVzli7pmDMEZF4Q1t3zt7hEm3dIEFNozGHW7dewfb2E3z04UcspZvUqKqSHYCEcUpNw0CaAiFLaCe6UiCseJM4Ft7rPNgij/Hyz65pGnzfO/Pvvu+jUqkiCkNM3cy4i5g4hAWesG0YH36GkoSCU4Ci6cRKkRUhHvJ9HwrDeWVJJqx2voRqtYpSqQjLspHEMVx3gs5pD0dHRwLisG0LGxsb+P73v08XpKpi+8kWdnf3aKjFuLV8YTMti3UJKkbDEQyDvHwI5yRL3fF4TF7o7oRS570pAra402LDwyJ4oDjXGqSQFCbGZItgXvTG/+ZcdWrM8y6TRMXNpyDRjiYUcx3a5Z016FJY+jtXAkqgYPDOcIj7X3+NDz/8EIdHhwiYFP+NN98EACHxt0wTtm2jUq4I+IbfcBwKSp+jXyoysWhM04Bl2VnYOxiuz+CjWr1O1Lwa4d5LyyvodjqoLFRweHiEwXCIXq+HSqUsIg0LjoNLly9h6/EWptMpfvf++4jjGMPhCDs7O3BsBweHByiPK9jZeQpJklAqleA4Nr68exemaaDZPMbGxgYuX7kivN0r1Ro++uhDpGmKer2O+fl5DAZ9JEmKwWAgdAmc9aOqCjFW+I5YlsW8I2ELdxjS4lmpVLF+7hwLdpZhWRZK5TIgkaQeALq9LvqDPvr9HksOI+l8tVql7NHxBJPJGKPREJZpw3Zs1Go1OE4Bp6dtaBp5Hm1ubhKrxDDQPG6iXCnje9//Ph49fIgHm5tot9sC+pmfn8f8/BzGEweyrODw4ACqpuKk1YLOZlIbFzbQbB6j1z3F6soKeVoNh+TmmNLiRfg++TPJTHXKhYVJHIvFcDKZoFwu4+rVK3jvvfeQpikq5QqCMMJoNMIL168zpEQSQUYUsB2yxjGBqqaieQh9X8zY+AKTJCkcpwCVtqK6mGI7lgVF1eAXyIs531GJFUMC/ICcz7gPA+/GhMcLL+aAGIiKbYOcyc4VoaAk+IXbsE6nU2IbyLLAwngnwLsF27KhyDI6nTZsx8Ha2jo++fhTaKpGWCkbZHHlJuedk+2nIgq3YRiI4hCj4Yj5TtAugHfwPrMZ5p854/dLovPXNV2YYPE/Y3eCcrGENCU3Q96FC9VkmsJiijpZpRvDYJPvKI6wurqKleUVGJYJg1mzcmqiaVpiB8Q97tfWz0HTdRQcR8SkBSGp7gbDIUzDwPz8IsIwxPnzF2DZNgqOg8FggKPDI/h+gIk7RqlQFCk7vFMIAl8s2lFM1gpRnCCMY1HYODVNUTUqyvimCjlJ6U9+2O15PopFDdz+lnf5+RmEJNFNo+QWAT5D4UyLvG8Kxm/pVwAAIABJREFUwWvMjdQwoSoqHj16hI8//lhAS6edU+zu7QEAC0lh10xuQO4xqEZWZLjTKdMSZMlHEiQxF5IlFlvHQxY0Xfgg5SmYSZoyF1Ufu7t7lHUw9VAulZDRAJuCVrmzs4N6vYYoCimwGMC7v34XjuNA02gB+XT6Kb788kvU63X85je/wf7+MyiKhjfeeB3TqYevv/5a5G2maYorV67gypUrWF9bA0CpSo3GLJ49ewbHKcC2Ldy9exdxHKN6/jw8z2fq6GxHzqHWPOOInyukKYKASAKOQwlicRSzDNNAqJmDgFgtvX4Pc3NzWFleYQHatGtybJuEXQ4FWlu2TU0oK5amacA0Ldy5cweWaeLx1haKxSJ++IO34Dg2dnf34Hk+XnrpZQRhAM/zUCmXiSTA4KJypQpvOsVoNEIYhugPh9BUFbMsXGh+fgHLK8tYmJ8XQToya1Q93yMIikGESUJUXVmi3VzCmhGaMVKT993XXsPvfvc7TCYT4bVULpVx8+ZNej3WAGSzjUTsZKMoJPKKxGxXWCPDITJN0yiT1fd9FApFOlBMBfV48wE+//xzGIaBGzdegmkacN2pOHEck1ZVisairlZCJDHEkXdYSBEGZHbDIZkgCGAwjm8UReKmSBKCXzgtbjqlrD8asMri5uB4s6TIwuOGjJPowgrCAFZqkQ0qgy/CcCqMwvgFqKqqSIhRFeo+eNwcAAwGA/hBAEUmC04+kOSFRmWUKzEhZ4INiX1PmdE1ZVUWNqMcFjAMU7B0DMNkWDiJIjSVlK+rqyuM9qXhtNPBo4MDXLx4EdeuX0epWGS8aomdD0X4cCiKgkG/j87pKabTKaaeR6HkjkNFv1BAv99DGEboHR5mA3JWqAI/QGwl8NmMhTJlyWBJ1TWoWqbEJZ97ji1nQ09FkRH4Z3F2SZYA1onzBzd58j0PlUqFho8SEMcQNwQ/XwIuZOeUb/k5TKVIksAjafiroT8cYjgY4PHWFp49e4bNhw9x98svsbq6ghsvvYwUKQsV1pAmHsrlCkFxLHAmZt1WwSnA9zyUWAJYHrPPY82apkLXiVPMPee5mIkWAQh1se956Pd7GA6H+PU772C2MYuLFy9idWUZsqzg7/7r32EymaBaqeI//qf/hN2dHTQaDfybX/wCBcvC3Pw8GjMzsAsFnDRPUHAK+M1vfoMwDHH/wQMM+gMszM+j2+shjiJsbm7i9ddfx3Tq4u23f4wf/ehHmLDIStuxYZrzCANfDDAnkwk8z0ejMYtCsXjWyI7d37wzzQo634EliJMEYUTXg+u66J520el00B/0ocgyqtUaqtUaFEXFSbOJYrGEycSFpxAWv76+RjvfOEav08FgMMDGxYsU98fhBwZ9WLaNWXYsZmdn0ev3sLO3i+svvCj83ZMkxurqGj768GPs7O6ieXKCmy/fRBSHGA5HODg4RKlcQpKm2NjYEDh6rV7HtWvX8OKLL6Lf68GfTs/M6Lwp0WD59ch3mjG/P1IyHOMslyiOsX7uHM6dO4cHDx4IX6SbNwlG86ZkwkbHMT3TkVNTmYjGg453LKAZAAjDgLj1QJaBCABT14WmqsKYK44jwlF9nwZbSSL8naesk/V9j6TgUZacTm8SQtMNSBIfRCaiIxUUMcakEQyIOGGub6HgXnNjff7liOplMPZKKPzK+WtkNxoF16qqylgxdBHySTN3YPODgJ6f0EFL05SoimmaszP2WbEhVo1hmOJzczGKpmkwRCdC6ldNIS4v/zzEBkqhyCo2Ni5gaWlZONp9/dXXaLVb6Jx2sLOzIzzIDYaLnzt3DsVCAZZpUO5sRDscmX2P45MTBL4vFr/xeEwY4WgE23bwbG8XpmGi1+sJD41CocgM//2cd0zEZhvZRZUdU0M4drK7XPyMWzxwPJxXcVkCYjZL4fYSfGeXJDxzlImSGFEwTTLxEKfYckaWqrL0rIigH3fqIpWI4xwEYzx6vIV+v4cnT55AYueuWq3ihevX0euewnEK8NgNalsW4iSB53moqRTUDFAugWVS4+B6xMWemZkhphODYQCIYy9L5KDIO3VN08k3PSe24zu5MAIgSXDdKS3oSYz79+/jd7/7HX75F38BWZJxcHgonlcsFNFsNqGqKlkRDIaYqdeQpAmm7gT9fg9z8w289aMfotNu443XX2cKSErr2t7eRn/QhzuZYG5uDi+9dIMEP6OxaEgAQGY5pio7t63WCWzbQuD75NIpScIamXatjEGUEjtLkRUkSDAeujg6OhI70+FohG63i2KxAMdyGMSToF6vYzweY21tDe1OB/VaHcVyCe3WCQ72D4WmpdVqYzgkQdfi8hJs04Rp0cxB02g+sLC4CFmW8cILL+DLL7/Ew4cP8fjhQ7x44wYeP95Cq9UShoFccLa1tYVqrYrBYIClpSUUi0UcHR/h6pUruHTpEu7du4cwirD15Al9j+EAC4uLsJjoCyBLbVmREUc89CNmGg0ZcpLRrQGw+YWC8uwsXn31Nezs7LCFPsHLL78M27agMrvgJIkRpsQ20jQNpmkwXQEXLUoAshQ2TVUZzEfEF1VRFBEVpWma6Mp8P0u9VzWVAlcViQVwqNB0He5ggKk3RalUQprELAR2iCAMYJomTk5O0Ov1hVKw1++Bh2PwrTgNYVOxuiVpipB9+PyATWHhEHwLZluWWAmJqlVGt5txudM444lzL3deWMVJMSgE2Pd9hAFh9jKDSwb9PnxmpmQ7thAHOA7xvkvFItyJi9PTU5aRSPTKyWQinBMBIIwjlEolnDt3HtVaBaViSVD6eoMBHj96hKPjY0y9KVonLeGkGCcJNi5exPraGhYWFjAzMyP4vO7Ug+8H4GHG/M+YSZBddwLTstDutDE/v4DxZIxSqYzhcAS1pkNjCxGX+1M4eQjLtIXUndtBcDaKzOAvXdOYWEEGkIKJX0XHQtRGje3Y2EPiSUNZ0hYviEmSQGUdODdsozlKijSHl0MGFChIpCyJKWK+7xEzXvvggw/wf/+X/wLLtvHmm29CUVWsrayi1W4jYPYGQRDi5OQpDg4OYBqkEkRE31XlAStpijAI4diUZE+LPCXuCOvnhCxaFQEVUqaloRvQGBOGQ3O82eDCG37tN5tNKIqCldVVKIqKtbU1HB7so9ftwQ98EW+n62Tf2u/38Q//8A+4cuUKVIWodnt7z7D1+DGSNMXK0hJWl5cRhiFG4wnpFep1nJ6e4i9++ReYTCboPdzEb3/7WxSLRZTKZdx48UWhO5BlGaZhwJ9qAjLUWXqXwqnOuR2KJDNKZyohSjJKpMzgCppD6TB0Ha2TEziOA0mT0Bv0hbvp4eEBLNPG+rl1qimTiWDkddpt7O3u4sLGBmzbgq5rKBSK4n16vR6WlpZEo/bhhx/i448/FojC6ekpDo+OAACvf/e7KLFozs7pKcbjMSqVKmZnZ1Gv17G7s4M4jvHd176Lr776ikgXSYrDwwPMz83j3XffhWkYME0bxZVl8DwHQ9dJ+S7LMExDNIZRFCOJI0hySt5TBtn9DodDOLaN1157Fe+++w6GgyGMYhEvv/QS/CCE703h2A6KhSIxvNiucjQaC88rDnHrugaPUaq5w61AFLihkiRR2Cx1v54QLJmGiTCMKD3cnUJVFTx+vIX9/WeMkE9pSo8fb4ni57ouisUiHLuAKIqZqizFXKOBq9eu4XD/AMfNJriaNI4jhBEX4hAfOGHFX2YxXJqmCu64BIqqmk4JOjEME6ZhitxD4nAnpPA0TboYJUl8J75oEDyhwbIsbFy8iE6njc8//wIrK8t483vfw7vvvovdvT2sra5CNwx0T8lx7oUXXkC/P4Bt27h48SJ8z0fIcPzVlRUUCkUUikU4jo1GowHDMFAslTAZT3B62obv+zg6PMbTnacYj8dYX1/HT3/yU5RKJdTrNZLuKwpLalLg+R7GY9oeN5snMAzKimRXuMCW+4M+6rW6iOJyx66ge0ZRyKyMs8VPliRiikASIdaEbRMjCVIKGQDBdQ7Dx0kNC26ixooWNxHjhTszG5MhS/RafMSYx2MBQFLks7YB/8QjL1TiW3EAODo6wuLCAvmau1MUi0WsrKzg7t27ePjoISzbRqlURKt1QoIpRm3lafPThNgJSJMzQ0BZllGpVNDv95GkCSaTMVMd8lARojTKTFKuqFpW1J+bTfFjQgNl6sQODw+RpimWl5dhGBps2/5/GXvTZkuu60ps5Zx55/vmsV7NA4AqFEAMJKWgSIrUB4pshyyF5fBXy/pNrbAV7WhRdjS/tBwaWt1uS02QAmgQBEAMrHl4r+rN78735pzn+MPe52TeAkA5IzBUvfvy5nDOPvusvfZa+OlP38HOzg5sy0az0YDveej1+7w7zfGrX/0Kq2trWOh2kcQxlpYWIEFZWo8t7YSQSJIY0+kEosiR5TmGwyEuXbyIfr+P58+fI8syrKyuwrItXa9Qi21QqyEMQ6juaFWoNkwTZuV+ZGWRtg2COrMkRcwaNr1eD3Ec41e/+hUuXryI0XCE45NjnJ6cYrY6w/b2DtbW1pFlKZaXV9Dr9xDOptjc3MKNGy/h/oP7ePb8OeSDh9jY2sBCdwGNRkMbzbRaLZLTdRxsbW1hcXGR2UzEdc/SDMPhCFmeof7pp+i025jNZrj5yk1cuXoFYRiiXm+g3+9hc2sLz/b28P7776Me1CAhMZ1OkMQJjo4O4fvEjvnoow9hGAQjuq4HPwg0xKw6mEUh4LgmAEeb2OQs4W1zZt1ut9FstnB21sPlnXPwg4DcovwAhZSYse80QJr4vu9D6Vqp3aLve5hOpwz/KIiYpIo13VG5nARBgCzLdLbh+S4M0HZqNKJg1m41sXj7Nmzbxi9+8QvUam28+eabMA0DZ70eHjOX9Nart7DY7eJf3n0XR0dHMCwTjUYDOQcBy7K1KbFyYFcZa3Wal9eoWpcN2JajmQxFkSNlHE1dtxQScZKgrjTauSilGDlZlqHRaKIW1NA768F1HdTrdca8BDqdDuI4xmw6pW61q1fx4x//GJcuXcCf/Mmf4H/93/4SURjiT//0f8SzvV3s7j3D2toKzp3b0cyebreDZr2BCTc4LC0uYmfnHADg7t27ePT4EQCg0+ngwsULsNg4IYpCFIVg/nHZlt1stTAaDtFstzDs97VrlPL/VM9DQT9JEmvKp6oDVLVobIc51bbLuwyhF0XBhW2CMmI0mg3tLSpFAVmwX6dQ7CehzcGFYjQZpY+tDuLVYFdRDq12NCvaLNXpFDQjuRhbNi2pnz179hzNRh07XAh02XZMZccrS0u4e+8e7t9/gJAbsDqdDn7whz/Em2+8gX9591188uuPaKub5SiE6tSlrkdVSF9bXUUURWzbaMFxSrMWJR1gmcQKqlJ+q4G9yq6K45hctNhqrdNpUxe462L54kUEtRpEnmM0GODK5csYTyaI4xgeU5Idx0EUx2i329h//hzj8Rirq6vIc+Lnj8djgio5eUvSBNvb2zg+OiIKq20jY5tKiw00BAQaTdopBIGvCQ/q3Sn+NN0cqMPUsmBbBqIkRpymmExGODk5weHBIfp98rUdDobY3dvVWfZ0OsV0QsH5nXfewWAwwuXLl+C4Hp6yfG6apvjRj36Eh48ewXc9LSutnl8YhhqGXV5ZweXLl4lFkyQE1WUZRqMxJtMJIu6YjsIIaZZhNBrCdmy0mi2OIQK1Wg07OzvY3NzEyfExkiTB2toafvnLX+KHP/oRLJNIFzUmlShvVkWPVguk67nwOTmzbQthGOLv//4/YTAcIApD1qL3KnIbBf7DT34C0zCRsjaM2uJWE5m33noL3//+95BlOdKEBNxUcqxZhsqassryuH79Gl5//Wv4zeef4+HDhzpAfO2NN3Dr1Vfxk5/8BAcHBzh/4QJevXULw9EI77zzDsIwwrVr12DZFo6PjvHxxx+TsJPnw2INmqIo0Gw0UavVmfdNDjKWWeGQGxXnIRD7ImFXkjhOdAah3IQUFix4xVQTJ6hRBT2MInRFASkpmNfY51AtIPU6Ofgo2Vz1D3kbBuh2u6jVapp6tbW1hVqtjoODQ7z26m1YtoXRaIhOt4tOt6uZO+Sg42I6mWI0HGm5VsuyCaJhPL4W1FALamg1W5hOqENwxAU/x3EwGo3Q6XaQcg2g2WphPBnBcR3SjeEFK8uk5hhn7P5UFcqKogiddvsLZipCklib49hMy+KtnIJVhITFFELF9xcip4ygop9DEIyAWamDoOLEpL/SMGGg9GdVlESipVrs3FXWSBRNUSjhMIbqlMGKFAIwaTL0B0MEtTp2drbxb/7NfwcpBB4/foTv/f73MRj2EccxTk9PKpo1Amtrq9SdOZtiPJ7AMC0MBn0kUczjo461tTVMphNdQ1FzwjCoaO3wmDEtLpxWiqVVOWmjwphSxiYv3biBy5ev4N79+xQwagS1uZ6Hc+fOaRho79kz3Lp1Cw8fPmSsuIBh0MIwGZO8w4DlbhcXF7X2j5TUMJfnBeI4wnQ6092kJ6enemGQhUCrQx2UhSgQhZFWXVRJQSnMJ3W8UInWbBZiOpni+OQYR0dHCGczDIYDKHZ/s9lEGM4QRREuXbqEy5cvk5b5b+6gu9ClrmwpsbjYRe+sh1kYIY4jbG1tIQxDXLt6Ff/8T/+MczvbcF0PkORpurCwANMgGqsUAmE4w+7eHiAltre3sXP+PCzLwoMHD/HgwQPuMfFwfHSM/f19tFotrCwvo7uwAAPARmMT7XYb3/nOd/BXf/Vj5HmOer1OC47j4Py5c7AdRzeqSZRua1mWaQiZFjrFlDIRzkL85Cf/AYdHR4jYHcoPAty6eVOb0f/v/+7f6QWrqoulakSqGP8Hf/AHNPYhdV0xy8pGO7XY2YoKqCZ6KZyldNoNncUr7EtwsWk6nTIWVWAymcC0LEwnExoIJgXfPM+o01BQS35e5LoJp6S7xQh5wlD12OOgb7JcrQNI6t6yGeuNYgp0yhuxUa9rW7CaT3ZeRZ6X2QU/TMchecs0SZBlBWyHRHoU7rm0uIR6gyCkS5cuIQiIL1urBfjud38fjUYdlmXj1duvagEftQWLohhxHJNpdgJ4rgOv2dQ8V20U4thoNBr43ve/ByklarU6+v0+Hj96BNtxcHp6io2NDcxmlMmlaYIwDKlbMk4INhECpkmeo3GS6FpDznS/LE11E0UcRSwzW20Np34A1fKuKIiSDU4owJMsgWUR3951Hb14OPWaDlrUhFHoIJwVuS5C6uq9QZQt5WAEKIMS2l0ZpgmISvHdUL6zxLQSXBiClCUtVgIWaGGh7fkIf/RHf4Q333wLf/EXf4EkTrC2tgrf93B6eoZajQp3ShbBtm3sP39GRT5eiHq9HqZTkms+d24bL79yU3d8mqbyH2B7OUvp/buwbAryWhKDF0fVbq8bSywTAH1ufXMDzVYTBwf7OL+zA8/30Wq1yKjctrGwuIhHDx9oSGh7exuHR4dwHBuNRh3d7gJqQYDPPiNf0uFoiA8++CX9fb0Og4NDHEdYXFpCo1GHlMD2uR10ul0cHR1hd3cX7XYbr3Vfg2GSeuOg38NoNEQUEeShvHuVPIbJuyl1n5ZtIagFcD1y+SJJ7AJBrUYGG2chznqkZGmaJuIowmg00tBoURTY29tD7+wM/cGAdFsYVkmTBJevXMHFSxcxm81w585dHX8sy0SjWYftOEhYC6dZr+P6jRvcuJTh1Vu3kKYp7t+/h9lsBsuy0W63dJ0vThLdhf2db38b//TP/w3/9i/+LVqNJrxGA4PBAD/4wR9ieWkJQUD3OJkQ974oBCKGTKhzmrrWlRNVmmUEoUiJ2SzEeDTCLKQdI801wXUe8pBWJtlKvVXN6ThOWDdnijRJMJtO4XoEwyhaZMqKj0II1exo6pXCdRzU66R6qBpIVBekYrUoPvrR8TE/KJMbJMawbRsnnBU1m03s7e1hPB5prvBoPMbjRw8xm4WQgvjjLpteWLalq+BB4KPZbKLZaLAkpYWaUjczDCRpht5Zj4S8Aiqq1BoNTGczzhYN3SWmoAebJ55j21hYWCBNEynQ7bTRZLW2druN73z3u1hcXICUEjs757G5tYWFLhnqXrp0CXEUod5oIOKsjivQkFIg6HZg2y6yNMF0NkOjXsdkOiN5A0icsmOLaZoIZzPU6nUcHBxgfX0dWZphMBySOmIUacf0PE/Zho859CDYA4zXGoaheb1aS0U1znCgVKwTwdIDSucljontoIKpcr9S/HwpJIReFyuQiFRNEoYuBM+ZekjFvS0ZIV92CP6cUqhTh97y40XHovLQEDsXw6MoguN4uHbtOiaTCd5+++sYj8d48uQJspzc6judNnq9MzSbDdx69RYs08R7v/gFojCEEAUcllYAaEd3cnwCGJ+j1+/jBk9G27ZIiIoxdcu2iVrLejHV+aS20/rZyXlufqvZKqFP20a7RYX1NKXuaIJcpprIEAQBpKBMjUzn6X3v7u6h0WxiPBhiZW0NQgje8gdEi7VtrCwtYTyZ4OTkFK1WCzs75zAZj9FsUZ/FeDKGGEsUeY5Gq421tXX4/m/0rsF1XP2sde0EBOH6jgPLsNBtdzEaEpw7Ho3gOg6e7+8jz3Nsbm6i3e7go48+woMHD/D222SOfXR0jC7rzk+nU6ysrMDgJCkMD/D48RPsPXuGAQd8h6mszUYTnXYbgV9Do9FAs9FA4/IVrG9sYGN9HVJQA9i9+w/Q7/c0cSJnPSalY7O8uIg33nobFy9ewKPHj3Bw8ByWaaLRbOHjjz6EZdv4x3/8T7h86TK+973vkZFOQZCvohur5xH4Pql3mgaSNIFtEdtNdab7LBamfkdK6p8gmMlDlvX1dSpPWqohSu2oNp3NkGQZezMniOOUGWVlvw0A2NXmAimFDhIqq8sruihq8i0uLaFRbyAMSZ+4FtRQr9cRBAEODhzdyq0of+r3zs7OMJvNdCCJogi9sx5GtoXTszNIULB//vw5zk7PcHR0hE6rjSdPn+D4+BiPHj3Wq2F/MCBpVA4wDivI1Wt1yui5gBsElFl2Oh30ej10ul1sb28jCAJMJhO89NLLqNdqlJXYFhYXF/UE7HTakFJqmGc2m8K2XR50M52VmZaFKE7RPz5BkqTwPBdhGKHZbOA3v/kcURRjZWUFu7tP0Wq1SXCryGEnNqazKdUbbOq282u1kjNsGLr6DhBHVRd/JQCNb5e4syqkSFXo5IINQRylroxqDlEZU1V107ZsEtaqUPUMqOYibhCqwGKqrb74EkPoL4vLpYQAQTiO6+jmJpUVm+Z8YxNR7Ygpo3BE/TPGOyeTMZ4/e4aVtTW4jo0b16/j3ffew+LiIq5dvYpvfPOb1Lq9sYn/+c/+DP/X3/wNDg72kWdkEadoqkqCYjKbQR4eMdfd1sbprk1etKrbUcEvBrN/DBiQBmnZKLy9zHDLlvPBcIiTkxPUajV0FxZw7/49zGahXqwty0LIGuBpSrRehe8XLA4XhiHa7Tb2nu0hbDbx7rvv4urVq7h48SJM08BsFmIyGuOTTz/lbkYHrVYLtSDAxvo6ev0+GaPs7eHw+BjT6QyNRh3DwUB3aS8tLyMXOVzH1QbnADFBHIcVVV1a4K5fu4ZP0pR0dqYz5EWO2YxgmNFohIwZc8/39+G5Ho6Pj5HnOXZ2dvDKKzdhmQaePX+Op0+f6l6C2WzKjktLWF/fwNbWJne1uqjVAiwuLsFxHDx9+hTvvPMO/vzP/xxvvvkmHjx8iHa7je3t38HhwRGShDRYVNG8KHJcvX4DVy5fwmA4xAcf/ArT6Qy2beP4+BArqys4PDzCnTt3sbNzniiZi4uQoN19yvURPwjguZ6mKpKUQIFaEGAymWpDaiGE7tw1TRN5kaPRqMO0LO13qoK/8nkFiLwQ5eQrHHLSJ0WBcBbqXTglaqyPJQXKt8RHdW4q4rsyL8gLwlY920ajXtNqgo5LuBMF97pWGjx37hw6nQ6Oj0/x8OFDXLhwAW+99RYODw/xD3//D2T5tdDF+vo62p0Ojo6OEEU</t>
  </si>
  <si>
    <t>Rzp8/j6tXr2I4HOL58+e4fv0GXrv9GmzLwqNHj4g+eP48+RP61FU4nUxwenqKdqeN5ZVl7Jw/j4uXLqHVauH46AiXr1yBHwT47ne/qzvfAAr4nXYb09mMcLI0h+PaCHwfEBJpXi5ss1kIKalxYzqdIElTnJ4cIwhqkELi6OgQjksdqI8ePcLXXieN9yiMsbGxARgGms0mHMfFYECdqFmSIeIFssgz7XoEw0ASJ7DrttZMURZiALigxe7xhqHxcV2cYxhAUISn+oRRMoZI48eGUs5UIm1axfIFozhS7eRFpOQxsoSASUGdO5ApgJW//1VZNyTtImzT1MqO6vPVAqQqJpmGUQ5QXrwKKWBZBM8MBgPcZfpov9/H8fExXn/9Ndy9ew/3HzxAURRYXFjAt7/7bezuPsXK8hIrD1KAdFzaRkdRiLwosLy0jJ2dc7h3755+Gr7nsmIpuQRZHNTVtpkfi+Z6lvUEUy+ECgP3XBeLCwv44IMP4DoOlhguWeguMM89hGO72hPV4c+UfQa0+I1GI9Rrdbz00kvkWbq4wEYpHdTrVCsyDNI2CgIf3W4Xtu3g+OQEaZJiOp3irD9ArVbDysoyhJD49NNPEUUxbMemxpkwglHnZjGUUJQqeKcpsYx6Z2f4/LPP0Wo1MB5P4TouxsUYR0dHaDQacD0Pvufh7JQkarudLgzTQDgLsbe3i298/RuYzma4d+8ekiSBHwRYX9/A6soK0izF4eEBNjc3URQC3W4D9Xodh9zyb9uk3fTRhx/i/oMHuH79Og4PDwk5mIw5+VN9NAVb5j1Alme4eOECHj58hCDwcG57B+PpBI5t4ZVXXkGz2cTFCxdQCwLMWAJB7aymYQg/CFBv1HXCkmU5W3fWGYlwieCRplqDq4QcjUpPT2kiY5gmwJCj53mYhaGW6AiZ1O/OAAAgAElEQVTDkC07BVMgHRQ5yQ5keUY1wWrGrhyASqqaQVQ0/iJVQErynLfsJuHfHJQy1jQAQNKhrEiofk/Rfer1OkzuHL1w8SLOs/iOOoIg0MVAGOAViiAF13URJ2Tj5fk+XnvtNTSaDTzd3YVhGPj2t7+NRrOJzz/7DA8fPsTx8TGarSZeevllvc1WhhxFkWtNZM914dgW0jyndugkJaYAZ1dhGCKKYuQZrZrqmR0eHKJWr6NWr+Pw6AjdTgfLK8u64WbESom+70MWSsiHCowJY71xQli9NIi2pgq8URSj0WhobZUiz5FqOeEcDgBYFkzbZuiFM/gXMmclpWBwpqeaKdQzLop8TgFTyRsDhIMrs+4XD9XxqrpK//8ec0wRSZ15vNXQQmumaaEaJ/Wu0YQu2qlegaIwddfyaDzG0hJlcP1+H2+//TaOj0/IxMD1cPHiRQDAT//bTzGdznD16jW8//77aDabsGwbvkdOTkWeY3NzA2987WsYDIdUr4EB1/WodiGoMUxhz+q9fsHvV0ExBnU4246t6alqXBDd0UcYhrjAmirUKOhgc3MTUTTDdDrBysoqXnrpJdLiTmLWKSIXnzzPcfPmTQS1GtZWV1ELAnh+AMexsbxcah1Jfv6zcKb7O9KEEp3hcIDBYADTNLHQXcD58zsQkgTsNjY2YIL9dE2UrB/QDs9xJXb3TnB4eIjllRVcvHQRv/71r9m0e4q1tTUd0A6PjtBsNpGlKTqrq2jW63jy9ClgGHi69xRBUMPLr7yChBk/UkpcunyR7BZ7GeI4hO/XcHp6AhiriKMIT588Rb1eR6fdwaMnj3F6eorxeIxGvYHnz5+j2WrqfhTDMNBsNHDh4kV4nofPP/sUJ8dH2NrexN07d7GysoLtzS0drNfX17C8vMJzNdH1o2ajgbXVVTSaDZLotdTupeAATeO40Wyg1Wrh5OREO2/p91GUAoLK2EaAd6GCZFbqbN6RZSkEx5Bavc5SIrnuNyoK8qLNrZwalHTTgZRaPU1nIEIi5YGoCowFS9MKIXQxVBXthBDEIhCkS25aJjLWjLBt4uYqnnuWZsjSFHmeo9frkWZCuw3LtjAcjnhykNvM53d+g8XFRfzhD36AZruNQ27uuHXrFj1MHqSkqOdT5fvggLBGz0ccx1qoR3WKpmmG3Cc8M4oTKoYaBhqNBvr9AYQQCKMIu0+fYjQcYmNzEwBweEiKcud2djCZTpGmGRrNBmbhjIpfim/K+jcKzgGgO8eoO5Pmh5AknCTzMusmmzjq/tRm4IrmB0Pj6JYUkDAZ1y59YCWkzm5VhqcybqINgn9WcCA3yEjEdpAX7NQELqhzoYnuqzRLURgg4fgWd4sKwLB1q7mSEtZQSmXR0baJ6viKzF5lxOp61We1jR4faUqiU+Fshv39A4RRiN3dXYzHY4RRjDAMYZgWTo5PyJqu18P58+exs7ODg/19BLUawWKsPjqZjPFsfx/Hh0c4d+4cfN+DaXFRHyUNtzT3MHW2XqU1zt2LEiTzPPi+h42NDViWhbW1NYQhNQpOxmPEcYTt7W1cv34NURTi7t172Nzcgu97SJIEYUhKjJSBdzAejxBFIeIoQhRFsCzSeScpakvXTUwDqDcaWkZECIHReISDg3189tmneL6/j831DVy4cBGiEPjVB7+CbZl468234LoOwlgVkg3tuCZ5TG5srBP0sbUFwzTx+muv4e6dO5BSYGVlhZMLE1tbW3jw4AFG4zG2trcx4gJtnue4f+8+Ll26hE6rhWB1FcsrK1hZWaEibruDJE45i3Wxt7eLZrOFLM1w1uthd+8ZFha6SNIE165dw2g0RK/XR61ew9Vr19Dv9zDoD/DGG2/gyZPHiKMI/cEA9XoDWV6g226j0SAFz43NDSwtL6PZaOjdve/78Dwfg+FAd3z7zHYTUlLSxcmJ4zjsGkXzoNFolD7OPBZIjqRgeM7UuL9ykwOgu95ty6p4GDh6bElR6HhmWSafT1JgVwFZHYq2w2dGmqRaZ8UyrQrFje3sHAfNZoszYapYp8yF911PC3KZJjWwRFFErio+QTl5lmFtbQ1f//o3sLa2itFwBCElXr39Kt5w3uDmnik8z8eVq1cRBD4810Ne5EjZGDnLCr2LqNUCMqhgjF8JRBEMwllKmsEyMownUximSXoWZ6cwTRuWbeHjjz7C6toaFhcX0TvrYRrOsL6xjrOzPnq9Phr1BgniM32OBMkskuZlKV+VfdvMFy6EQJqkWkND+buanMEXiu6kipjMuad+IAHBtEMY7Elr28woERDS0sVIvdUzwE1ITFV8Ic6Q4Brx2Q3TAITQGaXuCpbKglACKGBbJfOD7sFibWroBiSTA34JDX0xm9cNRl8F01SDYeV8VFQlYTkhAQMlL19lwKPxGHfu/AbPnj3D/fsP0Gm1sLi0hCCowTRN5nen+Pyzz7Gw0MX58xdw9y6xJk5PTjGdTWGaJrqdLpYWF0kYDiRrrXwHTB5rBFOqCrO6N1D9o7ID0TsOznB9P4BpWvB8H9vb2ySLDHp/l65cwdLCAgBy4frkk0+1EXmjQaSA5aVlWLaFNCX4zrZtjEZjZGmKk5MTHBzkvEhZaLfb2mdU8ntPkpR26Fyk7y4s4Fvf+jZIwXOGZ892EdRqeP3127h8+QoFrRfuhV8OLbygBdi2bdQbZOzx85/9DK1WG57naYihVa9jfZPa/58+3cV0OoUQAlubm4BBCojHx8csDubDtCz0ej3Ytk0t/eurKFi2wjQt/v0CGxvr+PDDj+D5LnzPx507dzCbzdBoNHDu3A7++I/+CO++9x5+/etfo9lq4evf+CaGgwHOzs6wtr6Ozc1NfPbZZwCAb3zjG7hw4QI67U5lvApiGhkGDo8O1c3Dti1IAFEYQYpCQ6ZZRUUWIJnnNEmo01sRU4TQxIiq+5smJ/D7U7XKLE1pJ+d6SGLS0kpTqhnYto2z0zPScpIS9osnUdsM1f3p2Eo+NtV0IdWSrjrS6L8GajVSHVQKeUpgqtls6Yo2INFqtfDySy9jPBmxuTXYdmoREmCmADEZamwHNR6PKbsVhGFBkpdoLQgQxTExCWwbpmXi9PQMALCxsQEhBFqtFmAYTGWblsYQ4wnGkxEWFhYRRREeP3qMRrOJc9tbyIsCYRSintQRRiHSJEGaES6dZRnAhWWly0LYdcE+mYV2jqo2VBTs9GNwUdNiMTP1s3KBLVv5FRMBKphxMbW6tQZ3iX5VlgiojCDXgdEw2MScdfVN0wS4uSbLC6ZwlrixyroN0yqdsmjJqQRpU9+DykByhnm+8viK660eamxWlRtNy2IMUqAATabTkxMYhkEY7d177NJTh7VAhfHhYIjxZIylxUVSCRQF7t+9B4/djVRjE9BAlpPK37179xAxptloNJCw+J26Jp2lYx6uoiKzBJjZo/RXAGh5BiEKPH/2DGdnp4gi0qLZ2tpC4HvI8gz9/gD9wQDj8Qiu66HVaqHTbqHT7aDNolknJ8dM/bNwdnaGXr8PxyXjkHqtTrLOQmgROsdxNe1W9RE4zJohMxcS4Xr44AH295+j0biGTreDPMvgOi5MlF3ClFSU1RjfJcu946MjpEmCKI5RFDla7Rb2nu7Bdmyd7F2+TPWva9euaU31nfM7uHv3DlY5U8/ZQejo6AitVhM3b97C7u4uwnCKeq2GS5eoiSsKQyRJih/84AdsqP4YURRrmvHCQgc/+/nPcXJ6Sv6jaYoJz7+NjQ3t7+v7pJz69OlTzGahLmQKQfrvpKmUMlPFw8HhIf7rf/1/qGaV5UztLrTipef7mE4mWF5ewmw2LW0YmWJcrSmRA1Jda2KpeoxpEG0yzTIcHBzg7r27yDLqJDYMYhD2ej10u1189PHHJQtQTx7TJMyUJ7dqBPE8l9zmg0h/Ub1WIwzPdUk6oF5HEPiIoxmCWg0XL12C69gIQyLQb2xswPVcdLsLODvrw7RMXLx8Cc1GQwuKEWwhdLXY9VzUgxpxYdMMNdYKLyeOskUjN/QZi5d5ng/bdvB7v/d7EELg4cOHGI/HmIzH2N3dxcHBAeq1Gq5fv46T0xM8ffoUL7/yMhl2TMbwAg8O60bbloNGvQHfD4gtURTkFwkgCGjyqeKGECSaIis0RBr8QuPtyhVFCoI1lGkJoCARk3nkbCJRCK0rr9g3gqGUf/X4kuKlYONswNCZPHGTS4W4woAugmr4RkhIU8LgmoPCuGkDzoHWMCD486rxSXDWKoDSWQv4wuLzVYuRUUk6VFauFo1SOqKABdqR3bt/H0dHx2g1G9h7toeFhQV0u13iFttkXO44NmVTUmJ7a5vghSiCaZn8GRee5yNLU/R6Zzg6OEQYE7XVC/yS1cCBHUaJpdM1z8MwKtZLWEw7lXrBa7XaCIIaNre2UQsCKKXQIVMGm80mFrodnN/ZQZKkMAxgFs7QvzdAkqbMznHQZxLB0tISLl++zN3Ksb6ukBt+KChFmrWmEi8lhleExKUOggBRHOkxV+SFlql9cSGump/4foA8L7CxsYUf//jfY3V1FY8fP0bAXO5+f4AwDDEYDrU5zJ27d7C4uITz5y/oJPDJkydwHBvT6QwHBwfa6CdJEiRxDEjqEl1cXMSzvT3U6nVcvnwZnU4HhmGg1erg888/I7x/eRkbG5tYXFzEbDZDv3eGlZUV+L4P0zQwmcwgOCG7du063n67QyyeMMR0WmpW5cwWBMCF6bYulKqArj6jYOfZdEo+BXmhCSUkNGjpf8qEyUS9Xq8IFFqa0NButcg9LY5xenoGISWm3HlcCFq8er0efD9g3pgBWwVE9ZIbDFeoLYHn+2g0mmQ6EAQIagE5lTQasGwby0tL6HS7UMpjvufhja99Dc1WC0HgYzKdYml5GVtbW1r9rl5roFYnGGM6mQCWBcehwC2KHIUg6VMAmjHi+T5EUSBJE6QZaRL3+wMYhokwnOliqudG2Nt7hrzIsbK8gr29PS3taxgGHNshSIRt8EgjRGp8SxlY53kO3/fmXMdVdk5bWNK4UV2ESgNEgnTKC1Fm4GqSq25AhbtbOjiVOs5FQbsRwtFzpvKVKoumUSogVjPELxQ3K3+eDzQG11FIaVMXTzkjlgpTFwVgWHPnLwqhC6sa9wep1lEjjiRWjGRvTGbQmPjqnUT1UEFbX/cL96QCvMPGxkpUK88ypDEV6ZM0gRcsY21tjbKxbhf1ZpPMUngCKxx9fXODnqlpkkMP0wAPD4+0eBQF2JbGNV3H0f6mhpQUyMHc/cqSq4O9um8ubhtcuzBMQ+vrx0nCdovQsGGaprr7k56NZGs0WujTNMMgiRGzmqfFkEW/35/bvs+LdjGLhxvaPN+H65RjQJEW4jjmJMBAzK34JJ1tIpcSVQOTcuWSiOMISZpgf38fGxub8H0fQRBgOBrBdkjMDAB29/awtbmJTqeDV15+BcPhAPfv39OuaWR0E6Lf77MqJDX5DYYD3cg4HA7geqQ02mw2aXfPPQGv3b6FW7du4l/efRfnd3ZwfmdHG9hkaY5Go6GhLa2b7/skTe3YCAKqtVAsKqB01cl60SYNKkjUaw3UG3WOSylr3VMSY7F9KAmsxfr7FHFDJTiqiY3EFh39dyUj0YLv01haWVnG7/7O76LO8h5xHCPPMqyuLGNraxtbW1tEybUd2IHvs8Y1DQDCrAX8IGDqHZDE9HJv3HgJQeDj8PAIZ70+AHKcUQMpSVMEQQ03bqxqeV4lyONVXGRmswlG4xHqtRoazSZ3ZSbwvQD1WhMZczajKEQYhixIJGA7DgwYOD09QZqmCMMQS0tLGI/HODo8RKfbQafTxV32gFxdWSUxMJ4oaUrNPpZtVQy3y2YF27bZ0o4sveIowtHxMQaDfgVOKXTLbyGE5oSr/1cNQIUO+KXimlrRMy6kUjAVkEXBOHV5HoPrEaZhoCgymKbNGDM01glAB4lq4PtCkFfG2SoYS2IEua7DuwdVqCXIx7EtxHHOgdrQBuV5UejvKgem0NtHtRMgWKj8jICBf83jXoKCpMqKjBcWJgA6S1Z2YUrOOY5jTCczBOzyQ4st1VpqjQYcmzVdHBe25UAUArMpcaunMyp41+p1dtsS8H0PK1w4W15d1fLAWZLSGDQAUYAkbLW8JfCVGylBvqw66JvU3AOo+VbAdkuj9Oq7rGo5qd2Qeu7q+ba4sckAYfCqwUWrYDLmaxqlVDVAbLOk8rzVd2dZhk6nCxikr0RNeAwdGIKCulFqgCuNIdM00Wm3EUURds7v4N1/eRdXrlzByckp+v0eRC4wnkxgWxZmsxBPd5/i8PAAQVCD57sYDIbodrs4ODzEysqK7oW5efMW3nr7LQwHA/TOelB2l77nYXt7G81mU89BlcWKLMe3v/UtpFmGIKhhFtLilOumvgy5Yqkhg2FaJJtr2/AcB0mWIZMSFkqJaXoPFjxm/Hlcr1PPT8GvauSqmOr7PmpBjdQ/PY+YgqLUO1ILq2WayNX85Szesky0mk2eA4TpZ2kG06T5YDsOHMdD4PtkRM/oga22A2pQJQlV1Bv1OqxWmyymTk6QpSmuXLnMGsjEhwVITcxkcRw1iIqiwHgyge/7qNfrFCSTmCRfGcPN8xxRHDO7gwLh6eQUk+kUoihYtYwy2eOTEzx69AhrKyu4cvUqHj96RAYCRYE0y+CwLozFJgxxHNNk5WybKJflC6DBKHXWZ5iW1jYXokBelFiZgoAUvqt8HEkmQeoMUH2GKt+WZsGo80CWevPVRh4pygmqlBWrei4Au8BXKFGWWRrZUtAlP1ndoi8lLNP6Qtb+VUf1Z/9aXl2latHgpQKvkvulMeFUulBJDEzIL2btEqgUfE2d5b94beofy7bhsOWewjEBgpgSZsQoO7Ig8GlnGPgIoxhBYGg9HNd1sLyyQoJeoxEUb56EvVzU6zVACGTM1lJFfm2YYZilHsyXPDBVczD4aQqQcjYVfU2tKxKysYuuoVjWF4yiteQvADG3Qys/0+0uwDSoQBdyi3ue56yZRMFGJVrVZ1p9pzCIfZFzUtVsNgl/ZyjBsmk8mWYJv1UTiZzPF4YE9Xz04UfYe/YMo+EI/d4ZdUymCRWPbVt3rGd5jiKcIctJsCuOY6yurhKH3rbwne98FwsLHfTOzjDhmPLSSy/pRWs6m8FxSftesd5830ez0cR4Mka/3y8F8BwHQS3AeDxBEPh6B07PIEEIUo0tcvKzVfrq6jBNC4ZZAJCQcYyCGXhqB/XiMw0C2gU7to0szzR7pfrcyjEsmKAA3bOhuk1pbFCNx3Zs7TqVpiSeGAQ+Z/kWPJd2Bvaf/dn/gslkjNlshvPnyS38zTfewKuvvjrXRenYNrrdBTiOBaUP47HiWpImiOMEgU9SANSwIph3WWgJ2zCMMB4N9Y2Px8Tx7vV6ukDk8ir95MkT1Ot1LK8sw7EtJCzVmWXEZJlOqWMzS1N4boPJ/4bmkqrtjLIymxvEUsKA1O3FDnd9KtkEhYNSlk/3ph50yqYkeZFrDFjhZIpNZBpAniuOdcGqdEpvvmSICIY+NHWp+O1ccCFIesGoTCqAIAv1Z0V5UoMDKHnsLy4Y1T9VGTN6gEoVkspnJyv3rP6OMPrSVNeyTIYnys7YL6wYXxIRq7UDFWwNVIKbYbL+UM5MHcHQloAQuZ44BctVCEmZeRiG6HY6SjsS01mIGpuVq6zJYgs7YsBQ12iW57DyHHZuMWWwZL+YOrD/tqWwhGMU1Q+GoROZyWRCUIgsyt2dIDaUCjjV56yCqVIFVDtRpVUuhNDm6FIIzKZT0rnh71ZjRFQy7GpjlUqk0iSB8tgUgnxtbTaJUEqP6ppogaFrVhn8092n1D9SJ1MYIQoNoVimiSCo6YAYRRHyvEC7TZLViwsLSLMUURij3mig2Wxgb+85Hjx4qHH1LMv1tXquS0mMlJiwhK36HiEIOgzDUCdgtaCGwWCAQrSY0efCtikRc9IUjk1idIUoWOdfWSBCS0bQcykQ8POXoqQ1q7EtQXlVyu5lqntZM86q81cz2ea/S31GGQ55nos8yzEcDGnXGc60SdJkNoVl2XCZgWS/885PMRwO4fs+1tfXNR3QpTcH0yCpXddx4Ho+pCio0YULBhHLiHptGlyEKSXI81SvYnt7zxDHEaIohus6ePjgAfaePcPy0hKWV1aQZSmOT07QbrURBD58L0AYRUhSyhzUxeYaBiHs2XYcLS0qJdH2VFtvdQJUnYDUxJcwysFm2ZAyLjnSoOKsMgMAqBlGNwJJBTFgDtKRUsJzSHlRcZvVrqDatGJbZAyuO0PBxJYqde6FQxVUVZBWhS2AttSm67CErI0sS+a23Op7q4HixUMqHRlAY/jlz2igKptAADCs8nwSrOfN3HXFs5f8u18mGVO9it9WTFVWgwXDQA7LsaqAnOcFuXtJqWs4pgENra2tr2M4HBJ7hrn/UHo6vLs02d3JZu1s8MKsMrcokpzQlKYZxhfriHMHhbv5G5aKAsn3mLCGt4KOkiRmxlXJjVeNY0p4TNVzqmOV2u7pvXieR8+f4bZCCITTEK12S3cUq94CoDT/UAlRISTiONTdsdQ1WWh9eYMF71QHpZQl35reucS5nXNoNJr42c9+iihONAtN7U48z4PjONpjtNPp4NLly1ywJLXK6XSKwXAAz/MwHA7170gpMZ2MYVqW7lnJ8wxJotrvY/R6KfqDQXVA6R4HAwbG4xFqNWpMTGUCIRyQDJWhFzSKHVQYVYu60qKP2W4ySVPyZDXm6eJqrqUpMYMch5oqqdiazWXrcZLwvGU4m1UaAZpHlKAqLSc6v+PYc3PEcRzuBi7v137vvfcAw8DXXn8dCwsLcByX2BsGUevyIqXOykYDAJAlBeFTLB1pmaTGSE1FQ/R6PZ0NqK7Tzz77DI8ePYJhGHjjjTdIQyInDfU4jiAkMBqO4NguXJe2SwDY0LpAw/XgeZ6WMEh40KkHmmYVD8I4po7OFlEISedF6ptWTA1I4j1Xs5Y8J2qeyjBplS+1p22LkdHqVvYFTNv1fVK6ZN61akqg3TlhzabjYMZ1AzXJ1bkUw0S/t0rmbdu21kAXzKIpCpYHcB0YILGgLC1ZOWrhUBkw2dNVQg4PZhW8Dah/zR9q4ZRM96ouFCTWNe//OfeMJPHsf2skfOG7Xuze1AFVLW5CQBoGTZ4ohmmYrHPtasW9Bo/ZWhAgrzR8CEmerkmaIklisgQUjp5Q1IGd6eCZJAlvw425aG3ww/qyxXI+qEu90EFKQCgdpgyF4yCJE4KxJBWfpSTKLAwTMJVrkQBQCoyZpkkNK5VmwiyjxkHbNCEgEYURJuMxFpeX8fTpLlZXV0id1DT18xDcb5HOXz51mHNBWvGuTdOaW/S1G1YlUNmwEfgmul2Jy5evYnf3KSkPWmSIwxMBAGBZIQzDxGQ8Qb/fw/raOra2tvDo0SPs7+/zIuADkorYnXYb7VaLZTJodxLHMY6Pj5FlGbrdLi5fvsKmFLQbCEP6jigKddIXhjMdP5RhtHqGgt3cyCciLRsBYemFK0tTxNxBaikbPKM0mVGuWkWeI0tzhLMpwllJAjENMkB3bLKvVAVww6DGNdtx4NjkVUEKuiaLJUr9bvRzN03YlqHrhkpaxF5cXEQQBLh58yYWul3E0Yxoj5aNpeVW2QYPapYoigL9wQCu6xKUEsd48vgxbQnrdXTabQwGfTx/vg/HdnD5ymUA1H6bpClqtZpeLQum9kCqKjC9cLXNtGzSCZ+FU6RZqrPflB+q2p6mSak/rZy/qcBSOptoWEJRD6v2e5KMPVRWqIKLOkzDQAHeelqVLbikyajNdUGrrONQcW9ua8b3aLL5g1J8w9z30Kpb+omqw9CT5wtwCk86SImCFxLHtXWRtzrxgN9S31PYX6WISibXJMsKUBarFBcNAJCi5Kmr31dMCb4WvVj81m+v3ukLTBheIJWkggpkrueR7vdggDxP0Wq1qcuPM9taEJDiInPeCzYwsCwHjsF9GlwTUSwFx2GrMf4cQMV2U1E/YaJQevIvSAfoO3zh/VRrEkVRQDr2nG+orqlwwOM+MZ0IwFAql1UoBZAM3xiA3knQuCogLRNFLrC7u4unT59ieXkFS0uLaDYaOqhWsePqjoCui8eDqWoPpV8wquNICFpumM+vzmPbVM+4fOkizs5OMZ1OMJtZ8D0KREmcYDqb8ncJCJg4PjrG9tY2ts+dQxSF2N/fR6/XR5KM0Gq10Ww20Wi1dHewwrWzLMX9+/fhOA5ee/11JEmM/+P//GuIXGB9fR3Xb1wnPSnb5jEpCFHgMS6Fmr9CB3l1XRIcHxgis9n/WOmtUwaewrN8ej4FLQj0GYO78wucnJ5Sdz7/oxbK8WSiE5FWu4Wz0zOc9XpwHQeB75N2EfsyNEB1EtfzSvc0fneWSfUGycm4YRiwkyTRsq5E0TOxwF1vg34fDx49Rq93CgMGLNtBt9vBL37x/6IociwvLePqtas4OTlFGIVo1IhZAICLMIl2CImThDMfU2/JCH8mXH1pcRG1RgOmQf6LWZahFQSQAKaTKbI0oyDCOwG3Ugyi5oEcnu+hyAvt8q0oiqqQqDJ8Iv2nnOVkehALIecy2Hlwfm626v8VktUQZVlEdWznC3ot5UswGY/7clhEB7ZKZqYag75wcECybeo6VWwbj7VD9DUYlW30lxzz0Ic1F9izLNG7j+rCp+5dCAmTv980UOmWrRaIJb4CYfrye1fXZJRKjlJIPTEsi0yXQ67PuK7LRXqBlAXN/KAG5T8JEF1QGWFX8Xnonys5BQo4jmMjAo0tpdXxhes1SsCl3HQZMGRpAzj/jKUukOnrqr5ns4R78sLgAGHroriC3kRRkKSBlKTAqaASbiqz+b4nkylOTk4AALdv30KapZquWq2XKIGyF52f1JjRheMXxuuXVYQMfsau69IuUnGyTQtJliFPUs2pVzWRs9MzSGupDFEAACAASURBVCmwv7+vO2hd14XveyRoxQqSruOgVicf2iSOYZkCcOjdb21tYX11Ff/+r/4Kjx8/IaIGyObv6tUruokL4LjAGTvUjpB3AeV7rdynEHq8WJaFRqOBpaUluNwLoM6Z5Tn3sJhwbIstOz3UazV8//vf15ToKCIviyLPMZ5MEEYhXn31NhXAuekxSVIsLy/h8OAA7773nq4pqkZDi5M8EwTb6f4jQZpa9re+9Xtas2I8nuCjjz/UGV6n00VRFDg4OKDCleui2+2wAFHCEqLkEj+bTpGlKS5cPA/DMLSGtJQSzWZdB/Q8y9gcmIpTpmliFs4wnc5oe9JqMoSS6SyX7NhKaVolXqUzGKa+qcBMAT3TGhY6g+QCR87UIsUeEBU9FjWoib8qKllZGWDUAKbPllnx/ER+cVIzHGLbEGlWXRvoPg0g5kVG8n2oLTwMk4K3EHPfow0xDIsKwAkXeW1HL9RmZaK+OGirgU1lf1J9f3Wyosy15zP/citOdQwbhkEwnCi+Gjf/1455tkAx97tqcpkGyUBMp1MsLCywA5MBSIKKfN8roa0qdCQEpGFCQGhmlPpOq5J5Vt/Z/POrPBQABihz59f1pUG9PI/B2HnZhKZ2Oi8eFjNvKPiAn8W8br46Ly0ZxNqwLfod3/Xw9a+/hZs3X8HiIilCjsdjdDrE9dbQT/UaK2qNGsIzmX2kdjaSkj8FAxRcOFT4sxACphXwogpdbFX1ECV37XoeHIsYbAuLC1hcoAaizz//XM/x9fV13QmvBAYdrgcUnPnmWYyXX7qB0XiC//g3/xFPnjxl02kfSZrg8GAfkAJbW9uAC7Tb1LFrO44OhoZB3dfCNPX1SlBntvLGNQyD2SgWrl67iqtXruLRw0e4c/cOWs0mlldWyEpzNuNenRpJdfBCu7i0xHIUFprNJqQU+Nu//Tv80z//Ey5cOI8//dP/AZZhIUkTbKyvo95sIs8y/PVf/zV+9vOfYzqdseE49eIkKQmCGQq6BS8ubLBjN1t0gidPHkMIgclorDMDtboPBkPtVapwVJWRu66LZqNBinRRhCCo6bZb3/dhWSZqvH0yTSoWKEsnlRlOpzOMJ2MYpoF2uwWlC18wt5u2q6UGiu/7WqlRFezI5LVg+ICt06TU7dsFd3uq71XZnBACuSgFuQhWUDoqoswcoQK+0NCRGgHVbF2i1CWnavd8UYW4yEJPWmVkQphraZJBcaCs0Fk8+L4s6zY4syu05KcKtNC0PA3LMCdactOQUkg0K+clmYESI68G9SqsAFCWLlmgSO1I+MO/XUrgtxyabSFLbB0ceE3TRBRFODs7w9npGRJ2jikhBtWAVI5hVTuhd0JFRRMW8MK7MQzoorMoSkxe/Z6Aoh4SJFP+bgnLfIkqjh77JKxWQoIvau6o7zEMg+QdVBatT1Vm+xprNwDJw8Q0oLXG2+0OXrpxA5ubG3oe/+N//s/o93pUtDWoUKqCtiEJw1fnR/X8siy4FoWA69qaGaeuiwq6ROf1XI+KwiweSOJyFlzHBmp1eL6LRr2BOE4QRhFqtRrWNzfgcaKoisO27cCyTIRRjMl4opVk1TPyPGLlkXS4h0ePHiFJSBGSVCUnTLNMMRyNcPv2bTiOC1FQEuo1GpoSnaQpTGbRSEgN+Vkacslw4fx5vHr7NfiBhyRNcOnyJVy/fo0Wgbxk6uSsoJplGQQXYWu1QI/reqOu4WRRSAyHQ8RRrFGINM1gzGZ49Ig8kaOYSCdJnGI0HENIiSRLYRm8kJuKC19AGY7bd37zG972+FhaWiZ8OqcC1XQ61TSqPMtJnD4v7dV834dhmljfWMfJ0bHerqhqOklkmjg6Osbz5891pm2x1oaCSpRJBulbl44+aZrC5m41hU1JKbWBLWX0L/BBq1tinqwpa8uoyaAwLgDsOVjl9ZIKIT0oUWLaOuObz+SUF2cVo1Q2cQramjv4uqoBQ0EdeZEj5+0aTSrKiGyLdFxexNfL+U7Xb7suCiFpQjG3nC96LuOsZqF64WFmCKT4yoxd318hICBQNbwQRYHCMmFXsniNxc8dXwx9cxmrCjS81VRjyjCgWStZnmN/fx/T2RRVgw7l/lQUYKVJqQMqTVjVVVtmq4r5ZFoWtX7blGXpccQZcLmzMeeuWXWdfvVRwhuu40Apa0op4ahdmC6Qlo/AAGV3xIYvs+HqDstUH7ZtWIYqSNpotYg62O6S8Nd0NoPr2PjjP/7v8f7772N3bw97e3uAJPhJL6R8SFnptaiMaQC6scZyS8y/XGjy6q/A9T2CI1wP3iLhxWmSYHVtDfV6HffvP0Cek9nE4gK5lpGsLbG74iRBHmZoNZt0Pm6+0XZwaYo8y9BZIP35paVFfPTxx3o+UUNizpLOBT788EO88cYb2Dm/g29+85u4cOEClpeX8ejhQ7zz858jDCNSYeQ4Q7CS6vRNGZeXiKOE5LvNGTHx2ElL6l2+1DHAtj1tTpKymi14HOZ5jjiOYFkOlpeWUKvXkSYpJtMpnu6SDHG9XsfS0hJZhLoOkjSGYzuwTKoZ5HnBJvXESrO4L8dWkMRkMsFsNsNwOKIT1mpoNZvoLCyg1+tTyz67hKuB5Xk+0iTB6fEJBsOhhl6Ojo5wcHCApaUlXoEz3VKrtlMq0OR5Bgkwzced4wpn7Hdq8jZOBXyH5Q8EB04VPiSLYRlGaYBAOHpK3Wi8rS+lasHdovPbfZUpikpxU2W0ZeW7zLDmp7HBL5UYK1XGQPUz1SKtaVmV3UQZWJVTDgUj+Vsz4KKghZdwZho8Fj9nXZwD5p+XLOV7LdNAIcy5LFY/ji/8mQrfls0ZHtdLLFHpGajer6kCACCl8SVnnPs4/3/1GunztmXBcV08e/YMvX6/bAITQqsHKjBfGWOXBhemhnEKvgKhdmM8TpIknodejArG/xWPnqAQyb21Qt9/le6oAmfVnwAQnMTQ1lktTFLS+LAsWz8UA+XCUj2f+gbbJppxnmcsSEdJGRUGbcRxBEiiBcdxDKVLZBqWlkpQ7CY9xl6AGDX0qQr1hdCLJj0vdV2F/oxt0ULsui5JgggJs1UG6Z1z28iLDJ12R9dOXMdBzglfLQgAnxQelxYXibjR70NKGq+e57EjGTVB5lkO13FYrLDE5ZMkQa93Btu2cHBwgNu3b6PdamnXrO3tbSRxjEePHiLLMt3opKAthym0i4tLkEKg1migyEv/35wlPxRbS8EjpGWVQAjetbAwYpaSp4NCNmq1gPS4fA+iKNBqNvS7brc7+Nrrr6PZbOLGjRukImspMkPOmDolJiZfq2EYsC0W15FSosu2cUKQZ2KWZxiPRkjiCIakirJpWgjDkIuSlHUPhkOEYcg0IxaCr7GoPQytoWwYlMVa3IkVGEFZza8EnyqlS2UKlmXqbLfgSnaWZSX/VhX8uJKvA+7chJR6x1DFKFXWRwJcotK2XXULwhczZp70ogK5mNwgZCq8zmBmQyVT5i/WWzfLLHVhJDM1hBDMrim/UwV4dd0aPZECQhi6cB1FZAbg2DbfW+UcvHAaIPrFiwuTFBIm66+ox1cwfVV9Nsvo3UtJOySlxT/3aHQ7EJ2jKuurrl/9vWJhqUNn4Rx0lRJeXhQIZzMcHh7oDs1qQbRQTJeiHOy6wUQVJbMMhZD87KQuQAMgD1iLAiT0os4/rWDM1aatF48vYx+pIqRmaJkGy0zT+ek/khvjcn4W+RxUI5hFpbJ9/b4kcckNg0TdbNtGv9/DeGyj3+uR18HZGWzbhh/4GI/HKPIcju0gThL4fgDyyaUFm7B/Uh9UchnqfmhhpPeRpDF8L0Cj2eBMVPGxyZsVhoHReALbtjCeTrDgOLh+4wY+/vhjRGGIlZUVmJaFLMlI3KsCqSmTa4ASvvFkgk6nQ1RATupM3t0rJp0QAqPxGIZJOvSqfd/zfb0DnE6n2N/fx+uvf43NtInNUq/X8aMf/hB/+Zd/iU8+/RRxHJMZEI8xokwaePnmLbQ7JOU7m0zgsVBbzu5IFkNHZNRCSABs8DunekKSJPB8D/V6g9UcKduPmHEYxTEbzFtIE6ornNs+B8u2sLy8DNdzkaYZxtMJcm7UclwHNT/QGbxtW7Bv3LiO58/30e/3EYUhTo5P4AWeXqkHgwGmsxCO49CEtizt8l4IErSahTPtTCIlSOKWmSrAPAatJr3IuchWCaJqAqlDCW4BgFKWBCjLVzQ4k/FixRN+sSPQNMoWbVV8tSpFEsXQ0c0/haBt/JccL2bM1Uy8ep3g66qK5ZO8K9MWK3i2ugfVJaeegVDBUj0bg86tGqSq16BMp1XwSlNisqgF7EU4yTANFqz6cg62bZnI0gr9MS1guQoKYp0ZJ6DdliRer1cx6q3eG52f4YhKlqnOXYodmRy0Krg334P6/Gw6JV2hJNXP2rRNjMcT7O8/Z2XPcoGgYF96QlqWhdw0AVHMd9oKeudJQpOK+ODzz5kgIsLwhSVAMjo8rgwxl7UDJQMLYN19kxKoIPA5U1dURwOQpG5aFDlx06WEtGyYsuy/kLIM7upQ9R66lxymATSbTfT7Pfz6158g5Qa/OE7g+x6m4Qynp6ewbYJrxHCgz01JBmCaChpytG8AUOZHSqXw6e4e9vZ2cXR4SMVTxqMJNyZIwvM9JHGChe4Czno9PHjwAIDEhQsXcXR4iEazidX1NdQCH7btYjweYjyeYn1tFbZDzWZ379yFZVtYXV1Fs9nUSWie55riHMW007r96qu4ffs27dCLHHlWlImFrbSWDOzt7aHf78EwTd4JCCRJDD8I8Du/8zvkJZpTU1WDjYGSOEEUhvjbv/s7cjLTO69yrFf/Ow9RldxzVZdUdORvfvMbAIC//4d/KAu6eh6nzPqi/p0HDx7g4cOHcD2PuoCFRJZnWt5YfS8A2L/85QewLAseW4INhgPU0ho8l/Axla0BiqEgEAQ+N/7Q1sexHU1ftEyDcHEegAoC0ZPLNOfa6quHYLEqq5Kp0B7P1N1ZVF0nzNzzPK0GVxVPgjGf1ahCqWLWqCBOP7P0dxK2KOYzlcoLM7l1WWXhUhTs4kPZllGZANWXSvddLkyKSmmaVtkNCbUA8O9zAQcckOI4KXU7jPmArBaKjIuvrls2Mwjm6etnrO8Vc5TEaqCbW8AMU39urmhnmRAZwTDz9zr/TmXl3iTKrN3gQK8oZ5qLXyjIhjRFAt8nE984xng6IcMSzuizNIUoJJqNBtbXN5BlKWbTEAbmax6KJuY4FFzVuioNEzApQUniVO+04iiae27kejMPDUmw/othwJQmBfcXnkH5/ayMmOcQvNuEFLrgTM/Y4MSiQKF2C9WHqd6nJLVM8M4VUiCJUzYEL3Buexu/fP99/a4XFhZIE4UDy2A4RKNeR6vd1p3Zan7SYlNitRZLGZumiVq9jpzb4aezGf7L//1fEPgeLl68rMoi3LBIuuYqA53NZth79gxnJycIuS62u7uHOArRaDTguC6OhkOMJxNYpoU4iWGZBpIsxdbmJu7dv4dCCLz//vu4evUqSw7kmLEJvFrIXcdFUPN1bUxyv4pSWjTNMru/f++eli2msUGFXSVYGCcJeypY8P1Av8v9/ecoRIE0oeY2XejmcaHwfPX3ajwQVl6jMVbkOtlUzy1JE90ZqxYAdY48zxH4PlyGskmOouDmUcrYtcm5wVRtAHae5fpk+gK5+JZlGfI040wj0C+/ViPxfuW357ouZuFM0/Qc29Vwgp4chmp0sLWWyYuHYmk4LGSjDou3r5o9wqtTEARQhR4F6ZBXZgkbKCqkwppVYJ+De4oCcBzamVcinM7IJeVjllUuShbz3vUOQXB2wC3XX8iEK1gufZ62tahAUNVFwwAJ7KtrzIuMRa4yGJY5F4hhmKxPQ51ynk/8YFEUc8FbfYfCm+mPYg7uoWy+AhspvRd+Py8WVgsxL2qmvwbz2jSGYWgZXgXDKKxYPZcXn5nKAoWgPojxcEQLOH82Y4njNM0QRaGGMjwFCaoxwGNjaWkZCwuLGI2GGA6GlDBwrSTNMoAzQCFy8AVCZd9V2uFXHlz0LK9flH9vGlovSMGHoijgODaKF2O4kCgMhoFYG7/6Lgp6UbSo8rOWosDh4SGO2H3o0qVLWFlZxfraGrI8547uOmq+j6PDQ8oEPQ/pbAbbcUjZUkoYXLeiDsuMM29qlom5U9v3PIxHY/zoh/8Tbt68iVqtphVaCyER+D6GgwE+/fRTfHZygsD3sLi8jFaaIuNGxnq9hpPjEx08V1ZWUBQFnj9/DsMgTZc7d+7i7OwMN2/eBAAy2pYSnXobS0uLmkxhGgaarSYm4ynGkzHGkwlm3ADl2I4O4gr6/P3vfQ+9szOcnpzg9OwM7XYdy8tL/IgFVlbX0F1YwMHz53jy9AkGgyFBMS+9hJdefhmuS6bZSue+GsjV/ytqo2EYODs9he04GI9GuHf/Pr75u99Eq9XCrz/5BL/64ANcunQJL7/8MjrtNizbQZqlmE1nmE7GmM6mGA6G1PPDNE7JBWQ9ryrfqzP2JE3gB76GNCjDpuAXxxEMy0KapVxAMOY61tRB/MmMHEck08lY9U+NWMLnbBgGuCBozGXZ1ewmTRNYZqneR7zs+W1PGXikfmHVwzSppRcS2ndQ/S5Auw+VratrAFB2S/JKTvREyVRKBQvQvxS9SMMxBbeBVxaQyhfzdVk8yWkCUZGWPiJ4wgr+LiFLHrryPgTAAkrUPq7iARXPSqy7FBQytHmHuoYqlZGwvwSO60DFQlUP+TKYBmATjaJaGykbOFB5FwojR2WhVZk7fTfremtrOUN3OxZ8nulshnBG3Oeq9g/RUXmxliTclqUZ4iRGs9XEeDQmDJkNLLIsQ5qkGu6wHQemVaGAGkpbKIdp2jBNzBWs9YS1TNimPT8G/5XjC58zqOFMS0EYXDA1TRSapslSsSy0YzAURJCcraE+Zd5iWhb6/QGePHmCXr+HeqOB2WyKMJwhjGIsdDtoNhtYWl7Gv7z7HoLAx7VrV1mUijxccxa1osyRjC4Mw0C33cZ0PNFm91IC57a38Mknn+L4+BhRFCOKCIdeWlpCvVbDb+7cATijXl5eoaJhnut3GUUhdp8+hQQwmUxg2za5R7G5vGmaGAyGOL9zHrdu3cJ4NMbG5gbqjQac/4+x9+qy47rSBL8TPq6/6ROZ8J4iCRpRlEqkKIk9KqqXVKXpnnKrlp6q56l+wfSvmH6tp6p56DIvKtOkTJVKIila0IIgaAAkbNqbeX14Nw97nxNxE2B337W4CCAzb8aNOGefvb/97e/jLF1WQNPpBAsLC/B9H8PhEJ5Pjmekg8P3T6NZD13Tceb0KTQYQz9z9ixqtRrq9Tr29/cxGJD+++ryMiW8QuDo0RS2beP48eNYW1tTlQhBKnXIgSTdIL32lKnSpmVz9RLi1KkT+PzzL3D8+DE8+cQTiJME+/v7GJ89h7W1I3jqqadgsmx4kqQKTkJR4P7mFmq1GpI0VRRsuR+kXEpVpRcADFmOyCyxSmELwwj1eg15mnO3Vy8zwQpEITdcs9lElhdsoCtmgptkJBQFZdEGN7ZkWSw3F3Xug5kURtO1mUGVMnhxtlnkMx9KMlHkiT4D7aDM4HRNV7opD9uiKjCBg10FkyYskfFIQcErSVO+FjnJWDJnSqGssgqoTkZWm6IFsxaqao+a0BAxlmiZ5oxkgaKd5UTvQ/EQJcdKNVL9isZNPYdV+CA01eWX11XNCEh2VeeGm1SslNVZjgI0eSkrBZm1qAOUJyUFT8uVg1+5qmqIJUTBOAgC+IFPHGahIVcLWjYSifoWBgFlOp6P5WUyN0jTFODfHbO+h6SbSQcbSXXUdQ1pTOYrUg8foAlUSTnUhQ7dIAXIVDXcD8GKh0g/VcJnVRZA599DlNSSPy2/z9B1hhLk1HQJkaUZmbzomgazVleY7LmzZ/Dpp5+i3x9gfn4Buq6j1WrDD0KE3JdotVpIkgSnTp1Cu91BkQ9YLTEh4w3bYsnaDI7DzUch8NlnnyroaG5uDsdPnsRvf/PvyFIa7c+LHMeOH0MQhOj3D5Ak8Ywtn6qgBGm812p1dOa6+PKLL5HnOWq1OtrtNua6XXi+j2mvhyNHVuHYNnweud/c3ETOmSvxwul+3r1zB9vtNpaWlnHv3l0sLy/j+LGzGI9G2D844HikITcMGJaJGzc3MJ1MkOc5dvd2ywlfje733u4uer0eNE2D502VzV7g+9jZ2VHwT1qdYAUQhSGiOFLqlZPxBKPREPVGHb3enqKN//rf/x0AMJ1OsLS0iM379/H++++r5ipQsu4gSDvecV32pwgAFGr9ahoNJqZJAsM04dg0Q6A8T1GQJkheCZLSgEPos3S9HFCQhMIcVfZWLk7K/DRoQmNsUat8T3XBi8ogDTVeUEgeqYk09WZKDk0nA2yVIbKwVcmEEZzBpgoCkhtDBnx5mMk9SBBKuTclDi+zdBmY6DB4kHqo80CGDD4llsqBT1Un2sy9fFjWl1aHVwp5gLEYkaaT+5MgueGo8r507eX7ycAmdI0z/GrVc1g+WK4DwujoUNYVhUteq6ZrQAZkKM1E1JpRBwf3HDjDRZ5Tk1B+3grVk4bREmS84anhSbKovu9jMpkgyzI0G3UFRcifZWBXQWtRSKqAB/sHmEynMxOK1ExLEIWhksUtgyx5TuqOBiM31YGTJgk11RwXlmHAtMg8XNN1aEUpD5Af5uardfSgjoI62NXzJ/yd/EA1GAbJyEr4QO1BXv+C75NhmIiiEGEYsS8wMWLeefddNqHxcP36lxgOBxiPJwprn5vrYn19HefPn4NlWeh0OphOp9jv9TAaDJAXOSzTgsOmJXEU4e7de9i8fx+e7yNNM3Q67XLdGwZOrK2hf3AA8iYeodVqKTemIAiwvLyMubk5TKdT7Ozs4ObGBgb9Pua6XTz+2GNI0xSeH2A4HKLX20eaJvCDAM8/9xzk4E1vbw8oCoRxjMdPn8Yjj1wEIBCEAZaWlyEAnDxxAnEc4d69e/jhD3+Izz//Agf9vgrEsmr9v//iL/DWW2/jlZ+/jCRJ0Ww2sbS8TJrvnofnvv1tPPnEE7h69Sp++atfIc9ztFpNXHriCXz7299GrVZDlmUYj0bsLkWUToMlgAESI/zi889x7/59LC4uYnl5GVvbW9jc3MIf/9EfQQiBv/+Hf8BvfvMbHF1fxx/8+A/QaDaQZSnCIMJ4PEYYhSTkNp2QuCLDTgQ3l3RHwzTJDa0o1JyRUYU0DMNQgkdEo7Eq+OL/uuysZsyK6aEcdygLKiSOzJtcwgmaKKc7CxQKSzV0nalQZfaraxpiWZJAluPVISN67yzNFEyjuONCcnJnLcMw83eoRqkcO5a/S5bAQntQe4UabqV6pKIWVjJ2CTEVBFo/uPEFlK2e0MphKSknoOsaNwA1zvijymeefa+U4RiDYTEy9ZhthBYFSsVEDs7yns2IS1UwvJyz1Sr0I4O/fE9FU9U0ZPy+QhBFMxOSmSIPADCEl6tqJstzRGGAQX8ATSdcVy5stWYFNRzjJMFBv6+UPfuDAdPKHJXd0/g5B3kOyG6thporDYvpEDcl7i4EunNznAikfCBrEHqp35OjelA+HLYCaFK1FE+TA1HU1DN08raUcx4ASQ7bNnnvGuoQKmVZJVGBrOdqWFpcgKYb+Oyzz7C/vw/TsuB5HjY3tzCZjJFlGdaOrGF7exuXLl2CH/jY3+/h//gPP8C9+/dw69Yt9PZ6+NqjX8PC4iJsy0Jlm/L9yVXPQwaWt99+G0IIPP300yqQOY6DVqsF07Rgszm4EFQV6pqgqdDJBLVaDb3ePgaDAXq9HgaDAUzTpM+ztAjXcbGysoIPPvhABebbt29jbW0NN2/cwGAwwIULF3Ds2DEMBkPc2tjAqZMnoWkCjuNirjsHy7KRxEk5M5IX5M0ckZrmeDRW2LvG08NxFGHKMz2GYWB5eRndbhedTgeddgdRGKIANe63d3awt7eLdruDhYUFGGyg0uvto8/rcWV5CQCUwmOWpjg42EcQhojCEK1mk313fUXpVjLjvKbSNEGj0SgTZYYwy2dTJtZSgsEAoMrfqgD8wzJJrTJVWH3JrBhApZyc/dkin51UVO8pZAVQqLzHMEw10UkXXjp/VzdQmqYVbYtcBSXpRaqzGJF0NsqyXG1anbNYAGpqT2pggAc15HAQZEDjACvvGQCGYzQaz9Ye/HwSs6/cLPXvD94LPkCrX3sYpHIIkqJ/5yZx5RkVrHVTil7N/ryscjRRCjwJTQBpNgMN0fuTlKztWIjjvDTWLgqYhvXQzy5/TkIJABSLqSgKWBpJPhd5RvBCmiCOI2xtb2F7a1vpbbu2S2PUYVS6GfF7SoXM4XCopFaHwxGEIGpZs9lkI+CI+On0wQl+mE6RhBGbdGtwXBe2ZbLGh4Dnp4ijGHnKTeiCmE80Ns5UQyUzIB4YYir3glBJirwRlmkSW4Kt7Or1utpHMihKo+lqg5meLb1/mslKLkcS+vjiiy8QBAHyPIfv+zAM4mg3m02sr60rSOKHL72EdruNf/v1v+L+vfs4f+ECXnjhBTUJLjF2qjYJjpIJn9Qf0nQDmhCoN+pYXV0FigKffHIFtVoNnU4HWZbDtFgrxTAAFOjOzWN+fgGjS5fw7rvvYHtnG/u9fWRZBpd7IWSRacP3A7zzzjuIooic2Gp1nDhxAt1OB/MLC5h6UwhNQ6vZwsrSEvZ7PeR5hiiKMDfXYfMVqtRMncgEaVpaZGYp6TJJIoY0WDENg1UZczSbTRw/cQLtJvk7WzYbuaQJy2aTYxHBTSRUmKQpRqMRkiSBbVs4fuIk7t65wxLRxNcfDIakrZWQTaek9Mp9S4YZJtIsgZUTb73RqDNZgx3TWPZD7jFZJSuMXUIDCm+sYN0lvAKFj8mvVYO0bDTOYKkya1cBY3YUW1UBDIfIwK9pOkwDM0FUYsfyRACHdgAAIABJREFUmmRHOMsyBVnQh5RwArjJlsP3fEULktme0kuWQ01mSc+kuK5RZs9ZdxUXT/kwkJ8/yzMIAfWgS0XFatDlzLgS4FDJ4jVmTcgHK4MHSRrMBouqEFT1fhYSSjsseSCzYEg1xlzh4pSZE61LUufo9jHPvZDmHrKXkkLXXWJzGLSx8yxXOLQ41MuQv0cTAtCYTqfw8fI5Osy42t3dxe72NnIAC/MLiGJSB3ULsv6K4gi1el2tNfk7bNvmZpYJ27ZU1ui6roLkkjhGXsjZCPpsYRQiCALU6nXYDQqsaZYow/TRcESNYW7Oys6B4P2QsclEtQqVXqayHwFQj0jnQauyGjbRarXQ5HH5er3Go+AE+Ris6pgXDN/IjF8rqz6LA9NkMsXBwQHu3LmjBmvCMFT3PwxD9Ad9nDhxglQXTQs/+9nP0Gg08Ed//EdEadRpJD6OaQLccRwUnBwYJg+7ceXjui6Zehtk/NxutQAAjXoDpmmi5jjweXrTskyiRJs2z8IkiKIYt27dpqapbpDECMr+09TzkKYJvClJcEdhBD/wgQI8aUrc8jiK4PmeSkqvfnoNb775Fh579FHcu3eH3ydln1qih8Zxgv39HsaTiVqnchCJQwcKNtnRDQPddhv1RgOapiktl2pbJc9zEjUEYPNhPRgMMJlOUa/V0O12ce/uXUU2AIDxeITxeEp6OBpBj4HnKVneNE0Y16df1Gw0kKQpDJ2qdGXuY/Aez4n+qFFOCgAwsoyI/tVJK1ly6WI2syTMm+ydDKPyCyoHg8owq9kLl6ByLLma8UuYQzJoDMOA54XlyL+kzVXojhJHol9Dv1MyJIoiR8LuTu12G8vLSzyGXEJBpmnOZMK6rs0EZHHo+hTGCSlHUOp+0ylZsn4Kfg9gVoWv+n70tYdppvBhwnomCgKBlOvMZw6Mh72qTW0K9BnSSnAvmMFS/fxlb0JTjeiMR7zl1xXrRf4MCE6Q8JT0Yq2+JKap6QZMTZBBSp4rwSRdIw3+ra0t3L17VzU8O50OVlZWMBqP4E1J7C3jYRmSdI5nrMNqNRdJ0lTMgDRNlZYQQBvXdhwlymQYpA5Jw0I6ZaSahsDzEIQh4iRBlqbwfJ9kLjhhUWtEA5lTH6qmyMWmhC0VY4n/7rquauibhoVutwvHIcqu47iqIWaahiqpq4mSVFrUtdmkqtlsIssyfPeFF/DGm28iCAJlmzc/P488zxFFMW7fvo3hcARNCPzoxz/GXLfLRjlUccUxYeaabqixeM0wFHWvul7SnPTx5SRolucEHRm0BxzbUgmBadl0rw2dVV91nsLVUa/VIL1+1XunBDn4AZlTJAVl17ZtcXDTYduWomm//PLLCAKfKzZqIm5s3MZ0MqZAWRngSZME06mnmpT1RgOu66JWr+PosWPI8xzzc3MIeRDKdWvqM+oGDa+5pgFAh2PbcPn6dU1Db3+fRBDDCKZhwLJMgAkXtuOq3l6r1eaGNeB5ZEBt2Q55BfN6NSqCZ5btoEAAMm8vHeIMk2JwlmbMxCnvoSE3MX+3CtKaRsJTauMLoU5GJWWplYG9WirSYp4tzTVNisDjgZdqigpifAyTFMparqDAq2u6ylRmhpH4pVx1KoEty2hzSmF6w6AT16gwECRrJsnTB95TsYUE8a2LguGfSgNMBkpqNusPbHaU58XM51UfTn6xeu84iFc545oooaOveh2GdzSNJAnSrOzcywGsvMAD1UDljVi2gVk7Rc6mFOV9KVAacKjDWpQNPqllknNzUzcMII55uIJoojs7O/A8apBOp1OiywLY39+Hruvw2ADZMEw0mxrqtRrihMe3eS3qmo6Ix9JJxsJWlWN1XsF1ifFBk306MQd0orN53gTDAdHkoihCzBhsmqao1+tq4Evd36x48DkDEKJQvRpihfG/ayX8EvDgk2WZ6HQ6jPHmlAFr9JnIeZ40XHKGWwAOuocqQVOYcLhR+dOf/hSnz5zBa6+9hqtXr+LkyVP4T//p/8RHH36IT65eRbO5gsceexTPPfccppMJ2m1qgsZJgoB9QaVNoDS6qe6nNMtU1i6EUPr4vh+wuQ3LAMQ0XUmWhikH3aTCXiJrQ9u2UKvXeHoyY1iNrR5lEsfwEACOOZpKNC5fvoxXXnkF169fR73eQKvVxNzcHIq8YFmFMVVdALnA1Vz4Ph34cRzj3Llz+JM//mPcuXsXt27dwrlz55AmKRzHZmosVbMSntL5sDFNOvzq9ToAYDKdYjQc0gEa+mh32jjSWMNoOMTNmzcgPU2n0ylGoyE0IWBbFsLQx+4ecfml3Z10dTN0DdNpiMGgrwgFMnnO0gSabqgDXjeo55GkQM4xwiBctjKIU8zKngIUzAy9lBxVnMn8Kxa4JlR3XXLfqQQmyqCEBHSGaqoYfcalfdXTkU7ilGGPEiIypVpeXmbG1RJdNfvyHGmawHFIg0IaDszwzCubhd5HDoWUNMXq55N/lZWGYs3opb5NNSuW967UQSmlZg9j6lJ6uISxZk9DusYKE4lfM41FvheGbiAK45kKi763bNTKSUiAIS2NdGfkQVId06++tKqg2KF7VRQCeqEBnNnK6eAgJGN00yCRK8lhXltbg6bpmEzGyhxieXmZMh/bhmkaOHbsGHTdwKfXPlUj3XlRwA981VA0jQKObaMoSvMMTSNbNiE0WFZpgTccDnGwv48gCBDHCaYe+W06rotOs4mAzRlsx1IN05QprtV7DEgIRmbqs6wvgA9rmX1rhDvXazWFlRJnmmA/U3qvAshEBkM8fK3K553wARRGEX7vW9/C7Vu3cfXqVTiOjevXr2N3bw+uW0NRFJifn+emZhNC0+BNPQU56pqulAiLLCcbRl1DHIQocoI9NaEhYqxaTkNKFgsAxsqpn5UkCaI4RpZ6KAqg02mTvlSaol6rQ3rYAkCe5sj4tsm9r/awGlSjypPMcUB9BN3A2bNnVS+h252D50+BokCr1UKr2YSm66xlrmN9fR2bW5toNOo4fvw45ubnZ/aMZVuIkgRJFAG8XmgwMEUkBH2+okDokWWd69ZQq9WwsrwMXddJxdaxUXNc1Gt1RHGEY0ePoj8cQDcMtNsdnGJ/13cvv4ft7S00GnWMx2M4jotGvY4pSw4bhoHVI0fQ3z+A4RpUTcYJarW6akxblkU9g5wo5CltYgrsml4GSyr9wcM5smFID166DEk45jAThVc6KyYy3Y/fw6wOGRU0CEWsC+lsw4L6KVUDVWs3csipKT0agHAl+bCp5Je/vqwy5GaXjAiLPVNTbiIdbhIXRa4AtAfpjPpM4FRuNsz8KcWm9JlDSenk8IEkXVQ0TZvhxZffT/f+YbZrh1+HWUBgnFJWGZqggyZJYkhWRVWrJmesWOPALuEsWeYpvr9uUCO5cilSCVDTS3clTddh8tcI9mLJBG5iyT7I1vY2Lly8gG6njWajieGQXNflaPVwOEQUx3jq3DmsrKwiCHwcHByg0+lw0CifaZommJ+bw/Hjx8njVFD/ZzQcEmVPk9fJgTJJcdDvYzQcIc0SFBkPQfk+SGmvBofFoSzTgmEarKjHOCwrdurKobvUMVfPhYfCZg52oSkFSo0Du+04CsazrLLEpkpEU4euhEIku0eaXJimCUM3EI9HCPwA8/NzMEwDi0tLfK9yNBoNPP301/Hb3/4WW1vbGI1GqNfqmIynnHFTZm6qIE1Ztc+SAPJ6ZfUj/y1JiD567+5dXL12Dd7Uw53bdygxMU3UXJcahlwtCyHUEFNvvwdN51mDJCXYhw8WWn8lNCOEgKmzKFlB7LYoYkZJq4VhPsCTjz6J+fl5PrgttFpNbG1vo9vtoFGrY+pNkSQZVldXiIu+u4e1tTXohoFPP/1USRHHUYSl5RWMRkNEMTHPms0GJhOSL9eEwNbmJmzXRafVxv7BAXb3djHX7WA0GiNNUywvLWG4Sdpbjz76KA4ODvDBBx9gfn4ePvub/vuvf83OcjGefuopLK2sYK/Xw+7eHqIoRr3mwLLIAm8wHMJ1XNy7dxedTgdz83PY3d2BbdtwHRueH6reBPVbiJ9vCKHBMq0ZWhuE4DF+HXEUq7KQbvSDAUZitjLzlqWarAJKvChXGXaVKpIXNNSUWqkK5gAYU6JDZDwaw3VdxRlN/Vle9uFegLyuJCV5BKEJ5Q9qmCYOn0e8I6GMf2S2LwMzSuMRyRAoq4OS7keZbhnYleqj3Bh8n6vSA/K8q3qnPvT6+AslDZGbyGmqSnkZcJVAVV7ANC1IZUB5f0ibJVeMlQIa0qw0BZeUNnmtGvRSrfLQPacsHwqflx6YKApkspxOUggW2NrY2MAjj1xElhe4e/cuoijCwsICwjBUjILRkP7f6+0hy4jT3mq1oQmSbQ44Q5SNe8fhBmsYqqqsyHOA6YRygImGnkKkaYwoIp2UWq2GbqeDiBkThmnAtGwOrCQ5oVU0c4jqqnGFOwtBzj6qQ4wmRTfVlcBZmtCBWapuluyoaqVUyH6FXJNZhsKgxKnRbECDBs/z8MnVq/jwow/Rbndw4vhx/MEf/Bi9Xg/vvPM29vZ2CYoA0f7yPEcEgjgc7kHEMQ3DNBoNanYXOUyTGqA6c+ppKCxDt9tGkeU4cnQdeZbj7JnTaHc6pfgfD+R43gSjyRSuS5Ppe7t7ZHDBt40qSh1g5j8x0irJJiixiuKIB8QstFotDAYDPPbY4zh//hyWlpdx6fHH8fGVK0ABnD51CqPxGL7v44Xvfhfb29u4/uWX+Mazz2JnZwebm1u4eOECWq0WLl++jEuXLiHLc3x69SoWFxfx2GOPYWd7G7bt4JlnniGp6IMDfO/738d4PMIbb7yJnZ0d9Pt9vPvOOzQ05Tp455131PP68ssv1UHZ7naRxDTB/9abbyGKQkI1bBvDQR+/+c1vVAVks9epgIBpmWg0Grh44QKCMMTO9g7Onz+PIPCxt9fDCk/ITj0PYRjizp07KIqc6I7VcVRZ/kAQJTBJU4X/PGzhVv9ZBXYmp8tSmTw5CxVoSkYGY9PcTZansiy5BLNXZIaia0QNkgeNqOB/1WuoBvbq1GyWkr+rZVolve8Qvl2+z4MbtYqhVweBqpWLhH6EqJh+8PdLFkpVZEzdyywnzLoosxWA4JLq98pKJat02dXAlbrwMiMn7RRLDSjJ+yOEQCKNqEUBaBrCLJvRDVLPOC84C3/Q9xJACYcpITRKDApdh5bRlGaSprB0ki4NwhBJmmFraxu9Xg9CCKysLGM69Sh7z0mMbjwZY3d3F5ZF4mf9gwMSYWKMFrzewsDHZDLmrJiactPpVGGgZIju0eh7GGA6mSIIAhimiZpLDjops4Ncw4XBOtxSaa9qciyfvdRWqUpdPOyVI5+BCrMsJXio+vwrPYryn0q5BWXkzffeMAyYlgnXcWGZFgbDPi6/fxmvvvoqVlZWcPLECfzmt78lBovjYnllBceOHsVwOESWpdje3sHS0hLqNdIx15WeN+nd25alKoicqyw5cCaEFAvL4diXyDyDZR5kwzd9QBiOtX3SFIEf4NLjT+A//ug/4v69+9jY2MDly5fR6+0DRUG+xRolEDlXuGpdF9SkTBIS4Xrppd/Hj370Y/z93/8DoijG+XPnEAYh5ubmsH50HebOLgYGzQg0mg1AaGi3WoiTBDdv3oBp0b4Yj4YYDodYWJhXUuCO4yCIQpimSUYfnHzOz88jCAJ8evUqDlgRN8sLDPq0Xl3X5TilIwgDFFkOoWvYZ3hRukllvN8lvXoynaDDVWWiEdW63x8iyxKcOXMWa2tHcNAfYGNjA47j8BzLAJbtwDQN+Pv72NnZQRiQDIxRNSCo4tNFXrCy2Ug9GCkJMLvxaeJNLkqaltOBAsoIgRZIhRoGynrk74zCEMPhEO12G6ZpIY4mZQYjyAGp4OnL0lUcrOny1XCFangVrL8tDwmmF6qfU5WK1HMv41fJYikqxhXloI9sHM7cOw6gSv2x8jV1PyrOP/KBm5r94Ij6oddXfVZNE0hYrlepvPHhSQNKhxurOqKQzY2LFCwGMPM5AMrG5WdNU1bw5A1sK6nmAnmaQjg0VANBGvd5BSst8gJxFCHPMtRrNQwHA5p2HI2IB82/l/jXBvIsw/17mzg42MfiwiLmF+bR6/UwHA4VXEGfz8TE87C1tU33kYNwlmVoNBooCpJ1nUw8BL6HMIqg6zq63a66F6ZpQNdNFGzBCOk3KuUi+DMYOpkkFKzHLmmcD3tV7zetNfmNmjo8A98jmhpPyJoM/Wh6RTFUSJ1/Hbpgqi4Pp0wmE+z3enjt9ddw69ZtPPf883j+28/hlZ+/gm6nq5RDbdPC6uoRtNot/Nmf/Rlcx0Gn24Vh6PCDgCiH/DullV0QRmpty0nYUspByktw4zUMkecZHFuu58oekDCdppFBTqOOWr2G7vwclpdWcO7cOWxtbWJw0EeUlBWjhA2LSgPcdlymI5b3Nk0TuK6DGksrDPoHXOWnGIyGiIIQB/0+JqNxhfGVYDgcIY6IvSJhZ0CoNStfURRhMiWnrhH7Tvzd3/0dojiCbVvotDsIQh93p1PcvXsXJ06coB6JQVrzeVFAz8QMo42ml1m6oygUrFar1ejgShOEIamQ2jVyVfL8QCUqpmnCrbmwdnfgug7cmovxtREJqIEqWkP65clmYpXzLHmbcmFLdcPD2bssGYkZYnADkVTyNCFmqHsFC1sddiCiB08l35DpTvR1lIMlkGqNRiXjZlrWoYAns1JNEL9afraqRK7ctJKWJQSNdmvVzFQFuoqoV8FTpnLcm0tzGUjl58krQ0tVHZC8yBUfnmhlUFDWV+Z/lclDYDaeSBZKGEUzPQZybiGmhizlq1kUia1pyDUBrSC+taaVomFFIQe/ZGM1U5kG9RYM7sGkpFCo6WwqTTrR8nlD8oI5oC4vL2N/fx/D0QiWZeGRRx7B4uIibm3cUvdY0zT4PklJSEcooQm4tRqm3hRSgyTLMriRw+JVVBn6vo8wDOHW6nBdB6PhEP3BgDK3Rl1lfxKPl2JvGZhuKu+xpil9JPn8s6KAMcNWmm2q030qWA549hnJB1hODQq4LvkB60ZZNecFHR0S4lRaNmmmaHphEOAXv/wl7t+/j4sXL+Iv//IvUa9Ts25paQlFniMKIwyHQzQbTei6hkajif39fSwtLmI8HqPZbELTKKMt2V0aHMuCxZzzhIW2iiJVQZ7E/ATSNGHaXsGVJvUKJFtj6hGtUOPe3P5+D1ubm/CDEKPRGLdubeDg4AAbGxvQDB2O7pT3iveGjhLycxy7bKzyAONwNMJgMMR4PMbt27exu9eDaVroHxxgd4d0YO7cuY3AD7B/cIBPPrmKMArJCH0yUQd4FEWqBzIaj6Bt6hiPJ6i5Lvb29jCajBBGEd743e9w48Z1vj7STJKHiqT9Sis9MvugGKpnuZp6pgG3Uk++3Wmj02nDdWgdR2GE6XiMHDT9f9A/wM2bN3Hu3DnYrCxZevrS7Mzu7i4C3weEhqauExQjy74ZfJsXabPZVAFeltozpT8A23bQbErlvQz1WgNZmsKtuciyXA3JVMuzMkjmSpiJn6raSAXjyLJB+jA4qLqhHvbKC5JJVZlonqvOf3URyZLU4EWbV66zzCLK75Vj6cpnkK87ZTMSSVFTGT/fM03TlG66LC3pM3/lR1CvgkXaqkFCNmKltgtAOhXyz+DAOqMNwywhy7RmehMqkOWlr638f16UjeE8z9kaz2BYwoJpSiZNjkw2S/mw0g0DtqbDdWwa4BgOsbfXo0Xd7mCuO4c8zzEej9FhjNZxHJ7CNGHxJKb83UEQzCQY06nHE4UJ0jRRDInpZILhcICiIH/eZrOBer1BWtacLEjIj0TINGiCoQnWONI1AV03VfNTF6zOKW0PJeUXh07djKdSi4L3QMr9pxTjMenf1Go1xDEL5iVlD8R1dfVM5Z4MglhN4r722mt44403cO7cWfz4xz9Gt9NBXhRo1GoYjEaYm59Do9nA1PcwGAywvLSEZruNn7/yCvb397GwsIDRaMiNxjYajSZarRbxxE0DjkW8assyYbKmTsGZJYoCnu8jDALYjgvXsQleC3yEEU1X5nmBJIkxGAwwGo3UM3PYOSjLcuzt7WJzawtJHMPzPJiWqbwN5HPReG+A/UOrMCIkq6woYJgGvOkUGxsbRD0cE4S3tb2t6KPTyQRCEORhGjrqjQYJa/k+JhNqJEthME3XSY6CzTxGoxGm3EC9v7mJKJSKmhTDavzYLcuCy/rtpmWoxAEokLNmEuTch9B4IjrEirPCPQeelclzpAWzknKakpb9xSzP4XseHbh8oE6nUyVWlmYpwsCHIUXfJX5sGAZMg8aqfc9HFMeKxykdb6TgkMwU5ahuxI3W/mCAyXSCWr2GApS9zdDwKoG4yMtSrZqRykWtpk8PVwoc3GY21Fe8DuvNq6Anyp+WTWOh9Nwf4v1Z+f3lAUUiWzSAVSidFxSzhLfqqH+aJWVmX6mQqoH0f/dFn0ew3yV9roi9FKvvPfMzeYGE5QHKCkPnYSyBQhMoskoPAmDZYhqc0jQNMGgz+UHAwbkNXTd4OCxV7juyMWjwdCpAB63nTRWHezgaYn9/X/HG4zim5l1RKDjPtm12zUlx5MgqkjhFPi+J4oTpW7YN0zAUjq9pGpq10j9S1wlOECBxObkxi6JALgT0ooAQNAmpGzqMzIBpWcxb1hBEIWyzrGLlS+AQPj7LXmVTBGlmkZO/r2Wj3WrD8z1cv3EDjz36KHzfRxLT8J/rukjSBEmcwLZsQAj87ne/w1tvvYXV1VV885vfhGmaGAyH6PV6mEwmePHFF2HbFtaOrKHVbKF30EOv18PZM2cAUGX91FNP4ZFHLuJv//bv8MYbb2FlZRlHj65zDyolXSYmLZgWHarS1VX1iIpyoljTdLV3pfSBZVlI4gQfX/kY3W4HZ8+cxdGjR9HtdlFzHRz0h3j99dcwnU7RbDah6wbSJGOBE3VTuV0koENXGaqYgUBJkiIMQ7TbHQRBCMcm8+gojpVZSp6R5ZzneZRYpSSrW/CzmE6nGE8maLbapOEShAgDH4HvqdkKkvXt4caNG+j3++jt99But7EwPw+TeeT1Wh22Y0N6pWZ5wUNDtO6loqeml56ociYjimP0+wMMBkPorI2UZBTUNQG0mk0VD0ndsoYiz7G9s4PLl9/lITOB8WCMKIphJHFCGbkQSsvANE1Ylol6ow7d0JWambyh1UZrXuSYTqeYTCZEJUxTZFmKOXYOB6BKnMP0QqBSvhZlI1Y2IGWAqzJ2pMO8EGRurOsaIrbqMyrsnXJj5aw9U4FIOGgbho4CpfaGuiZRxUQf/NpD/70yrBVJLWhuQKVJUhF/0pUsboleQ1JrKtf9vxfcHzhsOINX/85Qg1J/5CxTQ0mrVDKxALth5SwVYKpBoJwhGNUchiDDhEYD9UYdrVYbQRBgyhoYJrMo5EBLlkU0fh1GCNkeLAgCpCllso8++igc28aVTz4hGQGXpAs8z5vBw4UQ6HS6qsQFoHSA8ox8AYROvQPXddDgqcyq0udDnx+ostDBfSJT8t/ZHNiwlJyvYh5VFw4nBnyRyrqMFJCoAiV5ZLLGMwwDb7zxBn71q19gd3cPl995BzZLISwuLmFt7QhOnjgJ3dZx+b3L+PWvfw3LsvDc88/j/JkzxInudFDkOXZ2d/H666+rIOTYFhaXFrG9s4Pd3V0YhoGDXg+u66Lf78N1XLz00g9x7do1eJ6HxUWiR7ZaLeg6NZ4lzVXCRgKAYVpM+xTKW1MmQTlz8aMoQpKmuHPrFvr9Pi5degIXLl6EoesI4wh5AVy9egVCE7AsmxhuaYo0mY0pSh2EG2ly36VpztTZDEmaYjqdEFbeacNi6QCAflwmA2mWKS66bVvKO4KqC3ou0+kUYeBz072BWr2UDs/zHDXXhecFuHnzJsKIPFGTJMHO3h7FSZ1sGm3bnuktST</t>
  </si>
  <si>
    <t>vJXP1ZVvw5IualF3mB4WCEoihgmUQOMS1LifjZjoPu3Bz8gKZPG40GBfHxGB9//BHyvMCg36fEIE2oirEdW43Yu66L1ZUVknlNCScaDIcIggC2bUNoFaw6J4glS1MkacKWWKSmN51OAUEBvarJQmu+zJKon1nywWVpUYVsULkZ1QxeVg8an3YksVvyv6svg52KBNgHkx2cTBZ7kgGj+qpKpZbXXn5v9ZCSzVNZLtLYNFU+tBjTys9V5Ase8poJ6DN/lv6WpdbLDN1QfhuKkp7KUEJZvgqVVRHmbajeic7XKvHRnJviBpd/JKyWwLQs0s2em8PCwgJarRbu3buPXm8Pk8kEvh8gTWM0GhRQh8MhjzxL+dyMhZ1ceEzRGo9GuHDxImpbWzRtysJPcVw209RhaZqUgQUhXNeB47hU0gZTjEcjcqg3KKjL3o8hD6fK+pH3WvVidKFYNqZpwGIXL2nQbllmubYqB4RUkJHSFtXgLlAgQw7bsGBbDnSdBqXiOMa1a9dw88Z1BYV89NFHaDabWF5Zxng8hudN0e/3MR6P8c4772Cu28VPf/pTwsV1XQ20pGmCmusiDAK4rgPf9wFBKopFnmMw6MO2bYRxhP4BSWuMx2Osr6/ha488gjfefBMbG7dw/vw5Eroyy8EXOWVeFPQ50yyELgCbJ11z1sKXa18yXzQhsM8yvouLC+h2uwjDCJ7v897TlP6TlJ6VZIayQi9KITre69SIleuIFUYT+v31Wh2dbhf7/QHbdRqY63bgByHAe+Lo+jqWFpcwGo/hODY8j4TSlpYWkaUptnd2oOs6fPaGldTqoiBRtd2dbezs7KgDGgAExx1S6jR42jaDtPlU7DUJ3xYkpifhqaKgtUU6TCZ0TcDkex9FIZI0xvlj52BbNlfHbfT7A9y5Q1o7rlvDwf4+pp5HFGA+CI3lpSV4PME1HA5w+84ddDodNJtNmKZJpPowRK1WUw/PMGYgOBR/AAAgAElEQVQnQ1EAaZaqzrpt24iTmJuyD3pPAvz9hkn4YgWPFpqGkDvyxGEt1KbMKhvT0A3IsXH5IvPexsymNQwDUZyopkb1WiSkBJSYf4nxQX0fLd4ycwFKpUv5ovcrtWSEEIpiaJqmuvaiINW7qZ+pk32mY36ol/C/YNPNvoqS2UIDH7whpHyvIUeSM5h1alQbhqka3kBpyi3hK8d1KVgAWFxaxMrKKrrdLhqNOizTQpZn8H1PmQvneQbpnmVZFiYTGtcfjkcwDZN1uk21ATzPw+bWFq5/+QWCIMTp06cxGlL2Mp16MAwTYRSh1+thbn4BrWYLQlAVlKQJJpOxcvDJiwKO65ayAbJ8Z1bKDOxWeW6luik38Nn5RkIiEpqQh7LQUTZgATxY9uXIM8J+TWGxmmWOMAghQHrqtBmnWF1dxf7BAZpcah/sH2C/t4/hYIAzZ89iOp3gqaeewhNPPEnSC56Pfv8A8/PzqqmdpmQH6HnUNM6yXAWeMKQqPAoj1Oo1nDhxAq5bA4oCz3zjWVx+7z1Mp1OcPXMaEAJBECJOiLFhcHBMs5wOBzaCIB9OG0FI7I1upwXdMBGEAdrNBoIwwvb2Ns6fO4vTp07h17/+NS5fvozz58/j7NmziIMARQFIH2MZAKtVUFGUEKJWkc3MmK0XhRE2NzexubmJlZVlbO/u4s7du1hZWYHvBxj2b8K0HbguUQM1EDPvyidX4Dg1uG4N/X4fk+kEnhdgMBzBtizFpBqPhwjCCJ7no9lowDBNDAYDSPZctQcSBCF0nSaaR6MxIAQs01DwqvRaTlJqRsdRpPSsms0mkQJcF0LXoSfcs9N16LoJZGRd+v4H76Neb2BhYQFXrnyM4XBIiqT8nGW2TnIwBYzNrS00m03i8eoGMU6EUHRH0yo1leWm0BhyUdxbUTbxUBSouTWMx2PkIi91Z+Qm4vfOM84UNaoOysEYTdH25ANWAzmVwC7/rcp+iaKQO/baTGD3PI8CMzceSx0KCuw0RS+pj/SeUncagJr2m3mp75+lCebyPfNcYXkW82XzPGefSxt5mip1RxnglYRA8dWN4pmKppLVzFwT/5GCFVnsCa5QKA5Vsgxm9mgaHVVJmqDg6xlPxshzHs1eX8fa2jqWFheVVrpUlZtOJ4iikMyghVBrBgDpWpsGFhcW1PqxLEsFDpPd6KMoxt7eLpIkQaNJwkzXr1+H7/vwfQ8R46i1GmX6vV4Po9EYfuCTrGu9BsMoJ5Orkg/U4BbIoD/ATiSIwYBpWrBMC6ZlosZsGpObYfWaQ9AST0ZqvAfyCjypZJzzHCgoWYn8AEEQYmdnB2maotmoo15votvtYntnFwCwtbUFz5vi+LFjSmq21+thwgYOjUYTjuvixo3r+OKLL9Buk5Li8eMnCO40TUympGzp+z7yLEfg+4hjcj/rdChr9T0Puq5jfn4epmkgjiOcPn0Sa0eOYDweoTs3j4WFBeR5jps3ruOv/+b/w0svvYRLly7RNGNWmjTv7u4iywvcuXNHabwfXT+KnZ0dzM3NoVGrYTQaYe3IETx+6RL++V/+BYPBAN1OFwsLC2h3u5Aa96WUSIZCE2w7KNe5rK4qPrICCj45d+48Tp08qbB/XTfg+R48z1N66oZhwHEcRSWkRCEg2qugbF1qBNH+zNHqtNBtd6FpQrl3fXL1E1z99FO0Wi1CJFDGPN/3oGlEUz3oH1C1q5dGLrJSlSiA51Gz37YddDpdQGhwazbFCJYYF1kGyzRR67Tw5JNPYnd3BxACH330ESVSPPDnBQF6+/sK7pa9CEMOBlFQyipTpOBhD03pPkh2y6zmyOxWyflnv/JVDYjcfFEbAqVzkczGFfSTlbS7aiksNxYE+IA4nHmzm1KWzqgPFkWhVP2KPIMm7a7y0phB3uhZqAOHfm8pcQuAHdG5bGQIRtd11s6WDVTMBGF1SPJ1VcEkdcnyPh/qU1TV3mkMPWMpiELdr4wDrm076nogShEnIaB0fyyTMEghBNbW1nHy+DHohslDXhrCKORx6ERp20u3KNM0kKXl4ioY3vOmHoIoQLPZRLPZhG0Rbc0wDLRaLfT7A4xGY2xvb2F19QiSJMZ4PFF9myRJsL29jXq9Dt0wEPg+BsMhNE1nA2BdsYX0Sq9jprEuBMjHwFD3Xzb/pMu7zWbBFAjqJANsWag3GtT8PYzPC0GN0occ+oauw6jVYdsOxqMRhuMxbmzcwnAwQKvVIoqf0PDptWtU/VgWVlZW0OksotVqYb/Xw+XLlxFFEZ599lksLy/jO995Hltb2xiPRtjcJDceggk8JAmxOobjMTlbQcO58+exvLyMvd0d5EWBleVlxTaC0NFq1vCNZ5/FX//1X+OXv/wl/vRP/wRBGOLsufPI8xxXPr6C//Dii4ijGN1uB/3+AMPxCKPxGAtzXSRJgulkQverXkOaplhaXMRnn3+OLMvw2OOX8MUXX+Djjz9WWlFffPEFdnd2QDIluYIpZxNAYoBVWTISKXDYE7XZaqqv+QHNPhwcHODDjz5Cq93G8tIybNtGq9WEEJqCGBNmg7mOizCKEEcxpD6PaZmoOS4KFCy7S6y+OPLxLjtTVeOO/PN06sF1HBxZXUWtXkeWpqrpL1gFlRIpWnue56vgbNk2iiybIVrEcaz27vz8PABgPJni3t17uHfvHjQh0Op0kCYJfM/D/v6+2oPULhUwoigChECjUeemjq5oRmEYggaYciV5igq2e/glb3T2kMlKemASvy3fQ9Oo/Moq2hBSypceuLS1ynH4t1YbuUKUIksFa2jLoG4aJtI4gWUf5uWzPnZewDRJvbHIKMNuMM0z44BcDbzq0Kh8JoVVV+iRVa2Nw/BKNfCkScnTf1imXsXIqwep5N/Ln9ANhpt4ck1SMjOmcFUxZ2rmJRCCS2KWUg3CEMePn8Cpk8dhmqWDlhwUKR2JWC+eDwSD3eCrh3GWZWg1WwTjCQ1uzYFtO2i3W7AdC71eD2EY4uzZszh+4gT+9VcH2Ni4Sc1V04TUOsmyDJPJBLu7u6zhQhop0oVI101UDcvp3kLhtmowTdNgCo35+ho0jda7DOi2bcNmP03LspgdRuP2Jk+L5kXZ8ta5ylEQD/+fdIDovtZNA6dOn4brupifn0fNdZFmGTZu3sT/81//KwBgc3NTTTTW63U4to3TZ85gd2cH33j2mzg42MfPf/5zNOt1XPza1xBzQJ2bn4eumxiNRuScZJo4c/o0ioKqrF6vRz6vSYIf/OAHamI3jolBlSQJvvbII1hcXMJnn32GjY0NXDh/AQAFlHv372Gv11N0Stu2UK+R6FW7O0cwgCDVTddx4LFC5I0b11Gv13Hq1Em8+eabuHvnDp577nmWXE4x4YxXQpcAG85Xz+GCWxYgKrCszqVCZ73TRZ6lajI1Z62iubl5hGGInZ1tdDpthlEqXhAyRrEgXeAHdGDYNOhj6Ab8wEcYBmRZaBiwLAvr60fx4UcfETWW+wry5fs+VQijkarW80oSKn+nrI5jZhp22h24DmnqTD0fWUaSDp7noShyNBpNmJaN119/Hffv34fveZh6HlzXhTEloxEIjQkrGQBLxQ/DNE0WxTJKoSNAsQzyvJgZJpIO3AVn5tXpPBlI4zhSWVv1Vc3kyFijwj4pKoJZvFlyHr+VmK0sBWWQle8nmRVVuEhm2XRIQU3hSVYIioInTAtoTN3UdKIu+oEPz5vCZrZQ9ZSuVgJSFU/+uxCkX62GkqowCTc/i8PH0wzscuhrQjY8WdBLK/nNuvodpfEG0fl4tLsoZxEkXDSZTpQeBW2WTDXzsizHmTNncP78ecVpjqIY3nSqGp9Jkipn+DzPSF+dM5OicpAqeEzT0GjU1aFCTSENq6tH+Jl+gIA7/ctLSzhy5Aimnoc6iz4BpVSrnMxrtdoQQiBJIhWcdU2oQ1YG8ypEJ/8s2ShysxIrgxgIkitPfqI6vkr9k9ZmWQvMQHSHDuUwDDD1climAcMw0Wm3YVomptMppp6HuU6HDJplA04nR56dvV1ACFy4cAHfeObreOvtt9HvD/DJ1auI0xSmYaLVbsE0TfT293FwcIAgCLC5tYVPWOvkyJE1rK2tURM6iZFEsRIVy4oMBnRMPQ8rq6u4eOEC3v/gfVz5+ArOnzuPJE3wtUcfxSsvv4zt7W0sLS4iiUkD3zRMLC8vo9NuoygKDAZ9ogo2m2g1m/A9DzdvbuDIkSNoNVt4+eWXcez4cbz0w5dw9OhRRGGId955F7u7e4jjCChM7vdJCE1WpqVnQZYQq8k06XC1LAuLi4swTRrWiZMYWUr65vPz84hZh0XXDUSJ5Jzr6iCOE1rvjm2TyiQ/ryzLECbEEpRyC3ESI/ADnD59GvV62b9T0FtRIGZLRpmc6hppAREbq0zaqutSCA2BH2C3t4uaW4Nt24iiiD0JMpgMD6ZJgps3b7KUdEFJEoAwCuG6NbiugxPHT+DO3TvQNIEkTaAJDYam60xxNJTeOgA1tZimKTSjMoDDeFE1a61etDyRqlmqzHJ1vZzorA4AoZKhq8AryuamJsQDo8QyS5QPRAjMZtWsSKlz00tN8cmhB5SNSYs1aviG8L9ZpVM4KtW2vE5+cEo3Xh0ks1DVVw1WVWlZ1fvxP33xvZEsguq9BSiQyyAhH4zgTBVgsSVdQ5jQmL1pGDiytoaFuS66c/NqXkGWd/JVyq9SYI/jmIwI8lKbW9p2STyUsGsKmgXr49hsxFCr0UhHnueo1+tway7a7TbW149ia2sLYUiTgaTZTYqcFy9eRLvVUromuuaUt0VjTSEueWW2DqFBF1C9BMMgDRTbceA6xKhxHEc5FhmyaTWTJIB7OwU0fVbT5TCjStFzWSzNcVyqKDQNEUsA3759B3/1V3+Fq1evYnFhAU888QSyNEUYkYHx1JtifX0d33jmG6jV6njn8mVcuXIF0yk5/piGid5+D7u9XRw9ehTNRhO3b91Ct9PBxsYGkiRGrVbDeDLCwcEB4phIDGfOnEaj3kCa0+BYGEUwWZL20hOX8P4H7+PDjz7C9198EQtzc7h4/jxeefll3Lp1C88++yyKoiCnKSZG7OzuYnV1FT/4wQ9w4vhxpVa5u7eH/kEfL7zwAt56+y3cuHkTf/onf4LvPP88bIdgqY1bt1j/J+F9LXt3QlVbBQBDEB05BbFg0pSsClfPHmHRMmLtuTUSLRNCw1y3S5UX/67De0sTAoblQDJ5AJTib4aBmuuy2YiOKCQJDJnonDlzBp9/9hmTQlj2gckSumFA5GW/IGfNIsuygAIq6JdVLxENjNzANJ1yls7SIGyr9+yzz+LrX/86Lj3+OMtMlAVAURSkL+95uHP3Lv72b/+O4NFUR44chsK6RdmMlK+ioI0rxX3kSi8DthT1KilKhw0Oyh+jwRQ1qMNB6IGmZOX7adS5YHy8pFlWg2WeE996MpmUetcS++YGYxD4ClfWKmV5GAacyWmI4pTgG7aq4qtgSd5U2ZrJDFpCDYfno6qOS1QZKLcFVLn69O6FakbT9wnF3iFYpzwkCHbJ1UCXvMaq+UJRFMxDp2Dr+T66XOlkWQrLpOb44mIL8/PzSJIUy0uLqNXqyiUGgGKIyIlJKb8qpzvjOEISx6wdkyJnnXyh6dCQKZqlZJNkzCUm+CdCAdI56XS6iKMQ77/3Pj784EPYto12uwPHYcu6Wg1zc3M4efIk5ubmoPEwXMHQkmB5YHm/peNPFUPXdeYFm2YJuTgOai4FdWIGsWuQKN2J5AbSdGLMyCDwP5typnVN06WmdADLcxQcRP7f//bf8Itf/ALLy0t48cUX8fVnvo48y3Hz5k1cu3YN29tb6HQ6ME0T9+7dg6HruHXrFvwgwOrqKi6cv4D5+TlMvSk67bZyR3rttSHa7RaefvppRFGM06dPKois3z9Ar7eP/f19CmomDWaRxR5p8ly69DhOnzqNGzdv4NNPP8WL3/8+VlaPoFar4fbt2+QfzGtC1wh6SZIEZ86cQb1eQ6NOTBJd03D95gYazQZWVpbxq1/9G5qNBs6dO4ftnR3Ylg3LJmMQGmSy5WbnewVkyGamq3VNg2ESlTBJEiVNIUXeukx/HY8nahBOQophECIraLZB0SoxC5npmgbTporN930MBwN1j7ypp+YoLNvC0aNHcWtjQyEEGUPTJZFBxqZcHRyy4V5KI5SVLU2VJsh1SooIxiHlzYWFBZw+fZruE/PxhaD9XmS5MoJJkgSrKytYXzuCnb1d5Bn19gwJIejGrGIg3eiMmA5axRNwJmvOkOcZILHegiatDJZVVQEOJZtG/riu0dBLtfFUFdPKGOuWjUw56SpvolwQ1AQlXQtSTYTamNQ8aWFnZ6fc+BoZIgghFE+auPYcKFneV2KzsjmoggdDOwJkcFAN0vIlWTWoLKIZmOhQ5UHfK2Y0byQ7SapCFnlW+oXmEsoiOEpqjmeszkiKmgZyvoeUOZo4cfIkTp06haXFRcwvLiCJk5nnmjE/PEli4ttmKaIoRhxFavw5DEPaKFmisD2N6YWGXiBnKpikssmqJ2W6aszvN+j3Fdxy0O9jNBpjaWkRjUYT9XoNtu1gbq6LxcUl1GoulaIojSpooIiza40PlYokhNQwpyEjG47rcpbuKAzdMsn/Uw5ePQC9FKXtH/3ehwd1xb0GVyrMLrNsGr55/Y038C///M9wHAd/+JOf4P/6z/8Zg34fO7vEAprrdvH0009jMjmHnZ0d7B/s4/3LlxWbo9Vq4ty5sxgOhvjmt34P586fx80bN3D/3j3UGw0cXV+jZq9p4r333sMrr7yM73//RVy8eAHr60fRarWRZRkO+gdYXl4BCoI8HMdGGEaY687j6888g88+/wxXPvoIzz/3HOa6HSwvLeH+/fsIWJjtZz/7R/z8F79At9tBp93BwcEB0jjGD3/0I7zwnRdQq9Vw4/qX6LbbuHbtM1y9+gkuXrwI0zTx6quvot8/YO59ijRLUa/TAZFmKfJMEgtmm5O6rsMsSkepZrOF5aUlbG5t4caNG7h69So9J720Sqz2earzL2rQkQNwNa497CXJBZqmqanoVrulEIuS4psrdqAGAUi3NwkLFgUKTYPIcxS5YARhVto7zzXYlgVN1+F7PlrNFq5du4a9vT2FWDiOTYYxoJ5knucIwhDtVguGZdK903JkAjAEnxyGWQ5gKP4lBLKsNAdQmbhsQOSzXph0Ex9yhw7dPNp0Gukr63olK60wPBjvl1WEbEoIIZBmZfOiyMnEI2XtBHk4FAVm9L2TmEpUGfilIXMQhpQJH65M8HBHIlndSP9UuUnKJm7J9f+qyqX6nnmeky5F5UE7tlNWT6I8FKCCPskpQxBVstB12jA5BfZOpw3XrWF+YR6tdhu1GvGX6/U6VpaXkYOGJMhkheimaZpS0E6IKRBxIJeu7vK/PMsqVZe0xtPU36sj5nIQyoAJYbG5c1E2zIbDAbI8x2Q6Rcpa6QAQx/T/xcUlWBZVShImMgxzBkenC2DnIcMsm6tMo5RsF8lNt22bZWltWLalEgb5bB5Q15RrMy+giUpPBbMVKkABPYpDCKHBMXS8/fbbePutt3D33j08cvEi/vzP/xynTp1S4+0oClLiazZh2RYc2+ZM3UCn04Ft2TAtA1GUYHNzC8899xxMy8Djjz+Ora0tzM0v4Lnnv41ms4mXX34Z//RP/wS3VlMQ08L8AibMWsmyDMvLy3AsC1leEOUvjBBFIdqtJh579FEsLS3hsy++wGg8xtLyMlaPHMGt27exv7+P9fV13L9/D59evYqlpSU4jovReAQBgecnE2gasL29jRs3b+J73/se7t/fxHg8xne+8zy++8J30WwRGUHTNPzbv/0r3n333VK+QDeQizL4VgMzAEQRyZXYtgXXdXFkbQ2Ly0toNZqYW1hQWbjca9WqmdZlqagpVWLVoCMnaGmSAJqA1H6q8tQdx0Gapujt7uKf/8f/wKuvvqo4/dVJ9qoUSZZn4KFjFYQPD8iV18ZaSHxAHDtxDH/xX/4LWs0GT/SW/rfSL1jGETIrj9A/OMB//9v/jo2bG2wSzhdmGrriqspMWNcNmhQ71CRUrT7epIcnKQ8PgBzeJ7KcShKZMc4G0JlDBGUGKJsWh0XIhCgHayQEU4WVbJvcSDolUI6Mhy4mnqeYL1+VmR0O8NUXKTjqMwGhqqUjH4ImZrN2+j8Hdsn7LogtZDvSGIPYPqp64M8n3XRklp5mRPNMIlKLq9cbqDcaeGR+Ho888gh0TVODEFIuAAZo0bEBcBCEiKNQBXS5cMMoQpam9F9eLmDKyIE81yFHymeosKJsMQpNQBem+sxSne7g4EDds1q9jjzPsb/fo8lT14XrOupZ1+r1Bw9ZgAc5iPkkIRfHceC6LmfpNBAlIRfJcqE/GzA02jRZwRWRePi0saoSheBhl1z9e5alCMIQy0vLyPMMw9EIf/M3f40rVz5BrVbDT37yE3zrm9/CuXNncefuXQULbe/sKtnVWq2OIAwQhfQMOp0ulpcWMbewgE8+uYIoiPDl9esovsiwt9dDt9vFiRMnMB5PEEYRjqyu4rvf+x4uXriI3772Kv7+H/4epmXg2NGjcB0XfhBgMBhA12lC3LYsxZjxAx/r62t46qmn8Morr+DVV1/F+XPn8Pilx/Haa6/hgw8/wslTpwCQ+bNpmphOJxAF0GzS8I7vkfGDbdsYj8a4c+c2Op0Ovv7MM5hOp9i4dQtgqDOKYvze7/0ePN/H3u4uJRRpCtMwYFs2DfJUXM6SJFGsvN2dHdy5c5tgHd1guE2ywUplUJXAMSSVJDEAgkfUQJRG5ilxHMP3faRJogYJ8yxDyM3MOIrh+x6kIGGz0cTO7g7Pxwiuih2e69DUPpbNUymFLDnqAFV2JKJHtHIJ95qGgRPHTyJJIgShTkN6pgFd6IiTeEYKPQhChKGPPC8wGAyJfup5pPkexzGJDEGu03IARmczgerE52H2CU2Ezjq2SzxLnpJpkijvSYAajVlODaaMM2dw85NObMp2I4ZKpECVot5VNpluGJhMp/Qe1Q3Im09CBYflhgsU0Fj+t2ruIacVi6JC66wE5TwvzYXl34m/zbjb4ft0KGOnPkGmMGBN15UkQ66umQKlXACiKJj5QQtU3ncS8nLYIi7G8soSTp06hfn5BSwtLSGOI7XA05TLxyyBNEpAQSPglLmRyXAcxTNBPYljRXGUC5bek56lrglkOaBrfAjrJGVqGxbAmXWapEp6N8tSkhcFEEYRpIH58vIKxuMR2aYJDUePHoXj2IiimPH0siEq7yM51s9i6LbtwHEZcnFdniC1lHcl4f4665tTxZLnBXQIQNchqgpe/Nw1lA13FAWErsPUNJa0zVGrEc68u7uLl19+GZ999hl0Tccf/uEf4vnnnkNRFDTyHYZoNBpK+ClLE6QpW0ImMWewBnp7e9i8v4nRaIgTSYwkSnDq9CkEgY/PPvsc/X4fzWYTq6ur6Pf78DwPq0eO4N1338U//uM/Yn19HTXHRZZmmIyniKKYJh7DEFmeKRmDLM2UwmOtXseTTz2J11//Hd544w388KWXcPH8BQih4dqnV/HS7/8+zbPEMfK8QLPRIA/OhILi5tYWdrhHEEXkr3D06FEYuoE7d+/wUA7BLsPBgEzmWWKATJ5HCNiOr5q1SxhE0zScOHkS8wsLWF5cwuLSElzWJ5dVWZambPqRASD9fNNhgkVeetXmecGVJ63HAjRYKNc8Ne9JGiOOE/i+z3IZPvZ6e8gLms8QguZr5AS1rukl/MPoAcHJBVEzq8w+TlY1UZI4TJMmsy9cOA/fD5DnBSJOrGRPL8nIjSxjn9nJZIIgCDAajZCmGWzbIkgyjmPU63UKYoeyUsl7zvJMaQdLf0KJM9GGn4lcqlyo0hGrAwh5QZOnhk64vsmcYSHAODGJ3ydxrJpZcox3psRiiGYymSr2TMm2kfuQ1RwLqUxXXqqulRn1jPFFhUVTDcgP+7xSpzspwOPRs1hhUb4BUycpsMugbhoGkjgpR/qzTAVh8DMR3MCTl2MYBpqtJsKAHNePHTuGJ594ApZt48jqKpKUFqNu6NCgqUwmLzKVMcdRjJQzClLmJPEmKVUaxwnShHD0silEH4MMJljXQxTQIfsJsqFdQFS8UKM4QshWdgUATQsUlJVmGer1OtbW15DeTjAYDGHZOlaWl1VzS9cEoJvqmcvD/oGA7szy0KlZZytbN4n5y8acvFa6sRrJRFRQQ1rrs3tCyqoKIVRCNPU8vPfee/jdG7/D/0/YmwXbdl3XYWP37Tnn9ve+vgEeCaIjQFAgCBIkAUoxXZRYUjmWLTElu2JHURjpV5/6ir8VlZNyROXDiWM5FtWBkRiJAAsg2DcgIBLNQ/P67van3Wf3a+djzrn2Pvc9Oqfq1evuPXefvdeaa84xxxhzd2cXzzzzDH75lz+Psqwxnc1ojqrvaR8c0zTR6/ewtr6OOI6RpRl29rfxwgsv4oc//CHmaQrHdrCzu4O33noLjz76YZimidGImC5JkgAg6GN/b48Ou6bBu++/B5crknPnz+HW7dsUWMYUfALfhx8EKKsK4/GI/OmjCKquMZtMMJ3M0O/3cP36dfzd3/89HnvsMWxubmBndxfvvvcOK7stVFUJz6c9W6sa81mCt956C+9fuoTBYIDhaIQ4ivGZz3wGDz/0MPzAw2g0QpLMMTw8BACmuZKL4cbmhl77ev2zm6jDTKo4jnDu/H24cP/9OHHqJClyfR+mSYnDfJ7A83we6adQ8QCQeZZxUG2kREbJe73XixFHEWzLhue6qKoecczLio3BErb5baGQ5aVllAwVWjwQRhTUYjbXTY67GD/AsbQoW/sNy0ZR0FzYwaCPkydPErTCh7fnunB9DwFbB9S10rGiyEstGEzncywvL+P69evI8hy2ME1s5u12sV69mJn2SE8Kq1YAACAASURBVOV/G1ileSgYkgHCf7Ms174kVEpV2ha45a0zToQGIhEuq9bDW0p607JQloXGrCWw5XmuewFHcaufh/XrmyzlUOegkYXV0j3bSkTgEA09HcHJ5c+WZUFV7Sgvo/N/gAQlU0+BEvGUYlWnXKMYbsnIMWoOVzyLkiCL9bU1nDlzFltbWyQaYcXb/v6+fi8bgEKNpmo3jWRuRVmgKEtUJTVIy7KgsNw0KMuqZb7U5G8jsEpDpVXbHK4bwiYNA1Vdt/QvoYMphbwoMJ0lqKoCjWqQRxFENZrM56jrGieOH8ed27eh6gpRuESDqSFZetsUNdn3RaTiQRDC81x4no8w8OH5nm6Kup6rM3TDNAl26SYvnd6Qfo6dzLxRCqVS+nC0XTJF81gLMByO8M677+AbL76Iq9eu4dOf/jS+9KUvIQxCOuyLirFaYit5HlkAZ3mO2XSGplGYTie4ceMmvva1r+Hy5Sv4whe+gMlkgsODA1y/cQM7OztYWV5Gksxw584dBGx6BgCu5+Hc+fPY3t7GzZs3aaCGaeC1115DkiT4yOOP68/W7/VQVRVSlsgHIQ3oDoIQ3/rOd/C9734Xu7u7eOyxx5Akczz//PM8pCPG9s4OfvCDH2I6TXRyZZkWKrNGXRbwAh+j0UgnXaPxCL1BH08++QsYLC9haTDAyvIKra26xsek2cxMsG4W290vFldkjRLb40aTOQASBsm8BdumRLAsigUM3XVsKKvVwQBA13g54erRNE34fsB+8RXqWmFjUxqxLdZflCXylIRWsmZovxLzq2a7agXFmXW1EF+6MUMcVZN5irLM0e+TuZ7veTqJovdXbBJmd8bpAWbf4kSRiC4PPPAAqooILXaXXkcOdXc3+BpFlEPK2FtI5OgYKRgySKJkNzw6EAaDPobDkS6pAGiIp2moBInjWNv8yvvKIiqKYuHnOja7F/KB0lWq3uslNEFSvLJlwlGeIoCuadlR6KabsbdIUCuwIoaKTWWdPjgWgzuxNSwuC2XiCkMaVuufLovcscmkSw4U0zSxtLSMc+fO4amnngIxe0p2OZQTveXLVmXVoUVR+Vby1BuyaC54Ck6py18p+Qi7pwUlq8w0zQWvcTQNarmXBjd3+Dqn0yn7XE+0TbFQSxX7YCwtLWmBUlkSrRIA+v0B2fY21L+wTJMdGklEJ3NvoyhCEAT0y6cGqcf4uRycpGw2YRnWXUG9aXgYBr8syEYRcgA3vYwaNMuHqobpdIr9gwP8P1/9Kt56+22cOnUav/Gbv4mzZ89ieDjCyBihKksKMOwdtO84GI6HQEMVbJ7nmIxHyPICP/jhD2EaBp566kns7e/T0HX2dQmCgKY/+SQYA4CNjQ30ej3sbG+jUcQv/9CHPoT5PEVdl9jY3MKg38Ph4SHeeOMNXLjwAezsXGHHRnK+HI5GqJXCj3/0pzjYP8Dq2iq++MUvIs9zvPHGG7h27Rruv/8CVldX8fbFi1hZWdVrS/oeQofe2tzE9evXsb62jnlKnvKnHzgFwzRx8/oN7Lh3MJ/PtcCpW1mrWqGsKEuWuGPwvpAExTKk8qcKEoyrW/bi+5VVqQOrwR1VaaoeZaN14WTZ20LnNZhWqJcKZ/i2Y+tgrJqWOCJ9x6qsNOQiHClTYkld65XWVvXQlafrephMxsSCMU29Hy0xsGMIt1YEy6IT8GVkZcWukQAoY5dXVZcLvGwJPKZNA6CPqknlpniep9kOJDphGhMzLQZLA+zvH2hfcvpeHpFnmcjSlHnLNGKq4ik8JOmnpoiq24cjAxIUWix8IRPvNvE6L2k2yhxPUdB2M7dGNSA982KXXV5tB5zUoPJ/UuqZ5pEDzzhC0TSMhQYIAIRhwA2iimmM9GB7vRg+e3Rvbm7i4UcegWkY8H0fWUblm8cS61YoxMZoTYOKg3pRlCiLnFV69KssSxYcldw8bj+X0pVKx2wNTetGqWr972gaWLbJm40GZ8zTDPPZDFXNoi/bWmiwixAuDCPdi5HPAUA3PptGLci6W9Mwj+TtUYQoiu5iucgQ6C5G3jbWBIKhpW42TGO1TP19TaNQFpXeA/1eD4Zh4HA4xPDwEN/93nfx4ovfwIkTJ7CyvIK9vV38h//zP6CqSgwGA116Ex2UkgXbtnWmTz9fYTqZoqppWlQcx/jZG29odaNjW6iYvnrp8mVsbW5q4YpSCqPRiKcTtffVYS/vLMswHB5SMqYafPObr2jSgm3ZNJaREyppNm9vb+PLX/4yPN9HWZbo9fr44z/+33Dq1CkEQYAXXvg6NjY3iMHBEFQYhuj1enjhha/j5s1bCIKAhn8Mh3jvvffwJ1/+33F4eADX9bgX06CqSh0Qa1k/HWHk0eArfj6y92iIMz1P2a+y7y0+xBe88oWDCuivlUY6+BpoX1RaeyFVYrvveY9XFZlvma3or1Gqs/fNheEt3c9gsDizuw+KglSzsr67n0c+Q/cAqmu5X13vmZZRqJiejqZpZ5Y0DTUSBGox0AY6y7S0HFx+SLd8EkN7WdBhGOJg/wCe72FpeRl3bt+Gw+R7uRkdgrc+HFyGb6qqYLaIRwMeTJNKGiWWssyQ0T4tiwH6Xi9ivdgLHWqha3ZfDQDjHnNd5WUaJhTqttGqS3fhWFt8L2rm1cuNZ7wfHYoc49aUddBn8YMAYRThzJmzUKpBFNKUed/zEUchd/MNRFHUNnmsSntoyGeQ6qLi4F3VNZWRea7Vw1J9GAYhzC0PuIVS9P2T+6bk94ZFSgQV2Y6jdQ91RYexTCRaGNNnEK5qmAYNPdA0Rlv3dMh8i9zuTLYX8H1fO0F6rosgDBGGAYIgZF8XmnwkFEuAPpNsrrueI5ewBkiEZFuWbtJWrOeggSR0X9Isw1/+5V/glVe+hbNnz+LjTz2Fty9exLu33sVzzz2HD3/4Mb0/xJaAxFwFmoYqsqVBH/3BEizLQpEXGI6H2Nvdg23b+PrXv44TJ04gz3Ps7Ozi4ICUvyurqzAA4pNnGaqyxMbGJtbX13Rw7/dJcCYBcnVlBSsrKzh+4gSOHz+O8XiMzc1NXL9+A2+++SZGI2LH9Hp9/OIvflbbRchM0dFohOeffx51XeGpp57Ct771LUo8cvKYkfucZTnQNHjo05/G9vYOBoMB9vb28NGPPoF/9s9+A3EcMf9caYuSig2vDG4+V2UFx7G1FbhqmAIqz9IAbItsJYqCGomO5yL0A/28ZC2LPbOgAvfmsdH+oLUvcI27MN/56GvBzsQ0mWBhQLFjqxwCui9nLB4Msg+BTvUA1jvYllZw10oBSsFxPRqwbrcOs0rVGnKpFRkiej71kLI0R1nkHH8Yhm2aRk8e6g42kCaoYVHgjkOaElIWxDdeyNr45tJ08AK9OMadO3fgeA6mkymGoxF92Kb1Sulm17WoKTsQUKNvEF2O4N0El7Sj7vTDukd2vQgnKXIuZJdKUX1Sxr/4EI1OQLgXli7Yl2C+TdOgUrUeBt29HqGXhcyFzcsSjuNq8yLDNJAVOWzHxtLyEk6fPg3bcXB8a0tDDoZhaC6v4zjcXKIGaKNqgLMdycRNlteXZaWpVI1q9QA6XksFZC4GQMtSLfWTeySqIdl7nmYaU8yyDEVZauEPwTfkVeOw2MJQCiaLlSRR8HxP4+TiVe04tnafdBwHnu+hrm3t6BdyNuh5PmPqHnzP1zh6S8dVgGJ/IDmAG1MH8G42ZxqLh7dUJGVRQUEhDiPkRYGXXn4Zf/M3f4O6rvG5z30OsyTBa6/+BHEvxu/93u/hscceo89gO3Acm3oUzF6yLBNhGCIMI8S9GGEQQKkGRVnizq1bOH3qFN58821Mp1Osr63BNE1sbW2yPewUtm1j6/Rp7O7uYomhTd+jrFoqFg1vKhKkbWxu4L777sf58+extLSE/b09vH3xIi5fuownP/YkLMtC4Ac4c+Y0XI8mQ2VZBj8gqX0yS/B99qdJ0xTHtrbw9tsX+YANYFoGrxuagnT1Cg2Lns9pAtF9992PZ575JFRVoWTbDSJcKA3naCowB8YWMmH2VceiA5xsHIU1u3u2q4HRX9N5tt3v68IyFOTrhYq6/R6zc521/r+anWYN1yGFNlOGF2IF07gBwLQaZvfUNOGIX1mWUlXLqlPbsmBxQkOeL0dp4LSHZrMp0ixD4BMlWKp9wzRpqBA4sNMsvlpzkeXNaJL3DPP5XDfwRI2lVIM4itHv93VAd1wXtuVgltCAhCiKYVmmHtTQ4lKLAbhlmzS6gSUZuPDZu8qxrpOfPB36+nupo7iMUTT44CjbRZdMZourN1hcON3F0b0/C4rcuvW1kX8zbVs3f8qqRJqlUEphZXkZs9mUrsm2sLK8gmPHjiOOI6yurmrWQ9PQPTNBkAvxaVN9PSKvFzywKEpkaaIzbmno6EPPMmGDvHNKph+CYRvZXGgapgvSxJZkRk2+qiqR8d+LsuIMgmEfxr3lGRtmOzzc4IxbkoemrkntaVoLAcm2aRwj4askuCJfawtBGCIKySjJFeGR52ksfYGxBAAc0PXBazSAAViNBdgWUN+dBBRlpQ864rQr/PAHP8B3v/c9vPqT13Di5AmEYYhr165if/8AvUEfy8tLeOmll/HKK69gOpvB92jUmzS4hLrqODRNy7TIXlisnZNkro3a1tfWsLK6iiLPdU8lLwpEYYgsz9CLY02lFbXt0bJdXsPDIX48fBVvvfUWPN9Dxp7w58+fw5XLl9E0NKLw+9//Xkf4ZQGGiaos0e/30CiFzc0NfOtb3yKmURSiaRotGJM1Zds2bt+5TQwWPnivXr2GP/qjP8JkMkFeFHBsC67jcjLV3U/8O0i8Jnx1MNyCTtJlGmAFrUJZ0gQjuY40TZFlKSybBnEDWPhZlB/KAdFCiAvXI4kk7r4+dL6k+34N2gPo6IGx+H0dyxX5f/5s3X6mxGDpcYllRjfudNe6KM1pPGhBfHeLWH22LCKwxLiqK5glZVNRFGF9fV1THTWfmV9ZnmE6nWI8GgMw4DFcM5/P4Qj9kDe/4vIBjbhCdkbPNYvqVQDMY29dIrseKKojUFqAC0BYt23R9JLuSDrLMnlO46Jrn2Dl9HuX67YY3KWpqD0iAI2XES+/ncaklKJRgR6pHQFqrG5tbCKKIoRhiL09C6dPn8aFC/dTo5DvU5IkVFUYgGGUKEtiIJiW3XJhOxhl0zSwyhIlH65lUQJmrRlO0rjsLsymaTNyx7I0KlbzoAftGZPl5POdJEimU2R5Rm51DZWRpmtyA4vKWIcDru5VANruwDSpMa+MtsyuqqpV8AIaN6TA7uk1Z2BRP0EsKs5SDILHjM5szqOHr4iRujRZgLj9lSKOsGVYZF1QFLCVif/rK3+Kb778TZw+fRqPPfYYbt68gdHhEMdPnMDW1jFYpoHtnR30+304jo0Tx48T/5/n75qOA8fx4HsGqlrRyLi6plGQvJ+qusRknhIL5vAQeP99ZHmOXhzrST62bdP0qJUVHpnXimLk1TaK6UBfXl6C7/m4fOkSalXj5ImTOHniBKbTGZLZjJldgOfTe9TcfHOZXXR4OEQURbizva2FPIZhLNhLyx6qqgp7e3s4fvw40jTF6uoKNjfXcen991n4SKZrEoiqqiZlJ3v6CJ87iiIYaDNYoj+3wTLPM+R5hjfffAtZluGxxx7T/1/VFQyTqMZZnunrXZjzS9iy5q9LdbAQbAGN6Uu/xTTNlmjRjfQNaXFEv3H0/7uHRtMYulruankspjFrHxvuR0n2Lu8nyc5RIeh3v/sdsqP46EcxHo81t94wDGqeSsAKggi+RydhpU8DS2fQ3dPFMNpNU5QE4UhWMk/mcLwWLhH8jHzSOwwLhmeOvsS8qWCrUMVZqWDTR2mJYscrD8voLDp5wLZtoaoKkjUzA0hjZkaLL0uWd3SACNDSIcuqvOfJbFuEifm+jyD00TQk9815RuLpM2cwGAxw+tRJ7O0f6CZzxsGgqitMpzNEUQDP9XQjRnQEtEgUVMOfW5EZmGR9ZVmiqGoYRq0PoqqqtORaNxD5c5LfOoCGuL0GV0XjyQSz6RTzecJDAeZs/k/UT9elAOx5XjukpVNRCRRE66STTRptw7nb6KXvr/XiF2WoYRg0FxLt56XEWgE8tJemX1HZTFCLqbUI8vMBznIZipF13G3aoSGL1izLcOvWLQwPR/j4xz+Oy5cv4803SUb/B3/wB6B+EEFGf/WXf4GPPfUxrK7SdKiAZ4E2LCSpq5osci0Hge9hdX0dg34Pk+kMw4NDjKdjWIaFv/rrv8JXv/pVTGczBL6P6XSKqqpw/PhxbKyvAyCVoTBClCIxTTcJIsaLgue7+KVf+iWcOHEcFy++g1OnTuNzn/tHNOxjPNYMEqUazJMZ5mlKGP3KKsIopJm2/R5mswT/9t/+L/j61/8eaTrH6uqqDkASoJSi+alN0yDwad7qk08+iS996UtIkhniuIeCXQ67606CqcNx4fbtWxAb3V6/T5mn2dKl+/0+clan/pt/8z8hy3L8/u//PlyxduYZoaLJoARF3bWn5d/lpZTSQd40DARsEKeUYqovMU4kTsiaEcrzXS63nc939MCQvqW8FiAgo20QQymUNXHdTWbnULOYFN41G+8VeYE33/gZojjCP/7Hn4NSwNLSgGOkQRm7yHcty8KgP4BhGpjP50jTFO+//z4Pvz25UP52ifjyYQHBxqFNfeRDibqzhQXYIVEt3gCg7fDKphNbXnF7zPKcsOaOZ4wOEB1GilaTangH2vSJrF8N3WzrVgASrLpiFnm4XWMrGW3n+S6MqUG8cMafd3f3sL6+jieeeAz9/hKee/ZZ5smGGI3HuHb9JsqyZGw6Q9OQ13IUhswMqmE1Svcm6L60sJU4PAoLxZbeQUNQlyw84tZW+l5YlgXX8+Cxgx1AGZsqmII3mWBvfw8H+/vIs0I/CwpcPnzPh2XZ2hZCAgUZFVFPxEBnSLQEULNbDRnU/BH3Tub6lmUFE8DW1hYavv8mQ0ViF6waoldaFnlsOI7FWKiCqUzt7NjuoEaPnJOf7XKjldaL0mPudnZ3cfv2bezv7yNL57h86RJsx8ZgMNBe6uRHY2I2S+D5PrIsRz+OkWQp6qrGJJtAXP9o5B5VbGVZIs9SFL6HIs+RFxl2trexNFhCyYmRVBIF97FSPmRk0lRZ+sjznE3Q6OvyokDg+zSI2iWIK+71MByO8alPfQoPPPAArly+hFky16Z6em0wDBNHEfr9Hg0KbxqtPP7whx/FT37yqq58Zc11k6qyLAmmrSrEcYxnn30Wh2wVYbHNQ8WCtyAM4LkOirLCPEmgahps/ud//he4du0qbNvF1tYGbNvVlD4Amh03GAxw8/oNLK2s4OWXXyYShWrg8mzTOIrRY98dUaMK9FKUNWzL0j2Qiqt+EQo2TaMFTdS8pYNLxGiSDMj9k0Ohi8+rIxm15od04lFVFp1MvoXS2q1BoyVdl3zqG4bzULfDjqJeD71eH0kyZ9iK7D3kMxgA7OWlZczTOVzHwa1bt/D+pffJLMj3aX5hHCOdp7C4PHGY9tj1a/E8jyZkQ7JaGzLIecFjppP1a6/zpuncgu5+bFpKEv8smRgvkux7NUzpewkKqeuWNy+ZmsVZHcBwEJew3Z9rsRhGArphQAdFwXTpgQmjx9de41EY45FHHoFhGPjYk0/i5KnTNI3FthGGAQBgMplgPCZBRxzHPL3Hh7i+KRYESQnXvTbZlAKb6AAPWiDdgCXwl2XbcAyjrcDQep0oRSZco+EQ4/EYo+EIk+lE0yldx4UXBvCZI+66jj5satW0TpimSS52qtGyX22ja3bKWv44VV1pGqHMlC2KHLbjYGtriw5oi4aWNAALVOglByxN9gIMQxwm22AAzkq1PF0w21phXpK52dLSAL4fYmd3BzdZDLS/t4/xhIzjPvuLn8XDDz+El156GTs7u/i7r/2/cNkfXimFy5cvYTab4uatW4x3k+JR7m1XqNU0JEMXQ6miKHF4cADXczEajnD8+HFN/ZQhILSfKh2EV1Y9rK+v6TUh7oIFy/yDwMfy0hKmkwnCMMT169dx68YNoFPlFqxyFrM0zw8wmU4J2qqoQS902o31dRjMehOKLrE3ajjM6a844M5mM2xubqIoCuwfHGDOjpByoNecjJRlCdu2iQpaVXj3vfcwT+dYWV1DOp9j+862VpxKQM3zAmk6h+95qJTCaDTGN7/5TUpwKiEttGtuZWUFS8vLuj/Xes6Q8E4CqARpShBsPTimy4Dp2n13+xgCi6iGmCxi1yt9SvkZ3b17r70sa2WxuiCIxnPd1ryMkxshqVgWeccEqsbXv/4Cbty4jl6/TxC4acKeJTNd4pVFwVNlXBYBgWZABjSFhQyvqFzucrGNTgA0JcNsoLM1Grxh6Q+xYM+rWmMcyTTlPRfKHaPFWaU6ENioO1RCb+wu3GO0pbwcJF3M/+ihk4uXB/vASwknuKZ8reuS/40o4IIggG1bePrpz2B5ZRmB52M6m8EEZbuO46AoS8RxjMFgCZ7not/v6wVIG2exASxlJIzWVEuoenLPqrrSfhImRTp97wXWsLjhrHikXZ6T5/l0OsVoNMJoOMRoPMF8nmjPCuH7hmGIIAz1MwE4UzEUarrohaqmi3HT4m9gNIwhWnS41FWNjc0NRFGEqiwRBBGyLEev18PS0pJ+XgLxGLV4vpsMRxGZsWlELMPcdGOx+pLN6diWhmtsy0Ycx9jZ3cXFi29jZ2cH29vbuH37NtI0xeOPP47HH38cYRhgOBzjwQcfRBxHeOnlb2I0GsLzPPR6Pdy5cwcrKyuwLBs+Z+JplkFEc7bT2s2SPoJUitKLkSShrmuuHGgdpGwVIbx9yyZ6r6prlErxxCdH33Pf9zUPejqb4atf/WprB9LJzOVr5KUDBBu/CU9c7pmoIMn1s0TT0DWLSt00TTRKodcjKf5oNML//Ed/RO9tWXramuxLmakgkE6apRj0B8T0Yf489V1MLQTqBsQsy/Te39vdo7jB+zAIAmRFjjwrsL1NE6hc5vVrzncHThGb36ZpMJ/NUDDLiGiGNCqvYu8ZHei5GuzaWnTXWtsnvIcSvunQsRl+sVh0d/Rzdt+P4EdSdDs8iatpFIqyQq8XYzKZ4Ec//CF6/RhJMkNZyahBxq4Bsghwudx0XJuH5LYnrEzCkUWjgynYwlXgkA6+1Ab2ux0Su/Sm7ksaGLqxi0WfZoCyFW9wN/eU4BPBVzusFS6r6ppO+WahYStNFFqERZ5rm+DuAeHyCSob0uaF4/se1tbWkGUZXNfFYNCnCU4WyebrukaaZ6hrpR3akmSGpiEOtohidIaAzoQpvhdy//TAB72glObBdjMNCQqe78G1bQ4qJLwZDg9xeHiI2WyKZDrDbJ4gz0T12Sd5fhiwh4+lF7CGtAgooULLbFDDArhP0w0crUhEDk1TTzOqqwrr66SgPDw4oMBY5FhbW0UURUiSRGPBwlSSRlZ3di6AhQBP/9eKq0zL1J9BBipXdY3XXn+dvM/39nD9xg0cHBzgwx9+DL/wCx9FxOZS02kCpWoc29rCo48+ikceeRR/+Id/iM9+9jl85tPP4kc//hHW19exsrJCJmO8SQ1eu8JaoufgY3NzE5ZpoigL7O7tYzQcYjab4bXXXsNrP3kNB8PDzthJ2vgyUyAIAsznKcYTmgpkWxZTdwnOCMMQURTrgRtRFKHX62sGGcEmBKlEcYRBv8/QTTsURiAkzw/huA6KLMPt7W187W//FgC0otw0W5W0abYurb/6a78Gh3skVV0RDdYLtCeRuCAGIRmUvfjii/jRj35EQViyUw563VghPyvLc51ll1Wpg+t0NoOqa/QGAxw/dpzFlKb2N3IcW/9sz/NgcXOSRuCFOH78OM6eO4da1bh1k8zMUraslsSJYovJ/QVaZ47NsCxF/DauqUWjQF3ddoK/xuLRCfaybwxTs4yEERYGAWzH0T+lrmv88Ze/jHPnzuPZZ59FEAYIPJ8trxvYXec++YFlVcJVrQ+2jBujzST2uG12JGWw1cmYu6eWLJouG4W+hjeuOsJf54cp1pey0A2DsFnbtkmizC6Qlg48LGhwLKi6WQjsckBUdQW7acVSMNpAIZ44kmXJTMWVlWU4Nk1pAoAoogn2q6trePhhD45Naj8qVmgx1TV5PAstTRo0tuVoaXjJgiFTsOq6RlWWbdeel4vJuL7wsFvRAjeO+UAoCjL2Clm56fJGKdlvfTQaYX9/H7PZFNPJDIeHhxhPxnBcF/1eD70eDbkQJ07BH+lxt37qlAg0QkGhR24aMBUW8W2jxbwlsJLakQZQ9Pt9LA0GmIzHum+wuroGx3EBJO08V87Ym07ZShWMNGdNfY38SGEYJqlZLYv5/RnSLEWWpnjnnXdgmiauX7uGg8NDXLjwAfzKr/wKPN/X7+F65DXjOg4m0yk2t7aQ88jHjfUNnDhxHC+9PMPx48dx8uTJdp1XrR2GzcPhy7JCrWqcPn0aYrkxn89RZBmWl5fx7rvvUkXMZbaYw8n7KGYxmVbrLyIQj2layLKMqcXU+zp16hTmaYozp09ibY2ar7VSCMIA/binm58uY9A0HYsgGtshfNeybTSqxsNFgZ/8+FU9YFlGM0rvxvc9GIaB+y9cwNNPPQXDNBH3Yvb7J0VyluaaxmkYBqJejLoq8cEHPoj3338PAGDbLpRiPyrTYpzbIQFP01IAhS9Onvs07jDLUlgOGXJNpzTX1+HB7iVbFeiGaFnCsGw4DiWulMS6+K3f+i184AMfwJ//+Vewvb2tq5iunTCJsyyGZQjKctw22EpoNtmFVAz1RAzZaHSiw+TrBHQ6wMQTnmOrJWMdLRom00EukmSGsijwta/9LcqqRi+K4Qc+rT2BJIQvDVDmLn4mciM14b6RILU4tNjqZOzdi24aMkBK6kRDGdKsPHqCdSLCgimWLHB5T9d1aZSI3AAAIABJREFU2erW0NmGbPYGJJvOynzh+8hjwdQQjKbY3QM6kBJayP+rq8uoa9pM999/P6qKbIjrutafSX4X7NC0aCSWKogZ0SjaFA4H5V6vpzNrpdTCNKajL6tp0JgKhuLJQRYpO6mEJzpgd7Sd41D2qFSDLEsxnycYjUYYjoYYDceYJwnygrKfKIoQBgGiOEYU0ZAGGYggPGx+EO0zxdEKC1CmhSNFFR32jK/L4BRJAkRp6nkelFLY291FXdc4duyY/tpuf6N78MthryucIxVf9+8SDA6HQ2xv3+Gfo3DlyhVEUYSnnvoY7r//Aq8FggvTNNXeJlFI/G1x11NKIer1EEaxbkb2ez1MZlMEng940IehGJd5HpmvGU2Dne1tXLl6FVeuXsX66ipW19d078hk6Oxo5QWAMXGXBWvmgihrNqMGflXWmmFlGiZqRbbMUmlZZttgNSxDu1e6nkfwBzORhtxvGQwGWFpawkMPP4T3L71P/SezNXcrqxJhFKLf7+OJjzxB96dWGB0OkcxT2JapbQu62hOHM88zp89gdW2dgq1hoCxa47uyqjR8Ij0JSuZpf7sy5tB1cXCwD9M04fm+Vv8WJdNYGcYy6xqG51GDWFEPKwpjhFGAuq6xt7uLa9eu4fr168jzHIN+n+47C/4Mkyd2WfRZTMOEwwdg1wFUqQaqqlArYm1RUmzAMGooNq+hRv49aJYGsbkkrtl832jgirPA98+zHKZpY5YkqGqF5ZUlDZMbOrDLu3fwagCQYdEtyL8YhLtNx3u9zE7wJsWorX9Od7O2KlThkxuc3Vpt9syLTlSKltniZo7jUOZLKTMzU0rmzLeNWs/z4To0YKD7EtaG75MwJwwCCEslCAKsr28gzXLs7u5wB7rlo7quywb9HR6+IZRJAwosbbcAyzA5WAToDwbIGY/t0qZocaiFA02YRxaIaWAwtilZDJVtLpezBEXVnL2MRiPs7O5gb3cX4/GEB5c7CMMIQUCj1zzfh+95WlzVbawKmwkc0DU00gi1kT9jZ9208FFbspP5VIAoivSA8aZp0O/3sbW1heFoiKZpMJlOiDvNgUyqRqlyTJOawHKdLaW1Dfzy9yxLUVUVdra3MRqPMTw8xHgyQZLM8eFHP4z1jQ30+j0Mh0PCoplZ5LKytSxLHJjk+jdLEsymU7rG8QS7ezQg4nA4xNWrV2GYFmYO9auEVy/mZS57xLz59tu4fPkyxuMxVldXsXXsmPZgMox2ApTuRXGVU5U1rVsr45FrNAcUIJGa4zhQFfeMDJGwl5hMplBKYWVlBYP+AI5jIZnPF5IZwzCpR8OKYSE+WLaFqiwxGY/xxBMfwcsvvwwAKMtKK38BYNCn2av3338fJpMpyqqA43gIfE+TEKqKVMuyhoqiQFEWWF9bw/Hjx3Hl8mW4rsON4kqjAqqu9RqXbL5piD9es7GdEDmSZI6lpSXWNhDVVAJvw3J9use2FkoC4H2S4PXXX8etW7cYpiXmnR4VagBoGuRZAcdVsO2QxXQGVFWhajqGYNxEp6EaWMjSBWcX5aq2EjYM7XNjWSaUSdh7laZQTYM4JldMNIq0F/zZq5piXFUVSGaJnvxkWRYH9kbUa6yMM8Ue19LBFGg7wd3X0eAsG7srDpDgblpGZ+MvWnRKZO9ykKU7bpomG94Qs0EgGNnIZM1KN7qBgqq5g6xqXUmYBvvRuA7mPMTaMAzu3FswbWqo9fvU1HzooQdhmRayLKeynjHALhtVYCr90liyoedtigrSQiu+UU2jKYjdgC7fS6UkBT8tg+dDq9Z9gbYxJmyTplHIcwrolHWNiOUyHiNJiZmzvLQM26YDM4wouMt0KgWgqSuo2tDMFz0msRPMj74sbbglc2ENffh1WUTkKJmj3+/DMIBLl97Hu+++i16vB9t28dhjj+HBDz0Ix7URNSFnrC2EI5lSzv7x3cxWNqk04MhzZYehpxmuXr0GpWpcuHA/nnzySd30vnn9OnwWdoxHY4zHI910dllgVjGb4g7Pzr169Qosy8Le3j7CIMA//PSnep13rVmp0WgBfB/6PeJoLy0tIQpDAIDPLBvDMHTC4jOtVJqMWZaR9oITL5kYpepG88rzIodQdQ2DvISimHzgPdflCk9B1USUEOk5rcUaCgqOrWDbCmVJFWaakT1tFMV49NFH8d3vfldDlb5PA6kD38f58/chDEM4to3xpKVGCpTY8IIlCEcBTYGyIgfL+1kNW9cKWZHrQc3UiyhR1QpVTT41ZUUTjoy61uMTm6bR9NCtzQ2URQE/CGD7pKRtVL1QX6qGXU/rSle9APDOu++y5S99dZqmbWxTCqqhSiWMyP/GsCwNtXR7Y43ZwGxMNHzgqBqwOnGyYbxd2G9NrWBYJmyTrtcyAIdp5Vmast2IA9extUeTVAFpOodlWYjCmEgBtgySsSmwq0aMbBZpNwvMhk5mL42doshbe8vmSGnRgVv0v8nGN9qyHCA4hMo88XqW0pHK7H6/T4ubaUDyvpZlwfN99PsDJMmcrhmmhjbEMlOmm9u2DcMyEfq0kf0gQL9WtNkGA62so9KQHQKbZiFD15gyB9eqYxPaYPHAakDydBOiiqVF63kuU9TUAm2ze9i4zGWVrKdpqARruGEmk9CFRTFPU5Qc8CbjEQ6HYwyHh5jNZlpFHMfM83UdjaNTrGivt2kAcrekP3eDulyjLFD5uzR35T7ZHQWpaVmIowhBGGpf7YbhjiSZYzBYwic+8XF85tOf0QItz3H1WhHIRQQmJStFwzBsB1Yb7YhAcjYc4uDgAMPhEKPhCLfv3MaFC/fjwoULOH/+vE5U0jRDkhDVczSZwLRM9AcDphw6yLIc0wll6dPplKcH0ffO5wnKgibuFEWBMIrIr5vV0q4MWKeEjJ6p42AlXMH6+jqOMWYvrJiyJPonAOQZZWC27aDXi+E4LlRN1Ul3SLIocIUKJypOh9lM/d4AvV6s3Ril2lJNjapuYBnMymGoUBkWGourBVY61g0N6Hj0kUfwne98B0IiMA0Dg8EAQRjh5MkTNBDFshAGgd7v4ockL1H6oiGH1jzLcebsObiug2SWoCpKEidB9BUVlFmjLMh7p+a1UwEwjBKWbUHlNLqurmtcvXYdSZKQjbNHBlkyiMVxXZ3pyvpV7HBa1zXmaYqChYSK92mt7ynZA8/mMwwGS9SfcGwUaC2M5SV/Pvq7/EzqCyk07HYJi+Npp+TVeoaywGw6w+rqGh2Ehvw/AMukEZK+Dy/wUeS5hqzyPIfdtWvt/urOrlygA+rNTD7pegOyqVbbhD0i2+82Tg2zg6G3Unz5eV32R9M0iONY+81QeU//Pp1NcbC/j729XQQB4W1YuMkm48XEYBGVaRSFpDQLAli2rYNzrxcDTUO+IWjtaU1AX6++8YahVWBSURy1IZCmqWi1VE1ZyiyZa4HXwiHKmb4ExapazExo8hRZGkt2KvMaxYApSWZI0xxFQS6OInqKOLh6nkvVjbH4jLq4NFWOLTuhhYWoedNg8cCWLKHFUx2daYu1qGwS36MpR+vrNL7v6aefhucT7KEapTNZj6EhALqUtSziRdeqhoy7E5pgUZQ4vHMbt27fwXB0iOlkircvXoTjOvj85z+Phx96iHpGRQ4FghTCwMf62ipw5ow+vETMVBQlkiRBluUoS54yxvc8DEOsrKyg1+9ztWGjPxho6KCL/5sm8fAd28apk6dw4sRxVHWF8WQC1/V0b0WpWgfswPFhGAHKouQkiuCSoiw4AetUKAw5kqWvB9Oide35HqIwICsFqcAtE2BrjaqhA9JxbaA0UBsVVwUmHAcw65YEUVUVLly4gLW1NVy9ek3DYEuDJfi+hxMnjkOWjIx5JCokicNs4Zl31pOqFSzbQhiEOHHyFF579VUUzMATi1tV1ShKpYfOaMYQJ25+0yAvCghl2+AKL+fD1uYqVX5FUQjP81EWBbI812pk2zLRdx1MxhMd1I2G7Ak819NT49KM/O4FVrYUqb4b3B3MZQ3o/aMUGoNmrBrSAJc4xZ4wUsEbJmlCyrJCmqYwDSZ/WDIiko4+OYg810WeZrBtW/cFmUTZuSgde4/AJHLB8mB0tqkWcGwZDN19CcNEslNqgLTS3IA3swRYgTHklPZ9HwZo0QhJnxpaAc9YLDSR37YtuK6DXtzDaDxCnud0YtvEcInjmLrb3IDpMaZZlRVh08x1lwYY3R5i/Cx8rs6fyfu7bSwDbIMrVYvUOgblxnPGkeVQIxyb769SyDt8XTkQFzJlLueyLEWSJJiMxxhPxjg4HCJJZvBcj+luMYKAOOi+5+n3uKvZzbilwdk6Ze3t83ddFzZDSE2HTQSQB7aoHtvAbi8ENofpZ6ZlwoI0hWwot9H2DkVZwrZMNFxBkNiKmA/d8tywTDi2jTlj3oZBPumHh9Twm0xGuHT5CqbjCZ555pN4+uNPw+SqxzAA1w+h6ooPIxeO6+gBCbROifnlez5WlpfhOC7SdI4gCLW9he95ePjhh3H16lUMBgOcO3uWGpAGDV6Ww0yUueQ/byKKYhYo1dqUajyiNeq6LoqiRBSFHFxqJPMEURxR092yUJU1goBFeiVVB1JlCgxjmRY836PfAx/9uIeWHsi4PzcQZS0QTdNr93hjwrbYr911kaUp+oMBto5t4dKlS8iLAg03jX3fw6A/0I3XpuHny1i9adYaYnXQACU0v9w0DFSNwoc++EFcuXwZ83kCy2L7Z0WDKaRPIqw6iSFVUQCc8M1mMyJUlAVsJ9CivTwv+P7T902nU21Z4XlkUezaNBfA9TwMhyPGwCnmqErB63nMVKKZEHt7+3BsB6urq8R8qxTZTPueHtQhzdk2frSzH6Q/RjG2HfspSaCOKZoBRy6tlm1DNdC9AllfnudrOibNaWURk7xxJ0rh/+/VNA3qsmK+KkMRfBCQRSybHfFLGpzUCGwXVMGLUjZF1SndJCuwbRvD4Qge28Jq6AjgjLZAwHajFtPEPO6YB0GABx98CJPpBB7LksMwII8Ufb21zrzlIej+QOfGdEVUnXbzgie74pOZbiP1GWhyTxuQ86KA43pIUxoJl3EDtcsQEnqU0aE2yS/BFOfpHPPZHEmaYJ7MiYpnGFheWib2hOcgjmIEYaDZGV3Ypfu4BUJSSung3jU+Ulz+miYxAeSadJnKyr1utk7c91Ylqo3FDD64LRth6ByBoaA/v+JA7tg2ZGoABWML83mKMIpQFAVeffUnSNIEda1w/do17O3u4cmnnsSnPvkMgiCEZVtakl7kBcqK7XQZPiIhkY0KbY/DZuhEfpVlAddzsbK8rIPU5sYGZddBiJOnTmE+nzN9tYBZK1iey30rWkuO7ULVNdIsg2WaCMIQL7zwAt544w2e1+lpllVZljAbU3slCVEgzzOqUrhJ2oUz5XmYpqkPat10t1qHTZrNWd0lfxc0fDHoGHBcB+l8Dt/3ceLEScL8UwogQRDofoTn+7CdVpVMz1XGbSo27jMR+PZdycr58+exzAlamlJz17LJuK1tniqd9QteT1RSms0bhCGJ6YKQ/WJy+t5GAZWp6dOUTBHUJgep67rwPR/7e3vka8/0RhgGQv6MhkXVwGQyIVfbwZSHyJcEuap2Upk0TIW2KJg6VfqdKrlu4VR56TnMqiGhFCuVHdch2Kiiyg7cv/Fccn2VcYA1J9y2CI4WTotucL9HswwAKtUOi+h+j3xI60hZEgQ+vx3xOeu6pqaOYaBRNXNqOetnpgNtqhK7uzs4trWFhO2DoyjG0tISYqbn9Xo9LYE3TBMXLtwP3w+0a2K/19d2oyLdJ8FSTUyPTsPraOCTeyDllmDPd329/HsHtuIbANOkTNyyLDRokBc5ZrMZMXxsB0VZtDa6nZfTmVolTAey7p0jSRKMxmPM5yksk8rviOlpwkN2bAciprA40DZHPp+GXZrW/mHhsxltx14CHWHphm7WdKEYUblaFHn0aC/ypTF0FnLUaE1UjwZbPkhmTgkB4etZliFJqHl39do1XLl8Gcsry3jvB+/h9X94HR994gn82n//21hdWdG+RgB4KhXR1WpF/2Y7NkFsBlVjludqXNXi7LPIC25cEgTkODYC34dqGoJpcoK8ptMpjfvzPQzMvrYY9oMQ6TyhDLOusLGxgaIo8NZbF/Hyyy/h0qVLWFtbw+rqKq5euYY8z7UClNgyJOSq9XAThf39ffL3Zxtd8cX3fZ/0FcxWKfKiS5de6BERP9xGnqWQcYM2azHka4uipEZrYyMII9g2KVEpsGdwXIcmONU8VMW2Efo+bMui9TlLYFkmXM/HPJkjSzNN3RO6sGVbQA4sr67g1OnTuHX7Ng3/DkIsRVG7Z5rW5K+u2slW83mKsijJ6oIPLa005epKDoWqqlGkc2TMnnMcB7PZjNAAk8gRSZIgCAOEQQjDIFMtORQtFjQlSYJknmA4HHN/pHW8rKsKZVUQs0ZR706ZFsSsT09SwqINih7nZxpQpglkYLo0rYOG2TNVVeu+DCVSrmYZCQxoVgaUyYG928D7eS/DaENe0wkEbQDrBAq5YEWNy8FggNl0qv2kZd5pz6cgW5aVtvyVUsji0yhNU9S1wjQhwUoQkLQ957InCHw8+uijaBpiCzRNg16vT7BKVWspvbgjktMkzQqUiUAmz9WUlFEzbro748j9kQzCMFr/E8YwFu4lNRUJ2zRNE4aiwEVZJFE3bccGEOr7rBuwfJ9odOAc82SOZD4n+9Z5ovsFAQ+5plLfawVGHcjFMNreABphu6BzMJv66/TC62TlEtC72Llt2TwH0m6hFi2uuNttsZuV63VlmTCNBmZj689/r2zXcQzkeY50nuCdGzeRpilmsymef/55nDhxAr/927+NRx5+WENoQo9c6N8A3HDtKJIlqzVNoKoIB63JKkGxoVoQ+JyRUaMsiiJcuXIZt2/egmI65WBpGWVZYJ4k8JnWGUURmgZIkhk2Ntbx4x+/iu3tbfz0pz9DEPg4duwYWQLfuIHNzU0k8wT9Xo+0A4ahIYGUR0eeP3eerHb5GVZlhXlKoiufKbpKKVy5clV7x0/YJmI4GmF1dRUrKysYj0bY2d1Dv0/2DQeHBzjYpxF2S0sDQCnMswwV+7AMejHKqsa771xEGFLArSrq3xRlhZ2dHUxnM1y7eg3Xrl3FhQsXcOHC/bh48R28/957OH3mDM6cOYPd3V1sb2+j1+thbW0NRVFgMplgNpvB8zysrq2SBz+z89zAI+fMRlFfYjzh4EuBX2wvgpDIEL24h7jXQ5FnSLOMxEdeOxM1zwi+ch0Xnu9iPJ7QXgMlhLPZDKZpYjAYoGkarUCWdbmxsa5NEquq0HTIsqz0z1C1Ql7kWtjkOC5qYfMwqmCbVAHIkBlBIFqY2tbMNb/n6aE5hkHW6EVZIstSGAZQ5Dnu7pMqKnI1vm6a+oN2g4z4dQCtlNm028YATfUR73PylzFNU2fCvTjGwcEBYBA33rFtPcoMANI5QQlxHC0IfURSvba2ijRNsTRYguPYOHXqFNbX1mDbNlbXVtnAqGQFXcEZqoFaQTcBJe4eVdl2/R7+S6+u3efRIN800DREaRDJkGQ9oBqSOVPm2+v3qWrpeH7INUmWnmUZZrMZsjzDZDzBeDIhXxqlEPgB4riHQb8HPwjgeW7LHeeALl7o+sHw+zcAM3WYc89BvHuoyO/is2FrBRwpAmWcmeDpkoEbpsmDIMR2tfVLl8a7ahpN86J/s7SwBGiDsaprzPOccegMl69cw2QyRpZl+NGPfoSqqvGFX/kCnnzyF2DZDsqqRlMU8HwfcRzpxEMSkW4CowkB4CaWYWgDJd3EaijIy6EvmzhLU/zktdf14XBnexuWbSOOe7AdYrTcuXMb584RA2c4HOEb3/gGTNNEv9/Ds89+Bjdu3MCpU6ewtbmJ73/ve9jd29X32zAMzXjY2trSFRoiYGdnB3EvRhTFKJjiWDFP2zJN9Ho93Lx5E4N+n5hH6ym2t+/g1q1bOHvuHE6fOonhaIy93V3cugWcPHkSeZ4jSRLMZjNUdQVV18jyHLPpFFEUoxfHxCxDCzmaDXknzaZTXL9+neClwEev18N0OsXbb79DAzGCAPP5HDdu3tQMkvk8xXg8QYMG83mqvW7QNBiPxohCsg8eTyYYj8ctDMnQbFUUGPM11nVN2giTTLF2d3doWlUcQ6marDL4mWu7bYPU4HEca1qjzToLy7LwoQ99CPv7eyjLCtMZqc2zIkeZ07AcSgQCHqDDFYRB8yOAdlRfbRgwjHIhnhmGgbQskWUZHB7zKPAqVcdEwSxKA9V0qm0jqAfT9hyDIICojoejEWbTGdPDCZmwuxteGC7dzLVryWuYAuaXulQU/DxNU8a+GjhOK0AJw1ALgkyDsC4KDK7mZ5dliZIz8DRNAYNUZPQBQjzxxBOYTqdkxm8Y2NyiKezD4RiD/gCj4QieclEWBRsoKdQMP5BIoNHiCB3cOegana52NxDriH0PWEoyeaW74o0O3kfhjPZbxf9DfHfkmhjd7FRAovybz+fI0hR5WaBihoTv+/rA6/f6iHuRpkQazHQRLNLsPEt5xgvBXZ/wLT5rWZa2KBAKW5uhC55OzWeZE9oN5NLglCDebdjqV12jsRaxYa0H4Huc5zlU02AyHuPy5cs4PDyE7/t4/fXXce3aNTz66CN49tnncP9995F1bRCgriok85RghKaB77rUfG2gS3jNyuCyvmnYrM6kQ8mxLD3f1VAKTefQsywLcRzjpz/7GcIwwNlzZ3Hy5Ek8/vjjeP755xFFEX7zN7+I3b0d7Gxv49vf/jY+9KEHce3aVfJwbxr883/+G/jE009jNk/w7/7Xf4c0TXHy5El87/vfx8rKKlW4/QEbtM1w5/ZtDIdDuI6LzY0NDA+H3JtJEcdkAgXQIbi+tg7DMPA//M7vIC8K/PVfP4/1deC//Vf/ClEQ4GdvvIGXXnoJv/7rv45jx45hOpvib//ma/jkJz+JM6dPo6wq/OVf/hVKpfAvfuu3kGUZXnnlFbz66o/xpf/xdzEajVDyyD/PJ9766VOncDgcAgB+8dlnsfy5z+GVb76Mb77yCv7pP/11PPDAA3j33Xfwn//sK/jlz38eDz38ENJkjv/8Z3+GMAzxxf/mi0jnKd555yK2t7cRhSHKqkKeZ0iYPeY4DkESXMG2y6hGmqba00mxEjvPMw6mMnO2gdCFiYJKFha9OML+wYHWwfi+hziO8Uv/1S/hP/2n/xvXr1+nCsWxiUZYEFQ2mUxAE+JCmu98cIjh8BC+52FjcxOj0QiHh4fUmHYokSULFIKsenGP5hBXpLCVkYiTyQSTyQTLy8tYWl4mGu5opA/4NM0wHo8Qxz10TQnzIkdRFrBUW53b7fxCU/todwOByQuevDrEVKcdoiEYX1VW2Dx2DA8++CAODw6wu7dHfE/X1didaqibT0ZQ1oIC1DQJOqHgRaIKnyGGUydPoGG62507dyCDOBzH5s3ZHZ3XDmiW4EamtgbRs3EvLPnnvPhedJWXndgDoxPgKSNsHeTugra4gUoOk2qh2UGHGuFkRVnSwjg4xGQ6QZqlxHIJAjiuhziOEPgh/JDKUItZJd3DmKqDox9l8bl2A27b4BTMvG14Wgy3OHYLu9j8f6YO7ov2EvqZHrkIaUCLiribVMj12I6N6WSKIs9x5epVXLt2FWfOnMXFi+/grbfexLmzZ/E7v/M7eOCBB1BWFSaTCfwgQDJLtNpTGAW1UoB4hXSqtMV+Unt9ci80Pa2T7QvEY1km3n77bXzwgx/UNrxhEODO9h1sbm1hnpAh1eXLV/H22xdx5/YdnDx1Cv/6v/vXeP6v/xphEGA8mTAUSNnmfffdh0988pN4/9Il/PQf/gGf+MQnIGPP/uRP/oTuj2lidX0dv/GbX</t>
  </si>
  <si>
    <t>6SeTQO88so38YUv/AqqiqYf/f3f/T0GgwHiXoz5zh4mkxG279xG4Ht6EHaWZQiCADvb21hZXcWnnvkkzp47h9FoRHDfPEFd1xgNh3Q4ei729/ZRs+mWJBdmY2DvYB+n0zkODw4QhhHDGVOkWY4sy+F5PsajEXmHMyNlPkt0RltwQmeaQDpPMBweYm19HXu7e0jnVK3mRU4Qoydc/BY96Pf6ZBdxOES/39P/LrCr9CXEeqNSYigIspk2TbiOq9dGVVVYW13F1uYmPvOpT+HS++/r3pdYWYvvVchupwVz4VXTaE1Dl8HjsIZEGH9iDDccDvV6cxxHIw0aPu0gAGRcSPOLi6JAnmfIclfvmTIn7yFh+5Bmx2onExlWO7UEhsGyboeZIxUatFOE6rqG57uI4xie59HQ6sMDvPPOO3j/8iXkWYG1tVUtzaYNzT4NXFaVVaUZLL7vw7ItDAYDPP6Rj9CDqWsaEQaS4cYRsV/qmtgwIlXO+YCgwN72AATzNg1DQyX3bI7y66gHytH/k3vdbYxqY6ym0QozHUQ7AaTRarMGlWrIkIiVaylTtrI8R5qlSGYJUmYeuI6LMAwR93oIw1A3RkUW/nOvV0oBLGbq3T934ZYuC8Q0W3fItmFqaThGmonknbE4HUe/jl5b55nIHFT65/aZWZaFqqxweHiIt996C0EYoq4q/Ol//I+I4hj/4l/+S3zgwgX4vk+NdNuGFRI90PWI+dJ0IJ2qqlDpy1n87KS2NjuXt9gr0kylzkcQ0d3Gxoa2me31eljf2EDgB5gnCV57/R/wla/8GbmPeh4efuQRPPfsc1hZWaYh3qaJ8WiEpeVltol1EEURzp45g4sXL2JpaYDz58+hqmrs7++h3+8jiiLs7u5ifW0N58+dQ15kGI/GEEvlsqSB0Tp4sLIyCAjSUEwUAFqYqyiIm78HOtBm0ymyLGNDsUjjxY7jIityhGEE3yfxked5KMoC82ROXPyyZOaQp82+mqbB8tKA7yU9hZXlZcT9PmYTGkYi9991XJQVNRgfeviekt4XAAAgAElEQVRhvHj7BQCgqUllhcptLTvA11vmxIZLs5StlFvPJpnLLOtbTMv0uocBmIxnO7b+2izLKHnc3iabBhbSkR039eZMZehDFwCqoiCqMFrls2FQpl5XxEP3mIopmgY/8FvaJlsqp1kK0zRYi2Byk9vWcx66iVutFFSlNOVcJqwFQUDulZYF3VkinIk2nMPy/UYp5OwYSIGA8V++WXlKE3fm8zk5QjoumoZ+aBzTmL08zxFHscaGHMeFapi65jrwfR9PfPSjWF5ewng8wdLSkjbSkochirl5mqKqZHJQC6sUZbnA09YZWl2hgbWQ0XLu3gafbvbWUWD+vNe9msxanIVF2h7AeKRqv7euKzQ1mTWlaYKyqpHO58TLThJkGU1Tkqk5YRTCc1xW0bVNywXVaCdT7jJZBELoBvGFv3cgl25DtB2owkwYq52naXCjWYK6yZ9XH6j6XvKd6TIzOrCGrrAU+4u7LkYjGj7y6quvQqkaL774DZRVieeeexYf+cgT2NzcxHA41D9HEpKj9Dn580Jg7jwfuT7DWvw+YmwtmsRJY40GaBAz4ezZ0wiYVideOsvLy7hx4wa+/e1v48lfeBLPffY5vPD1r+PXfvVXmd1VIZ2TurFWCvv7VNF6noeDgwPkeaGDQpLMMZtOMZslWFoaIPBDHB4Osby8jMFSH/PERpqSEjuOYv2eAO2rsqzQgGDQXq+H/b09AEDCg9DzdI7JbIo33ngDL774Ij7+8Y8jiiLY2trA4UEtlIiEQbig4ZCgLN5PkghQskLZ6tLSkk7C5mlG2HqaYjaZIJnPqRFtGkhmNLh9f38fTdPg7JkzcB0H0yRBXpQEq9a1hlXSlKp/27aQzNMFNXBXIKjXhpb2q3ZakUm9tdlsxl/baHrkaDTS17q5sYGd3V2oWi30koRSKOrxgivuOI5RFiWqqtTQHwxjcbg7Q7JBECDnHgHB2HIdZBvQMH1S5l5kOQmQer0ejyBtbVfkIBPvpKZp2uapZOwSuE2DZg0eP34co+EQh8MhSaynE2Q8LUlOFXmAZCCkkOUZ4l6MyZS6zkEYYm9/D8vLy1hf38DKyjJR/RySTMtk7jCMtOhJKTK9KqsKge/BtokhU1Y0fo7wtpqoRFUFk/0+aIOSK6EyTBjcVNIGZO3Ox897iYta+/f2b8T2vfvVHAkcALRplnjk0KZQqNEgmc8wHU9oOECaIy/oIUt2LJlcHMfaF7299J/DSWcFW5fR0sXP2z9b+pDu8syFg25Zlp47KROnjM57HH11sylysTQ111hepPo1eFBGx4aVN0BZllhbXcWrP/kJXn31Vezs7uITTz+NZ555BjZbt04nE/IQKUpqaMp7CrxiioFZc88DeOFe3QMmMuoaShk6SMrXWJapS+yqKnHy5EkMD0dYWVkBALz22mt49913sbGxgd/73d/FRz76BG7duKXhG2J9ULWZJAkeeeQRNABiJhUEQQjPdTGdTtE0CvN5ggZkFdHr9dHvE103jmNKCLIMSZKgqiok87mGihzHRlGWekqQlOYiclE1bf68KOE5LmyGANJ5SgIsnmVLfjOyXitEcaS/l55VBcex4fmuhhJEK6AUUfIA6Aw4SzOYlqVnuibzOeqamtA3bt2EaRg4PKQZAQcHB7BdB/kBBXDLtJAkNKZzMBhgfX0Nge/jypWrGI0I23ddFzCAqqxRFjN9PVVVQfFz646gq2qFpqzgB+18WQCIIxYvmjaWlpfxoQcfxHA0wnQ25SBcwfNCFHmOyWSKPM8QhqHWBGRZhl4coyjZaprXZ7eX1RhEoy07AzzSNGWzw3a4jPhAFUVB6viy1gkuDILDlwZLiOMIhweHGgmRhMnuZnGWSQNdXc+HZRoYjUa4fPmyLpN9tnd12AejKHLK9Dm4i1/1ysoK+r0ehqMRHMfBx5/+OD716U+hYqk++W0DjmNpeqPANRWLJ0TIJNQq02xQFCVlFQDAnOOiKDW7pttAXMBSBc9t2lFpxn9537evZjHrPJrl85fQ7wv0SFaTKQVltvxteR3sHxAPmB8IeVqQ7WgQhAgCEnyI4ZNpGguVRve9JEs3jEWa4t2/OMs22zF/OrDbNlzLhsXukJLJ32tAtGoUUC0avwnLBfxsFu4P/59j27AAHdQd24bPFsz7+wf49//+/8D3v/89xHGM//qf/BM89uEPI+71kOcFZjPaSKZJZaZhkClSl+N8FDq567qAu76uqRUMA1CmCdXJ/uk2t8FfMXXXMi3YlgPPd7G/v4fJZILr165hfX0djz76KB5+5GFUjOvPkgRFWSLNM63i9D0fU85aR6MRADrswzDQzn1ivTtYGpCOY2cHw+EQ+wcHmE6nJG2v2lmbMIy2WX1kHRoc1PMiwzxNMRoOkbHSta7FYpoOYgOUuEhQqstSiwjrWi0ICNuKps2Qy5LYaUWekwVCUUA11HAsihLJdIqx42DO3ka2bfNIxgkmkzGKosDtO3fgM7wjSV5Vllpe3+/3kSQJBoOBXr/iNJllVBH1GLYkPLrQfHiZRKYqsmJwlKMFglTBiudQieXBEtY3NrC8vILbt25iNBpp+KSuawxHQ6BpEMWRhuiyLNOOs9IodWwbpm2y9w5LGw2CXHIeHFLXFbNZulYrrWOkZRhMM7baXpdNB2uWZUjmc6Y8xxoetLtleZrSFxmWCScIF8pc8r2mm9xlcFgWdXnptIqwubmFs6eHmGcpTp44QUIEi0znadq2vB/9nuWFPqEAIE3bxaNYdi+GXhWPFTMtC1WnVPHYF7u7IamKkCHOHmz7bnEOcASaWfgP6sAuThr/uXotdAeLyN9V00CBfNRpeDcr4GqF0WhEPYQohmkAlkNqN8/3uQFI49xs2zmSgd/NutEBnf/SDebCcpGG570CusAv7b93snQ5RIw2W28aUCNK6GN8z1HfO6Nvmgaoa7IfMKnBSYNJKDt+8YUX8NJLLyHNMnzuc/8Ik/EEx44dQ8gZrdDEqDKoUav/j7M3bZLsuK4Ej7u/NbaMiFxqR2GpAggQCyVwUZskaqHE0Ywk6zGTmbrZksmsTdNfZabv+iMyU3d/mmn2UG2j/kKREgmuaFCgiIUASAJELQAqqzKzMjMy1re7z4fr159HVIGj6TCDFaoyM/LFe+7X7z333HMkhDYwVUux3Xhs7rXpvOW+z8oUtNevHcTEn4cnnwMVOt9PISWOT44ty4GGT/qDAUEmaYrRaIzDw0MsV0s7iFc7fZxBr48gDHB4dITFfIHVakmsC6NRFIVrjoUheecqO+nYNBrD4YiqFGOc2mRtxeAAgN0UhKDmubamMZU1WK+qxik6RpZmV5ZAnCR2+jJ066tpGuddUJW1m/tg+QLAHu5ez4lx7KqkPdfUNQprHtLUNeq6RFGVWCwWjgVXVcRiOzw8cIfZ2WSCsqrQ7/fcLIIvTz0ejzEYDHB2NoVSyuHKRhv0rOAZG5lEUYTRaOj6ccwmy/PcDq1x9ars8BQNBN7b30eSdpHnOUajLZyenrj9VFtNHroHxvkeFEVBzCwHW0trLUmMnkAp6vdoDamEq8ob2xfkSWjlBXa3Nm1VBABaaZdID4dDzOcEZQVBgPF4jLKiatYF9kApZ9UVhhG6addl4xw0WSktiqiT3O/17M1NkHY6GGxt4cqVy9jb2UFW5G6TRZZ2VpU1sjxDWRQ2e5ROO6FtTLYBkjD0xr2Pc9TxxJb4Q3FpYwycMBJBRVaTgpXafoGGvBA2+BuSFfhFWPtakDAbpb/XuJR2w9V2fDgIQzQWs+v3ehhsbbX4N4hS6jNSNimLfuTyM/SPoy0GG8FcWlgq4EPDGghIQWJIfPjABmBqpEvLAGrxdP+z/6ImrhSGMEYr1FUUFeI4QidN8Y1vfBP/8I//gDAI8cwzT+PFFz+Nq1cfwde+9nXXVE4S2rRF0ziddwAwugEkK31yw9wGuY8ZhnIcdu95+5wobTR05U/ACizmc5vUGBwfH6Pb7eDGjRvodDp45MoVDLa28Gd/9mf4m7/5G8xmM5ycnJISpB0vj8IISdpB2kmxzJZ47733CJ5MU0ynM6Rpx0EBLYTSIfemKMLR0RF6PTr8fYhISmmnEFuZDpKQpenq6XRKidqCXIKasKZhGU3j/fPFAjErHpYVwi020Q7d3gpsxlwWBVGR89wzobe9L7SQWxSSbAIL66VxgqIoESUJrXlL1IgTgqWMNuj3exiNRlgtl+h0O0iSBHt7u1AqwNHRIba3x+h3u6iaBsfHJzh37hyyLMdsOoUxBrPZzPUmpJFYzBdIO6l1hCKSRWAJIOTbTDTBvXN7rjfCVXNRluj2enjjzR9jsVzg6OCQdOnrGnGcoLS0wsgeAPM56d1XNd2bOI6xWCzA1Ep/zbVQXo0wCFGpypEWQkvlpGZ41zl/hSHp3idx4ogMQOuetbu7h7Oz9yxU2Ngp+z5RynmhKKXItcQuYgODIAgxHm8jzzMURQGWBO2kNCXZ6VK28fwLn0Kv18NwuOWmtfKyBKDR6XSQxNTZzUVJdD/7qusGlWW0+OqJbqM1pKWsm9pxvflmVVWL+UmlYEoat18sFuBG78nxCc6mU+zu7OD8hfMQYgNndxvdWFz94wPUw17+ogZafjzHdSkE9EYkpEyocbTFQCmrjGeVHt2k6Ibyos0gHYz0P5Gh82HqpABsQF8fMGrnGTio2wdkDxLSXie6poQQxn0fw0Ws4S4E3VOjG5QFsS3CIMDP338fL730Ej784ENcuHABX/jCF/Dk9SchlURm6XZxnLhAXunKPufWUaghHNH6iwIwfsNTw2C9evDOWvpTScgGflx3Gbw2FaRRKKoK2zvb+PDDD3Hr1m388Ic/RJ7n+OCDD3Dt2jWMx2N88tlnMR6PreTwHEY36Ha6a1nifD7D3bv7WC5ILZL8bRU1/izDC4CTlBWC1sn9oyNkWY5+vw8IgSInOCW3g3ikPZORtaQUXoO3osOlKrFaLREECr2gh8jau0VRjDRoYdCyqtAfDFqvX2MgVYAwpKom5Mlc4AGooNU5gh1z72PQ77mGahwnWK6WZNdo/VuFlEgSktU9d+48pCC04P79+7jyyCMo8hy7uzSR+vTTz7je08svv4zQypAkaUp8/zxzSV2apqjrGlcfeQR5nmM4GqFjNWSm0ykWiwWuX7/uvEzf/dnP8MwzT1sD8ga3bt1GkqZEzzZkDN7tdmnf2eQwDEKXMQNt4zhNEqxWK/S63XYmw8YE/rvwelRlWbpKlKe5WTaEqLpU7RlQosp8fEZK6rpGahlhvV4PRVHYOQPi6gcOczQ0is+GtbE1uNjZ2cbZ2RlpaK9oYODa9WvuAwNAksToD3ro9Xp24otOUiGkGx6ggZbald/kINK0/GJfr8VlpMIN8fglP+F51IEnWhZl8Jy53r17FycnJwjDEKPhCBDSOu3QQzAe/evjBor+/7z8bL29ThsklbSQEgc7ae9ZSuWvlUHQGjao8vtoGEPuRIJONQqaDUn/8jCU3/xkXG8zS/chF87Q/dF/5kkD3tCSbCEJ/+Wc7IWEEdp1/ZUkb85Ga4RRCGMt9RqtMd4eo9/t4ZUf/ADf+9538frrb+Dy5cv4/T/4fRrWWa4wmU4gQAlGUaw7XHFDmLnzxlqLcUCh71Frx/JakWNx9s3gLr2GtDHGPas07eL09BR5keNr/+fXcXJ8gsWSxt75v36/T5o/yyVu3byFsqCNN1/MSXRN0rOazRc4uHcXd/b3MZtOMZ/PrFEFwTqTswnimCY265rgjrIs0dQ17h0ekoQASCJhPp9hMjnDfD7D6WSCxWKJk/vH9NyUoswxW+H+8TGKIkfT1KjsoVHXDZmG1A2KMkciUtQ1QRYLO+GoAuV0Z4o8x2JBRImevTb2W5WynX0py8LCVAUWywUGgy3KniUd8HFAImFVXUGqAEmSIgwDJHFCek89YvUMtgboD/q4dOkSyjzHWa+H8egmLl267FzNpmdnKKsSZ5NTjIdD/NYXvoB+v49bt27hzp07+MxnPoPHHn0UZVXha1/7ezx5/Uk8ce0aAODVV19FlmV44fnnybugqnD79k1ceeQq5vMZyqrC5HSCNEnIfQ0g8xBrXMKHS6fbwWKxxHK5cH6kHVt1Ga2RWskFuk+kvsjEkkhJwIq9cWLaKqCSIJ5uGJWg+0tGLEELQ0uKZVme4WxyhqqsnUH3crl0TJs1SYFut4M7dz6i4AdgNBzgl1/8Zdz5aB8ffHCbONhNg8hKCNDJJRFFMaIwtFORFCAyTws5y3JL44Mt9Q1qH+Uwhib8vL9zsBGwan8bgZ1OrcoNAwgpcOPG+3jrrbcwHI5w+fIldDskWbtYEK1QKc6oqTnL2PpDFQ8/BoV54Gv2L5tSxfy+nLVr0+KhNOQRU7apa9B8kx922mEmgh44O6fgLkCNbg7aZGwRgtUPWy56y3Lh75UWYuG+it+x5+z8YTAGvximAGgUv4EV1BICwkjokqhei8UCSRxDG4M7H93Bj3/8Y7zyyivIVhn+9b/+3/Hcc88iUBL3Dg7Q6/UxHm8jWy2d/vzmnVSKlDIJ0lu/V3ytKgjWWEum0e4g4oMG3lTsZmYVBtSQnU6nuHX7A3zrWy9hejbFxYsX8KUvfQknJyf467/+a4zH29jb3cNiscTd/X0UeY4XXvgUVqslXnvtdXS7hM/+8osv4utf/xqKosRkcortnR1k2QpaJ5hMJtZ8mZQpl8sllFJYrZb4zne/AwCYT2cYj8ZOm/7nP38fWV6AvQp2d3fwo9deQ5IkJEcbpzg9PcGrr76KyWSCq1cfRVmW+OZLL2F7exuHh4d47rnn8PLL/wOXLl7ER3fu4Nz587h3cIDVK684zZb5fIGX/8fL6PV7UEGAnd1dvPHmm5icTlyGWtuemdbaKRCSBg7R+J566hP46le/it3dXdy5cwf/yxe/iFu3bpKxydkUTz71FE5OTvFPP/gB6qbBZDLBtWvX8cYbbyCJYyyXSzz9zNP46KMPHTOs1+9jMjmFFBKfeOYZbG1todvt4fKli5BSot/vodEkez0ajRHavggZcRvCpBcLR9F+8smnAMBJCTz51FM2bvUd7FyUpYOGDg8OUFUVLl28iDhOMJvT1C9TO1erFaIwQrfXc65PeZGj1+1iPBq5gayt4RaZk6jQqT82TY0iJ3ZcGEaIwmCt8vUlN4w2qOsBsozw9b1ze+j1em7vAkDgm+c+/8ILuHTpEuI4Rpqm2BqOkOcFpLyLPMuwXK3wyNWrduiBGp5FkcOYHgnuhKF1zOl4m066zIoxc3YAAm/PjSjCk3XGgzaA9fLPBXhvEm13dwdPPfUUut0utrfHaLRBbdUht7dH9j3ggiP/XtdAtZDHZoymjNn7XrHBuMFDvt/+c20DihLKfQYANqg3EDKAREPwsGilAITwsmlLbST3KOkanf6o/9og0ZrRxXp2ziwXzsr5/Tko/iK8nLFdwMJOUsIHt5qqgtEN5ssMo9EIURjiZ+++i29+8yW8/fZb+Pyvfx5f/OLvIEkJR6TKi+AHZkxFUQiglSyWdthCNw2E5c0Hiu9dCxFsvjioA3B/AoBsLCyjJGBxe8KdtVPx63S7mM9neOGFT6GuS/zmb/wWzl84jy9/+b/AGIPnn3sOn3z2k/jxm2/ixo2bWCzmuHjxEk5OTnDz1i1HTT05maCuSxhNU4k72zt499333EEahiEGgwHu3buH27dvU2UrJbJVjrqp0e/3sbU1xHR6Zg9hibv7d0EWgaSDf//oyB1Q4+1t3L9/TIyr2cwF3fv3j/CDV17BufPn0e12cXJ6ildf/Sds7+zgyetP4s6dO3jlB6/g0Ucete9xhJ/99CcYDLeQRDGG4zHeeON1HN8/BiwWzHuwqmoMBgPs7+/jZz/9KVY5BbI4jjGZnOInP/kJrl+/jsnZFLdv38J7P/85kjjG5cuXcXBwD5PJBMPhEJ00xdnZGY7u37dkCKqoZ7MZjk+OkWc5rl69SvTJnFhGr732Ixwe3sfu7g5GoxFeeeUVHBwc4Ny5c3j66U/ig9u38d1vfxvnL5xHr9dHURT49re/TZaQSYwrVx7Bq6/+k8vKL168aLPeHEVeIk4ip8mzWi4x2h6j1+1htVoiy3Ls7u2h26FsvShLwOrnkGxI5fpBZVUhX2WIkwhJklJltcrsIals9R6jqYlVxOy1yMZTjnnMoKH9R4dBp9vF1UeuoChLRGHoaMlBmqQoSsLWXnjuOeLzSoEyL9ykWZqmZC01nblAWlnjXwrSZLJcFCRhmiQJINBSjMANxvb7/WBBga4VoG8bqbZ9aU8u+mC0YQVasR2t6e9bW0PA5mza4q5VVeH4+BjsGmR/KZQKHt4c3YjqkrnRAtRANOKhP+fEvmxAVsK6SjGvW7T3gb4fqLRBGAhoKAhptcq9oM7cb4ZeuNnspkTD0AX1h0nnBnZCdJOyKAWViWIje/UVFR9asnhBn4WxhCDIoapJn18KgfH2GKcnp/hP//E/4q133sFnP/NZ/NVf/RVGoxH6/T4xF2qiovGkIgVpglroV5H+TBiGqABniSiENU4wNEQn1Xpgf4DuuPEPLM6GWgNB4PBKY4DlkrDg7e0x/vIv/xLzxRzz6cw1yk5OTpFlGcbjEV588Zfx+c9/Hv3+ALqp3dRnXmR4//0buHnzJnZ2dh2jo65rdLtdjMZDZHmByvoIRFHsJmy3x2MnGVxXFeqmwf379y1ufAUvfvozSBIyUQmCAFvs4BRSs7IoCnz00UfY3h7jwvnzSDtd2uxCIIpJtxugoMBToiTzS+u0LKn5ygNjdU3CX8vlErt7e/jKV76C1994A41uHIlid3cXX/zd30WjNdJOB1VZUiUvJTVlQ2vAAWBlbRrni7k17qYmfptMGMxmcwtVkaFIant2s7MznE2n+PKXv4y008X/+nu/R32npkHdaDS6RpHlyPMC4+1twBh86lMvQGuDJGGjdoWDwwOrQZUgy3P8q1/5FbonxiCKIpyenCCMQoRBZNlEZBYeKGVZP1asS5HZehAo58sKAMKQcXsYBQ/Mw2RZjsry0qMoXnOWorWqYXTrvmXAct01STpIGhbMywJ5luOlb76EixdT/Ktf/VXsbm8jDEPnyxDUDXXL0zSFEaQNHMmImhQW+wnDEGVRkMegPamlpV61U42k0jibz9FJU4cBu2ZX0440E8YO0uPwWSrcmPEzdY9x0uorE0RRlgTFCBsIeAqMAkONyHJF18p7YyAlCPoxAps0Rf/FD4Y/q7YIgGOIoA3mdPmtI4qwGXpjGgSQjmrmU+ycDol34Dw0qHtZut9JDwLl3Go29Vx4mpQgF/WAOBdftz84FATKDhetq1ky/KQto0LaxivsfU/7PTQN6QDlWY6//W//Dd/4x2/g+eeew1/8xV/gwrlz6PVJy4M2bmZHtCnrJgPt2jbt2t8ZhEHLHa7rFkICICz9a21qlO8rUxmt2YQLHEKuBXpdFK7pG0U0ENbpdJAmCT768ENHZ9Sapp5n0xlS6+m5t7tHAbWqsVwuMZ3NMJlMcHpKwT+yktOFbUh2Oh0oFSBNO9je3kW320GSplBS4v333ydow94T3ux7e3uYLxYk+lUUSJIYcyYH2MOGJw2NMW6MfXub9Ojn8xlWKxqJ73W7brK52+titDUkoa3V0plZx5aFoXNSe5zPZ6jKCp1OF8Fk0noeiLaBWlU1Tk8nqOoSYRChrEqnHVQWpWsSMl0xScifE4ALoI0hLRdj2qYir8XFhx86qOdsMkFd1xiPhyir2k7GFwjCAEkUQ0IiSmJUVYFBf4AsJ738RtduIIuHmaqSGEuAHVjSGjIW2BpuoWmI6SIkGY0YrZEX6/6tTdMgq1duClVK6bSeeF9p3aCumlau3OoDOVFFiLXExGhDfaqmRSV4gCkvCnTSFJ00QVU3NKDWVDg9PcX07AxTq+0zm82J+FLXNdIkcGwWCfL6dMa5QrjmRxLHLRPF8diV2/i8sYqS2C9CSoSBQmMHjoxhLrdBA4ZpWtzbfUBumHowS5ux1x6FqHA3ydhripPEjcAHSuEgL9zIvwsCjH1vZODuGrwmp5MZ8LjiumkFwaSUjrvKgYbwamEVHO37tV1RavjaX6WNzdSZ8rgR1B2O7sEsvmQuucGQ4iLzcX3lRe7g+3gysC7QxdZtpNQY0MHqSDcCEhIaGk1BhtGRoiGdMAxQVCWiMELW5Pjvf/ff8e1vfxtaa/zxH/8xPve5z6E/6EMYYJVltF6kJHaH1u4auaFOmSNRVRj/5+uupGglAKTEJmnVHUTmoXXYWv+A1xP9j0YQWL2iOEYcxY6OqrVBZce1y7K0DUCFbq+HIAxwcHiIf/7hP+PnP38Pt29/4CRguYnNdNGybCcNpZT2AA4dKyKz9yZJEi+w0XPr9XrodAgaevn733frqK5JyjWOY+e4xTaFP/rnf3baIR0LizaNJpxWEBe7yHNrBE7cfWqEWmMRC90BNFUchiSJwI3fbrfj6HxlWeC/fPn/wuR0QrMNxoD9aNkomrN73qcU0EOnXsr69RxH8qJw8zJxHJFejDXf6fW6ODq6j//8n/8TkjRBJ+0gzzPkeYEgJNIHQElmbasllg+Xiswy+PdnqxXmCwqQptFOvdbJSjuXNZaZgJtgdcnOwypbD6ZVlkKtGYt267GV/SB2krbDmf5sxbpsOq/x0WiINO3g/PnzuHHjJqrqa1gsFlBW4x0AAhKVoYcXBrbshYSW7YnRse5HtW654/6fHNT906YsK6SNtgGyIQaL1g7P1Fo7qOJhkMvmh6HFXDv4RUqJlX148H4GgO28h6TPXpW2emgzbGNIi9wYPBjU7U1/IC606ieEg9t/bysYhQcoivSDbnHAimIK7wFLx/igjewHdD+oB6od92ZsnXV9ePzfBXMvqDsqJB84G5/PHUSGMoYG9uC01Qnz8JWga+KeTFmVjln0ta9/HTVLfEYAACAASURBVP/4j/+IO3fu4Nd+7dfwB3/wh9i1jUKCOtqBF/6dvHZ4HFvZREFaSMi/PrrvD2Lp0nufNXZT8MC3PvSlLIbv+hJha9VXlFR9rFZLSKVw//59KCEsa4IaXYcHh7i7vw+jDR597DHsbG9jZ3fXZah1VRGl1+NPc8bvr9cwDJ2YHtPVptMpoijCa6+9hhvv38DO7g6+8Lu/i7IosLU1AARpiEsqwax2CzXRq6qwY/8hGZhbrJb51avlEstsZS0hG6czEscJwihwPRiGW4dbAwgh8Nrrr+P9GzcIgggDJ/716U9/BkQ3JHGrJE4RxVHb/3CVqHDPze+bFUWBuqqhAhog4sDb1DQFKgQNtB0eHeK73/kutG7wR3/0R6Q9FYROwqLWNeqqRpbnyKxIXGwhHQMgiWOkSYq6IUXasiiRF7mdUC2cvAXLVTvYz9KEtTXG2OxDNQ0NcTH8SbMlcEN+9pO2y1MFFjs3Tu2xpTtLsHWfvwf8wz7Pc5ycnOCVH/wAly5dwn/4D/8H0jRBp9NFWVg1AC4Z+Adp0RnbAKQPQJxiidLqHPvjrn7mQ18jEZuqqtaybZYNYHoiB3J/kftBvW6atYydm6XaLkQIMiNgDNsYgw8+IKlU1s0eDodomsZ2vQN3fQLSDSL9z7wc7m77BsI+RCXFWtByZtbGOMojOHCLVgecHZweBruQbsvHY+mOk86NRmWFuuwiWAt4m1WFt3BoXqAhmot9kW4QVXBKKtesjpIYgQzw7nvv4pvf+AZef/NNPP2JT+BLX/oSrl+/jrOzM5zNpuRXam8xl6NSSUhDDVFjKEOnDUR4NynZPWSs32hitnhBu82e1nlNwjsU3RfcVJL9bEJZ96pwjUnDRhN10yBJKdCVRUVy0Yoq2+VyifvHx7h44SL+t9//fSiLExPtVq8N3nEwgCEPSxUoVwHR52+/h6u2yBpoT84myLIVIIC9vT188ulnCNpTIVaWbscVI+8D0oVJnLpkFFLva7WkYa9ur4tBf9DCm9DWl1fYPUy8asrgK0qMBFUIvV6vNUu2MFkSJxgNh4jimOz6tEZVVsjzwon4BUpZlzA2UpeuKWi0tqqlETUtC+L/lzK3XqEa3V6XrP8srbAoKqdnUzfV2poNggCj4Qjn9vZs9cYzKgZZniMvciRxgr3dXWL52cO3MTar9+YfCA4SJMdblK5fsrmvXG/KESNkWwHbe8u9Rs0+DMbY5yXW/q3RhOPnZeloukxfTuIEQcAkDIIatwYD5HmOo6MjjMdjigdSIWDsS9ngUmr/ZJGoLUsgCALnt+fKBcMMkVb32BfCNzDOfq6qKpcZrOGhLpgbh5/7BrabWR5AXWYaGqAAqwTxTKuyxmq1QlmWmM/nLgCvslXL/xa/oDn4L3hxCGFMzcbqNVNrCuBwC0VDOxdyHtuWkkXXrKN9QNQn6QXwj7OiC4PAQS5OCoDfk/H0zev+mKBO/wa36GrGshU5ZSEkazijDaK4j8FgC++++y7eeP11vPStbyEMQ/zbf/Nv8LnPfY4wWAELDRE26ZfCPk8XQgKGKSp0DQ7G8Jyf1taJWa/gOBCazWdp2sxqve8hoGSAMKTMilkwZVkis/ixUhJV1aAsC2t2QTriH3xwG9PZlHxJrVUd93QYLnJysbapqz1mjj/Nyp/HAC0NE7D9EeUs45bLFcIwxnA0Ql03ODk9saYTIZarzPVNqqJw0AgPp0lFPSgYjTCOEcU0LZ6tMlRWPdXJNNs10ehW2oMhJD7kBoOBWxtBGCCyzj9KBej2evSs68ZpvHR7XesBav2LVTsXEUaRm3oGQBLAqxWCICAlWEMG88I2Dsu8oCnabAVSM6xw584dXLhwDjs7e6grcjYKVIgoDlFV7eCWDx0HQeg457PFvIVX7AHDL9Zx57XzsArSX4fK7ld/PwkpXbXb6Bp1pR9AAoRuUNusYq2CiyKkndaWLwzpvZfLFe4fz9DrdiCExOlkgiSKcXh0iK0BSSRXVYVGNhTYQ5vlAYRrt0wVUgtkh3NuDPDm8faRDcYEs3DzhG9AUzVuMa3DKwbGCIJwbCbg/+d/rw8pML0oCFvaldaEiaVpir29PYxGI8RRjJu3biJbrQjj4qwItmn6EMjFfSZQZs8PajPD93NEgRYb55cG8eSFlCSK1aIbLoi1XHQO1Kx3ruyE24PuRZtSur4VHU+P+sYXwAaeDnsdfmVhp0nRrAdOYvMAx8cnrnz+u//n7/C9738fWZbjD//wD/Arv/IrSDspMmtxVhUl6qodZmE3IleReVx+CHr2Qign5MbB2n+11dyDpbDLPP3g7qpIA2OZWULQRgusqBrpbdssLi+IASIFdKNQW10UIej6KwOcnc2wNdjCaDTCaDhEkZOMahRFltkh7Wj7emOaPxNDUcx0cIHAq0DIGalAFJNY2N1792B0g0+/+CIee+wx7GwTvCWVQreTus8dW+aL/9wedoDzvYrjyPW3ODERUiIRymWejWmQ1ATBLlcrDAYDsK6Kslg1TaNL0sKvG0RRDDYeZ0P62Mppu/thA1lVFW7dBTJA0o0du0VCQoXKqbjy8M7k9hlWqyWef/55bI+3kVjpZK0p+9XQyIvCBXSppGOfCCks/5t0p5KIZiz8bJkZU0ool61TQ7OFDB94bfysxHoMkEZCyQBBSNfgC/m5n4dZ/z3GUNIDaqJXZY1ak1hbr0sH071797A12MKnPvUpDPpb2B5vE7nFJgoBXYBdWFqjMQ0UaKEKCCihcDI9pYzNis8bYx5oGrhGg27I2YjLQyHQGO2mQ11mbnR7UxzbxWb+NY3TMkGf8acojABlKwSrZ+Fn/91Ox4kExXFss56lXZSElTVNTZm7dSn5uAlUAY+GBC+4ew8Ugoq8Tcx68yUh0WB9spYwdY+6yLCKx0v//6Iwkq9pKx7kb+gHJmpFKxvKgc77sKCPIaxAVEzaJivSGYlGEd5++2185W//FocHB/jt3/5t/N7v/Z7DxY2mzddYiCyKozXaJGvPGAtHmIaas7UxYEmCTSiFP4f/WR4WrB7avLKvsqpgLP0uCAKIiBIVbYxraNZ1Q7TDeIC6qrBcrlBVlQuwEBJVVaAscvzyp1/E5z7zGaL7cq9HCDSNgFK0hrhJyJWEYx5JL5AaA7LjXe9XSUG+q2EUIo4jnNvdwSeffQ6/8fnPI0lJgreqradvoChZMLp9lh7MxAfn2ssG7Paxq/YaPQgiikm0apXlKMsCaZIgUApRFJKMhmkxYYCw68zkLgNXypO4kALCwhEcYDkB3JwFCUOFEJxg2v0lhcXRBUajIR5//Al85jOfxd7erlOZlUogULH7XHXdoJENJKS7JkqyxFqnRgIwyrjfp73nwIw+xrX58zI9tqor16gkkx1FWuub+w54eEB3X7RTNdJ2kTjxF+vEDtm076ukxO7uLpIkwQvPv4AosvHBTpYDfr5grK2c1tBKwN9pJyfHqOvKqSi2C9JjF0A4LB1o6Y3cXW8bn0SsZ5oWBVf7e22QqJvKNmHZaINlCQir46EnH6ZpJy1pgOF0coqqqNDtdnHx4kUnXtTY94pCBa8KBn8gvdGI4+cgIaBF+7nbr7cB7AFIwH9+Unic8bb64KBN2bh6aJbuGC+e4YV08gDtYNEaDx0et34jUHKmxBu6sVOxQRhACYFaNzg9OcHu7i7efucdfPvb38bLL7+MX//1X8ef//t/jzhJka1WiBPK6FTTIAojNEq5iWR3S2GXkgsggLHj/dJo4vD7DBzv4HlY9t4+qhaXfthLCgFlBzaCMECoiFvdNBpVRXS7wGabSgVuHTaGoMm0kwLGoNNJMRicw5/86Z+i2+0iTVJqQlozhUZrwOKuzG3ml4aGBCAEfUbO0jczxcawBC/tu0CFiMIAT1y7jieeuIaLly7h8OCA7jlr6CgB3awHIyGFO6Bh9wT3D6ivZRBotZ6BmjYx4UY+Kapqm5gBvW4XEGzA0awFQQCuf+XWupAQkg4YMmTx4EcAQmhoQYQKjgF1oxEyAcFmsWGoEIHcg4IgwNNPfQJPXX8S3W4X0+nM9Vh4kA02hoSRcIHQ3RcfadhIfAQAKK8PxPfNtGJeHNT5UysVQAtKTh9Yge5+esN8WE8eXU+Fn4+3lrWr8I3TAWJ4LbYwVrffw3y+IIE4SfcntDIwUloRMGNIKkBAoK5qhJLGt7XWqHXt1Or8oGEsjc/PNoQQUEKgKErwyDo87I4ZLE29GdiNw+lhfOoPn6Y2y4ja8VpWbAvtMARtGDp0oihEGG7h4OAAe3t72N3ZQVmxBGjtuvV06ATuAxmB9aiNTRhjXcaXlRWZ4eOaJzZgts9ZQJo2SHGmDsDpdIc2QycY5l/QHLVZO2dG/rVuBkNpFxsF9fbfjTaoTeXoXLAa391eD4EM8OX/+l/x0ksvodfr4c///M/xwvPPO13pvCyJdZGkgBCOIsmjz/6hb7ys3YdSRBCsNf2YJsjNe2UpeKVtqD1QJQrCN31apPualPYeEsMgUMo1y8qa3m88GmEwHKLIMiyWC1RVQ+yfgOAabnDqRqPbSR2nHrCbNAggPOgKFtKAIYaGYmgDtHnrRkPAy+rsMwm8tSKlQGwHhLS1Uzw6PCRYQpv20DSGhtq8X88ZJAeowPZ9jNGoqsY1R/mZtD9IUEJZEpOHEwFjWWx0mGnkeeGqOiUlKq2t5njomsB8H1zVAGKESWFcr6VuNGAaNBw/7GFkCr2emBgb0GwSxNBaWZYtf50ldL0+TmOvhfVqmqJ2TWdmm/j02LKqiZ3iYEJpP4OtNkBUbaAdcBOWWeeuFVRtRXFbOdB7CWe4Utt+U9M0LbRrKxmpyERd28PJQTKgJq6ysDP/m1IBhsMhwpBJIcbNBwBoA7uxmWxV1zScpKRtSFZYLpckyO+Xwt6mpfLMPiRJwkCMZcNuDM7YKduxk3r8s54WDN10wuuZaeMCPDhwEj++sB/Qv8Fa0wJsmsY1yJarFXZ3d1HbKTWldMv7tSYDRhs0pn2PXyTv2z40KwEg4fDTj/nGtWDLoj9A22hkXrOSaoOnrty/O9hlI5h9HJWRX0aItQPK3sy1xiYAJHGCsirx1a9+Fd/5zndQFCV+6zd/C5//jc8jCAIslivEcdQGamPIfEFg7dCyd3HzjHSfffPa1r9OAYWHdMhtprV+05KwWyGpYSwAd/BxQGrvF2Uvq9XK4d9KScRxQqYEdYV7+3dRVgTLlEVrA0lDLzSol+UZqrpBVTcoZevI09Q1YGgwKAptM1AaO3CjAQUERrRZOS8H3c4GACAM1sOBZ/MZJUdCOCYNjKXJ2ZvKUAYfPvxM/YpaBQqBDFDVpZNseNj6cJAoH1o2FmQWiomiCEIAi8Uc0k4DCyEcQ6QoqblpGrKpVEqh8irEB3+dpzUuHmx+O7VRSwkMYaCtkB8naEEYQEKiLCq72jzShma2WluZKkEJSWF13919s3CWvQ0WciGIzUjKpzWMS1xcb0oQvONDWI02yPJ1ATuGRrhykDZ5g2ENe/oPdnpVb/a5hEBjAgdJKRXYSXJGQhiSJt8KjqWBNsZtBhopppthNGmBzOcLp7bH9D36uG1gJ7PrClq3FEUaha2QFyVKayBQV2RK29TVA9kXldYWhzcgaEi3v8O/8fQhrKm2bk/qOI4dHW21XCFJicN6dHSE5XKJ8WiE7Z1tN1TF0I+9hYA3dAThDRDAk+TlSgXUdBSCnrJfvhlt0IimPWFFS3cCKJNiGIPNZwlysbZ4gXKG0X6WHoQEuzzATf+YTN1fHO19pmXtnp3WGG5tYZVl+Po/fB2v/ehHqOoajz/+OH71V38V169fo7LXuvysNf7cIQ/4csx0v9r+BwcNP+i47zNkHKGb2jXwl6sVpBTWFkyh0aQMGkYxkiR21x7aRrOrWlxTug2UQkh00o4bbWfJWKUCFEWB5WKJoswpo+21G5E5xmVRYLFcoa5LBIqapWVVoyoLK20hgDx3jbokSZBlOXRTQ1oWE5EGDFha2GX9ivB0HnjhbJpovWTQLbRGlVVUMdtnWVWVdT6i9zeNNWu2Va/PxCH6Y+U42nysMjzBSvsc3HhgDqAeRVGUzt9gPp9bWEVYFViyw7t54waqukYQKKJ7rqmGemuPmWF2TT9MdM43RuGBNE5i/AlP/2BoLHuGWUh8r/09A9BUvT+RvFl9f1y/hmEQ54X7MXr//rX7+kT8tlxl82+JbULH7KHIOmxxvPCDd5bnqGTt2FaNaVwzmCmOGtpqJPmep1a4xrnV2FH4xYIkPXkqy7EZvFKmqWtSLqvazJt56zQIUHhDAFX7SR2myoYJLUYPYC0D9m9k05D4f6BI4pVpjVIKJNYhRSmFbreL1WqFJE2xu7ODtNOxN6p22QZ9HA/OsHREtYHLmY2qwV8QDUM4fJpbdxlfnc1/kaY9sRqiMERgoRjfZ/RfnKV7WdHHBXa6JuOadi1Pl6CQW7du4vU3fozXX38NeZ7jd37nd/DsJz+J8TZ5enbS1E1gxlHUUlq9YL2ZgTHMxhvIN0bx76BptBu1lvb9+v2+1TSnbExJia4d4EniBFFMAyyhdXBnqlraSZ23KAAXCPjrQRhASjb/JS701taWZbYE1nSCsvaWvmv7PI1GWRCDprJ2d9PJFJPpBMvFCo1uMBoOLc2zQRhGKMsCeb6yrKfQHaSAnWuoKxT5CizOxoyGKIoQxjFms6mlVRKsUNeNt27tyHrd7hetWwNqfm5xEmM+W1ifAqxBVm1T90G2ESVmZCHHbl/sdQAhSPPEDm69+eabGG9vo6prZKsVNhlBcUzOYLGdlPX7Y1KAoEVF/Q/+/AyZGG1cTMryHEVRoNvpoNfvoyzI/5VmDywqoDWikFlPdH+4cqiqCoU1vOA14Rr0TMdEq/HEmDofJM7qTrbKqP6aL0rSPtrcE1zNS0GyHXwvmALe6XTQ6XQgBR2sLAfCL2WnzXnvcHLXaN2aZmNdeTXgIEtEecrGlFCoNf3AdDZzDi/SC4D8c9oYOzRANww2kPl0x6IokGUrlFVtswr62TAMIFXQNkmNsQ9EIwhClzEFUQwpgOl0hoODI9RNha3BFoKIzHiFkKjrEjA0lp1a93A+iIaDAXZ2dyEELLZP10AaETycFTr5Wx7QYH6rNsaJKDlRIDfMpe1nlmtUUa2NO1kDyDUoRAVkQGBgXFAJgoAyddlmJj6WLv6FQf3jSt92oKrNnh0XOQhQ1yVe/KVfwm/+9m+7n+NAUhal05mp6nXNDOPZpQmxPlHoZ+mMVftzDszDNqU90BVtkIsXLwIAtrYG2N3dRafToeAQRYgsfc5VQ16SYNA2BX02BJSCga0MTGk3WOhotUWRoyyla8KFLlGQCAyLkgEDK7jF5sqPPPIIhJA4OjjArVu38O577+HmzZu4c+cOQittDUHJRpomYLW/qqpo2tImGDzfwbpMldVkZ0YUY8qbLxKhChwV1WeY0fsSu4wmSBskcYLYVjzrE92N0yDnZ7fJOAPgBmDiKEJVlojjGGeTCV577XU0jfUftnTcMIzaNW8zUGZ5MfyorKkM739ObqqyRlEWLvD58wq8XiMrHxBY7f+yqu0EaOPuK99PThj5vq5WmdXzCZEkqTOb17W2k+okksfN2ThpJRH4ANyEVuk+ElTEcdJdr93PVVURJObdD55SbnTjaLjcV+NXaSs0quxDx/DzNh5gDPIid4luIGCnJoOA6DqBImEamwgsF0tXpvkTge0ioGZNUZZrolg+o0Frgk6KjMT/SYwnpMmyqkKgiMsdWQgky1aomxqNNlhlBRIDRNZ9ZTwe4/DgwNHVslWGXo8ca47uH+Po6MhlMexWfjabYfGzn+HcuXMYjUa4d+8u9vfvYjgc4ty5cwSdNBoiSdY0SGjARmOZLclgt65sRkDNLX+6luRfjZ34lDDGG833Nocx1AAj9brGDcnQw+dpUwmIVriL7+nDXj4N62F4Jd9/PqAAOCwZoOzo8uUr+OIXt7BaLl1jmTMbgErizcxAqnWJgE2KpR/QHRtHkcaLP6gjhMD2zja6HZouTDsdfO5zn3P8Zz8AcUbK8wEuy/LWmRB+N7FtJhpjrMaMnQhtiJYbxzFldlUNXddojHGsHILAaIqQM7m6qi2s07EBtMbe+fPY3dvFs88+i4PDQ3zlK/83vvvd76Npagz6A9Lmrmo3ee1KenvtnU4HSZJaO7uMFFZBqqpp2rGEgsY66ZCJfFEUzoh5PB5jNBrDGG0NMSgw5AX5IDBRQQgStQJgD1l7cJelc+jhNfWw5xqFbeORqJ3EBZ/NZw7IlDJyg1r8UnYuo0Ll/i4DaY1fKABydZ/luePAp2m6FnhXyxUWVhRNSokojtHrdBHG5CuqtbZyDDMURY5Op4P+oO+YSmVVoiord4iRcXjmqnQmcDCsF1rDlLpuUFcrN9dDN8nbYIL2RJIk6HQ6ZItoxQj5fnFCyAqY7mDX1Avka+SY4hhU3kHNCYGvHeVXXPwc4zhGwAs3DAIIOxrNzIYwVMjzzNsoLLtr3CkBgMZyqxbGKUs6aauqQpKkGG9vo9/voyxJW4LxZG7AaK2tX+QxTk9PsVpl6PV62N3dgRRAnhcYbm2h1+9jPB7bUo0GJDiTfeedd3BweICT+8fEK1UKyyWVjsPhEEgS5HmGxSJEmnRw5fJlaKOduUAYhsiLgjRCVhmyPEMYBEjSlIYgunz6evx2i+1JQXSjoshJhMiyQyir9uNMi+ET5VG4hyPtoqHgDMA0qI0hzfCNwSPtl7pelrz5Wm9It3QqoSSkaSua0lY4cZIgCAM31s2lncPAhYCjYniQurAN6M1ynqWAGdoIgwAqVojiCGmSkpt8t2spdsbdl9JOOPsN0XYPcalMU8paG/d9bRPRO0hhbPbuPQh3WPKmsFOgNjoR9EHls9BoZSt0i12HITOx6FoabTAajxEnCf7k3/0pbty4idPTCbKcoJQoCt18RbYiFk6jtRvkKsuCILpOx23q1SrDdDZ1n1vrxqkJdq0FW25L/9WKTBcaraEk7UXtMY4MgDiKHS5O2k10YJAuTraWFDD7JfJYJ7WdUufnTAyz9lDlwSUf2uE9vlytXCVc1RVMbuy6JwVN2lsBtvoDy6CrHXwiazrIOdBPZ1NkqxUCS0sVQrgsvWm0Neam68pWGUxC/bcwCO3jVwiC2tGDN0W9uNHJNpHaYxN5C9GtBX6tshXyPHeaQByUaUnS7ESW5WRWbh3o+JDi2OnHFn9QE4D7Pu4B8t/50PbVXwP+olKk2EfBJnCkeraUo0WsHdzi9FLQagbzFGVVV04PhgczgiDA9s42ep0uGt1gNlvg1q2buHXzpnM1eeTKFVy5fAVv/vjHeOutt/DYY49hOp3achO4/cEHkPbgWCwXePzxx/HJZ5+1ZhpHWC6WaLR2LIitrS2Mx9sYDAZ0XVWN6WyKQX+Ac6PzEILweh4RL/Ic2sCxCIq8wNK6nQ+HQxtINFoJBSt8bzOPptEOKlCKbO8E06Q28GXGVP2yjkS41puQvHiklBDa8qGD1mB8M5P3cWweV+es3w2jCAHBJbwxTobBGLJg4+aSVAFpumjGmgWUNNBQMEK3zaNau+DDmbnk/omyRhlSotvpYjgaYjQaYTAYuCxDgGiCfG+jKEJtKWhtxu43gNehAq5y6PBbt7vje8T68d4XXROcG/LtdCHTzYgTIQTcQea1Uij4hSG0VhA24SnyHHESo9MhFyVuyvEGpIEaiV6v795MiPUqt9ENdE3MDNZ6qSwDhyYsqQnKeki0BkjULhTCWvMRq001NRr3u0vM58ZdE0MXUpCH6CbuTDMSwgVekgsg2W2/gRpbiWLO+pliypkwZaTGqRdyEGLjdGVhG+7F+N8nJcBazpwYwhCEyXo2Xo7pKkGtDeI4RBwn7t5LKZHECXSoEXmVoL9O1v6kvzwUlvK/z61DqdxkvJNqsZCtANDv9SAshZchE9Z6Z20ngCojhmgKm4VXVeWgOf7dxJJh2QL7GSTZ6QVrmLkxkEISdqUCrLIVAKIUGk3UqrpurIRWq8nOTBiWf2X9DQHiYGZZCakUBv0tXLp0EVmeATgk3QfdYHd3FxcvXMDeuXPodnu4cvkKVtkK58+fcyff3t4efvzWW7izv4+nn3oKvW4P0+kZJqenmM9nODs7Q20Fv8IoIrEq+/DTJCEfx7JAkRXIgtzdHGMMFouFs1DjYRUYUqvr9nr2+zSiKKbNBeFMuJM4dcGhk6aIo4i40Da4OTqozQpdaDGskUOZJ4RwgdHfXADajF029kBleGNtnbnFTRCQV+7XlGnz+/CrQAVRVS6w87PzJ+pIJ13bQQn73vZ6zYZYFwkuGcgG0EqiJFNdwinjCOPxCHt7ezSl2tQQoKwQxg6pGW0zyRwsH8CwxMMOMLfNmlbxUzS1f5dd5tY4GWZGx9pAvg4Zrd9LenvtMlKurpxQnn322SrDtChwcnqCv//7v8dyuYCSEts72yiKwm1kznipx0G0wTAM6bC25TZ/MGasPcB7t32gqq5RrFYIA5pUTeIYMpAOWiRF08BBWo3WqIt8rWnKwaWuaxgPymO6MleWVHVErvGoLHFh0CcbuUZTgsRVtJSxC950QzUUAghBXgo0La3c4B6EHV4z9h7Zw9Z/0QGeIgwj2o+28udnSNPsAkmcWIizpQszaw2AmyblF8OG7vn4vRtvffhQlQ8x+nuA/+RKwJ8zyawReWBVJ/nrTJSgZ66xyjI0WrtmM0M5VBHFLsHUhiQLeMFKScgLYHnsjSa8LU0TdLo9RFFIVnjHS1cea2OAxmY2ghRHeDO1hEGCJLqdDladDvr9AcKQdJepqz7H6ekpkjQhtbpnnsF4exuBCoj7brOtZ597FlcfvYq6rvHWj9/C6eQU7/zkJ4AQeOH55/DEE9ewWq1w8+YtfPOb34Q2Gnmeu+7ycrnEcrl02d7k7MxhXmFXgQAAIABJREFUUlprTCan+OgjmtoaDPpYLlcIVIA4iSAFUBQVbUxmCDUNTk4mGI62aIzeHmzGaNDkMz0gLo9dN9xi7FpoqA28hANX9RCLTyFaLi/BBRKQxh0S0LpVNfSyhnaBGwAtk4dLSqMJxqEIrWGqlqUR2iqgLCurYUMDEw1TQCFgNKAlbR76/b7GvSPSoTGapgCbGqVUuHzpIs5duIA8W1FvYzzCeERWhaxT3lZADaqaP0tLFxUb/R1/Q7nm7AYURMGL/64f2JibLB3eaJsbV9mJP4ZjVnmO1XKJtNOBEALL+RxHx/exf2cfN2/dwnvv/RzHx8fOrozfK44TxHHL/tJGocqJdcKBP45jBIHXd7Hrr7aBSXmzDUDLoAhUQJh5SUqclHTRtLQQAjVqwvlrm/nZ/cDJDa9bOnS4z9B+fgCWypm5xmRZUlM9CAKkoh2bZ9ouN0ft3YWSBkDgYA53nRvPsQ3Syv4dFLgUTyNH7vn6P88QrRQSjaZst7aYteuxqFY1td2L7cGtmGP+kEDOr0a369Lfh5v/8c/yfeh2JTqdzlqFQLGDnjNfB39dqVaLKE0Sd1jUtUBlKpekMRqgZHtABNxs0ZowriSOIOypNZ8vnMt2XTfOBYhLWM46+SINiCEzHG6RJ+DONrq9HoqyxHKxwMnpKeq6xuVLl7C9vY3FYoHw5MQ65yj33klCJ+58Tpl0kqa4desWlAown81xcjpBnmU4OTlFWRYOv+p2qQHHBwnTjCanp4CQ2NoatIuyKFFGJYqclOVYBjQMQgyHWxgOt6CbBov5nLD3oiDN+pCcdqIwRF6QwH+SxJAyIaG0kjSeI0Qk5GWzBuadM97sFtsmdOcyRgOtAal4oQtIYVzmrHmx+5kHL5gHSJlwWQh9v177/vaXo+UgWyiO4SK3+dzvN16AF4BpzUaYw66NQSgFVlmGs9OJ/UwN8XYrsmFrMUiCPJRSkHYjNZomhS3pDEoISE9C4WEHG69F3rCNXoeshLvHbZ/Cz1KJVqhdg01IhaauLUZt6ZXGoMgLvH/jBm7fvo3J6SmUIgXIO3fuIMsyXL1yBbPFAsvlClFExshsZMGVQhzFUFKR3K0NrgCQW1pfkiZQMkJVVy0+7AnsEUTZ8vU3nzXfVzd4ZEfPI0sq8H+GKxhmqHAG27olEVONExLqsxHcRxTdwCo20mwHNxk5+Dws8PGBx79v7f+1aA9rCUjRBmTXK3L4uHBVSeb1Cqi6CdYO/rqunfUeAEe00Lqha+Uq2axr4kifhQKP9765h+gXt7MJQrTsrw1W2OZLQiLwVF4iS89dLBaYz+fodrsYDAbEUPPe2z+E+L4GZVkSNziKaBjEGBzt7+OjDz/Ehx99hKqy49y6gVHtg9Z2xFuizVgJeqCmFDVJQ4zHY3JrEYSNZxmJxJdVhZPTE6xWK9fhTuywTp4XyLIFCRB1Uuzv7wMAiiLHyWmFxWKONEkJdgkD661I5eRkMkEURrhw4QIWiwVlGFpjNNpCmqY4OT6xG75xHWYppeOVz2ZzVHXlKGLGGOfecvHiRezt7QEAqrJCt9NFvz9Alq0wm03pfTodzGczdLpdmMQ4Uf3Asl5gByl4PQiLr3I56h6yXI/4UsAJGdHLqwo2GjssVuYPh2xOnmpjnMOP1hpaGigKe2uTrNQ8Mu73Gd3qVwDmIQeMcBkXYb0Kd+/cwQcf3MbVq4/i0cceQ11VuLu/j9RWWKwlwk2vLMtpZFwFiO3sQZtNtnK83BS1CLP9Pg/zVK3HwIMvvm8Ek9VNgyLLqIKwTccoihAooqYt5wu8/dZbuHHjBg4PjzCbneHJJ5/CcrnED3/4Q5ycnkA3xk3mnp6dQSmFXq+LpmnIFKZunYCUVGRHaQx63S5UEJA07XJh2TD0X1GQTV0YBmuZNQCHZWuem7Bj6AxjsC4Tv4IgQCgE2SqGav02QNlnG6zpzzCAXdU1Ve42qDdakxkGN/YUva/fPPVfDwvsfna6XoFRF2GNUSXa5qALlvSDrjfhH+icoQNAvlyhKAsMx2Ps7uwCAGrbR2ObzTAIrP57G+AlpCNCKKXa/cQHEAdq0649/rLTZGdqopAQobFDVLx3WwkV1uWRUqIpCZILlEIYxeh0yE8iCq2JByQCO9gGCJZNW7vfQVEU6J7vYDgcYj6f4+c/fx+3b9/C/v4+tnd2sLd3DpPJxIH2YRg43Q6taTpVCOH8BIWQqCwdq24a2zAbIS8KKJWjqmssliucWYeYc+fOwcAgy3Lcvn0b+/v72L97Fx9+8AG2d7aRrchuTBuD4XCETifFYrHAbD5zgZc6+ESHJMPgEU6OT9CxpbLWGluDLaRpgvv3j3H//n3MZjPHy2Wt+bKqUFmaX6MbFHkJYzRGoxEef/xxDKyoPav0pZ0Btra2sFwmjt41n89xZ38fly5edCwBeoh0CFJDhU2+fS9S0erNuOySSzU4fNUunY0HSbtTej8Htwb5f9ppOWMoI+GpR3Kqada/33tJ3WpYEIrjT+waq5hI2hr8HkoohHEM02gcn57izp19vPvue9ja2sLOzg7Onz+PnZ1tVNUWAEFDPVHk9D/6vT6qqiT3dw4M9k+aVuV/bzNKwsXajeebm/gvblgZox0VsqlrLBdLnJyeIM9zzGczzGYzHN0/xunJMSZnZ2Du/97eHq5du47RaITbt2/h9u3bqJsGvW4XabpFXOnlCpPlBEVRII6pmQrAQn4x4jjG/fv3kWWZo/EqSSU3Z4dRRFLZ7vMLuK8xbKRNK39BKIKxrk3ETa+q2gnL0ZCUdhWEH4D9QOvwW07itIbUnE3rtd+vJMEekbLWd171w+/rEzQAOMYcz6z4P0f7Wa3BfDyzQDzuAA8wVNzPtbAR/4yUElujIQIrVDafz+z1KURhgCTt2CliAwUNYIMfDhukAw97N1as0A5wCcENa2ZyrR8AjaZ+h0851qadEpVCQEShOxnCeGCHEUOw2TfDNRASUgAS9t+9W9FuSY0gCAIcHh3he9/7Hk2JliWevH4Nn/3MZ9GYBm+8/gbyPHPGvU7hzZbVfFLSuHUIISQWiyXKssL9+/cx3CIB+E6nS1OLTeM+WJp2oJsGd/b3cevWLfzoRz/CvXv3cP78eTzxxBNIkgQHBwcoihK9bhdZlmE2n7mmJHtRdns9JEmMoiCDgiAIcO/eAR5//DE89tijeOutt9HrdbFcrbC9PbZDKYWzmGIT4163h6Dfp8A/pcB//sJ5wBgLsxRQ3kBVWRRYLBZYLpcu0AVhhdMTCg7dbhfD4RC7OzvEXrClKot8cbZAGZywYmjr+BtLgbLNlp8Zryn7ceD3Sl9eW77JA5dqAA2EqCBwk8P8cz6sYQBQP1JCWLpd2w/jzN3L8oWEUpZRVRF/+vHHH8cjjzyCmzdv4r333sWrr76KxWKBc3t7uHTpEjq9Hk0T9nro97pI0i7SNGl9SK1npvNw9RphxrTQgbAZZlUWFlttlUTZDYiD9nyxxGq1RGYhvcnkFACZGVQlGaBv72wjTRPs7OziytWrSOzE4HA4QhgG+OlPf4r9j+7g3Llz6Pf6JKUcKNQVTRNuDbfcyDcPyrhApjWuXL6M5WqFTtpBnJCmeV1LhHGIQLXWaC7OYFP5kh4QBzTuDwhBAy1kSD2n+9rvI00Tt/+yPHMDTvzM/f4C308fd3cLAi2+rayaKvOslVKu1+U3IhmGqsoKgZ0fCMMQRVk6+WdtjLONFIDzw6We2cpJGvPzbgMai54xO601jJaS+OWIQe+zWFrFT1uh2LdhmFZr7Sac+cWZMcEvjRtQE0I40T5yUFNuQt9Vg1ztav96vQPCGJR1gyZvmUBxHCO1Mhi+rlTNnhbGVvBCtIJtNnEkZpOiwC6VQhwnePaTn8TFixeR5zkODg/R6aQtHFHV5GbunToPLDwrztXv95Cm1GjZv3sXW4MBOt0ugMSVopwlGmOwvb0NKRWSOMZiucDFi5dw48YNTG05y6dw1xrzwgCTswmUonJ2Pp/j9OQEQghsb2/jpz/9KdJOB/v7+8SWqRvMZpRJRxFNtPZ6PSRJgn6/j+3xGIOtLfs5K/QffxxPPfUUer0eut0u7t27hzAgpo/m0qlpUFY1FssFyqJEFEeQUiEvMjsF12Aw6OPChQt2GIkc1RnzpO71endeCOMas/TQbKnFpaZsJW5pcfPPtcHbZ5BwtuQvUD9wk86KgFEKwUOeqbE9ChEENNAiBIRopQG4X+pfm+8jyhh3VdUwusEzzzyDa09cw0vfegnf+MY3cHh4iNsffOCm6SCEG9nmxpqQwpk2O3aDxTDZng2grKguaWTcGGJqlVVpLc3aDFRKCpxhYBtwAsTfDxS63R6msykmZ2fY2dnBJz7xCWxvb7vNzpPBcUxsq3v37mKV5xgMBlgul26ykUXdGh96sUwxHkwxliXVNA1OJ6d2vQzQ6/ewWq4wn88hhHCiV/S8SHLCV/X0//MzXBUErplPB2Ns6YGlK/2NF2xaLHm9Icn/HgQaSkpnfsFf00aj2+lCKmKfsXQsXweEcIE2TWl2gbFufk6GoRZvbWoL98AYJ0kQWiXJuvElQdab5X7ixVk0v5IkIWi4KFBWlU2wiJU1GPRRVNRzYzhL8XRooBymbrRxDe7Go2VqoxHJEEEQAUajtpBOoAKwmCFXzcpi9wR/cvCP2gOEGTKeDAezlIQQiKwwHCcs/Hk5oxdCIJBC4OKFC/ilF55H2rECWnlmx4MVTk5OUNmg3ujGPpAHMTN3YyWN5UdRjAsXLuDqI1dRlAUmp6c4m86wXC7w05/+BNevP4miLPHRRx/h0atXceHCBWh7qCwWC/T7fXzrW9+iZmcUYTQcOWbNI1ev4uDwgPoCSmE8GiOOQlR1jeFwiMOjI5yenDi+dNOQrdjZ2QQAUJYkKxzZgY2yrHB8fIIgIPwySVJIKXF6eorDwyMESiJXhEB3066dJKzo58MQnXM9HNy7a819a+zt7eHxxx5DEASYnJ7abKkDURNHF4DL4B72agOl8KAaPHCv/deaZK/3fe77gTUlRcrQLC3LAKFSrT4eN2O4rJUSjWggjESzrigAoJXOdWW3bPnkumkwLytkeY4ojiGVxKWLF91AWJZluH79Op5++ml7AJP9XFWVLotbLZZYrpaAEAgkOetUZe0yHyd6JUnPPklSoqr2+3acP0Xa6bhGYxxFlH3HCZSibHE2myHPC7zzzjuYzea4du0JjEYjSCmRZaQ9FFq/yf39fRwd3cfBvQNKUqxOCQB3CEVhRAMrRQ5RCSs+lmDQ75O4Vlmi1+mgbrTr6QghUJeVnZsYYbVaOk0WY9rBGZ/Z4fP21UZA5gGY2WyG09NTXLt2DZcvXULTNJgvFq2kQVMDhtaUm2i07BC/qSkk0yZbk5umbrA13KJr9yZcXcA1xplOs7UhB/zNoMzXbYwhu0sLDfGYfVXR/Io/qCNtNWsXO+0tlroOFKRkmWM63JuaKMOBokSSRdu46uBrERYnF4qrZQWpGyBQCCW5MpX2IGd9epL/bSCVdHRLJQWMIfzTn5Z2h5phA3d6v6ouAW0p5sbANC0pQYC+t64rFEXuqgEWNwts4iGFIHXH2XSGyXRKkrZW6rPbSaGCANvb2yTGJIgQTxm8bU7Yh8KiSnyR/X7fqfCVVUlm0nu7KMoS0+kZvvPd70Frg5/97GcwxmB6NsW7776LtJNCa4PhYID3338f4/HYYtoGZUlSvFEU4eaNGw4/j6KIBjW2tnA2m2J3h5xVit0dCixao65qlEWB3Z1d3D++jyQhBgvLj6adFGmS4vjkGNPplDYZbDNKCDz++OOYzabodLrodDs4m0xwenpGQSSOMZlOMRoOnZBUFEV49733MBqPMej3bLMqtNjr0t6nAHm2tMEocKUwK9Ipt2iFC9Z+oPb/5P3hy5RSMH9QAoJfZAJhv65oU0hjnOaIn5UpLo+1hgzXIYLNYL7mziRIOnYgJeKYhM5WWYbnnn8en33/fXzv+y/jbDrFvXv3cPHiRWzv7CBJE0RhRCp4dY3abuzIPivSHiLFUC6922uhzdjYHlBivT5543ZsQ5JhPK1JuImhsZnVRYrjCOfPX7DVHQWC0WhM8sFNjZs3b+Ltt99GlmXYspWey3gV66GE6HZ3cF6dc0MqbP8YRCFlt2GI2PakyrIiH4GItVxq128xi4V7vlzquwlDT7NoLdGymXJdR9avtMHh0REODg5w5ZFHcOnSJcymU9y9ew8ykK6qbJrG0SFZd0UpZf0P2IDb00ARJIs8mUzQ6/bQ3xq4iWzWNgmDkAw3jBX6CgQiwGW8fAj5cFKjSeivriqIXg9JnBC0NJuj0+20Vn1CEASmJKqS6Jxp2rW/0zN8sYG0sbzj0lIQ+f4tVyun6cOaLnEYIA4j9z5laQDbo0iSGFHdoLAHQq0brJYrrGxPhfn1QtJcEIucufsb2mZt07iOWV1X1JAlfy1Aha5pzhIF2gCZnXAlWDd0654neQUM0R21PVWrusJ0NnUNqhjAuXPn3PCKY1DYEoHzzTAMkaQplaiK4IU8L3B2doYwDNGzynyDLaJB/umf/Cmm0ynqusZHH32EW7duIY5jnDtPA0oAsFwsLAVTWU2H3DFVAJuhSkmY6XyOO3fuIE4SZKsMaZpaowJaYFeuXMZsPsfBwYHnWERiSycnp5hOpwjDENevX8fe3h6y1QqTszOapqtK5HZQK1vlFJxWK2TZCkYbZHGIQX+Ara0hDg7uYTAYoCwKJGmKo8ND3LxxA+fPn8fly5fdw1aSMrCz6QxCSgwHA+d16tvkubJ4o1ckxLoONITFXm1WwOWn2PhBnwTpDyEJLZ2OOHi83tOohs2wfCyUnwHjfEpJBCp0RhPMSpCS/CWTJLVcZIXhcIhP/dIv4bXXX8fp6SlmM9IfV0qhyHPia2ue2KPfS4wMwkSTpJXv1ZqwRe1dc5gkLoNcLVdIkgRbgz7qmnRR+PX/EvbeT5Zc15ngl94/W769AUAKAClqhhSpCGlDUsz+qr91dyNmRssNKjgrkSBoAAIE2N5VdZnn38uXPvPm/HDOvS+rG5ypiI6u7qrnMu8995jPEKOvhB1F8H0fr1+/QZIkePiAsnXDMJHlBHP96qs/4ptv/oTZjFp+nudhb28Mw7Awm02x3SYIwwBREKBtQdVInqvkQ0IlXY8o8KIRWK1WiLcxelGEfr+H6WyG2evX1GP1fRS5VJMkKK+697wu5EAULclEU4tKBwzAMBqV7ZvMUJSH2XQywWK+wJ07t/G9739P7SGpPSNbR9faM5D9210LUMaO/f197O/tqRkQcRF2LRud145lO7BtizoATYWqMpT+DMBiVwxH9i0LCCkW2DYdDp7rYG9vrFAssgdPRESKOWmWIghCRdXfzYGIPKy3DYIwRN80kSbUb+/1IkDrqc/nsIxCUeRIkoQ0YIKA1pymk3k2V3Ge73MGXaHfJx6MVB1VFVFVQxr6yIOrqnb+z3LvS9a6aVlsIETEsKqsUHf0/A0O6LZtwXZcNe+0eD00TQ2TTkr6xaIkB3a5gCzu07k8vMqynFzU+QIQdtVElmW4OD+H57k4PhwgSTMURY627cM0LWy3W6xXS5xfXOL87Vu8fPVKCR49fPgQi8UCnushTVKcvjmFaZosA2Co01taVHVP95q1XVzHQZ5l8H0f5+fn2N/bw2g8Vv3X6WwG3/dxcHCA5XKJLMsU1dg0DRLXyXM8fvwYo+EInu8iDAJlPNEI0ojJixxff/Mn3Dg+wY0bJzg7fYvJ1QTz2RzHx8fwXBdFUWC7jWE7DgaDAclx6jrOz8/RcNltmRaqusLl5QXu3L6DKAzhmIStVeYKDK+iAN4C0oZaMUh35TGhYHYtGjVe1d4J7N3WD3k3KPRAixZ6o3cMHBhnTHB1GB0YYbcO0OSh0m0NaXKgvjtkDAE00EivxLLw6ac/wMHBAeI4xtVkgsnVJW7dvqV0NtRn0Whxp2mm1kAURfBcl3TSuTdk6DpvJIn6sGGaLn9uMl/RDX2HBlFuOWwiXRRIthu0okVRlfj6668xnUwxmU7w05/+FG/P3+LVqzc4Pj5GXVeqhQdUavCraySn4FhkX9aiZVJQibwoYIoGbZbBsimji6IQmkYwxLoRiHoRPA78uqah9gNUdYWrqytm67IJiGl2RNIaNbjr6hihkTBAXc0qiOxWqedvGsFaUBpclyqlimUcJCXe5gqiqkrShOcK0TAMlFUJyzJ5ME0CVSWjyjSNZAqiIIDJA88sTbFYZGpu1xXQ0wwK8rZlo25o8CsPsHi7RVPXiMIIQeCjFg028ZYONNGQHEhRkIic56FtBFabjZpxdAOqPJRdx8VsPkPbtvB8H1EQoGIwhhQtk8z65WqFq8lErU06+HQ4PLeguQsfaFWNdL1GXTckaWA7qJoSWS7guh5c11EJxjUUT9Mgy3LE8Qbb7ZZ5M8SZCaMQvucrcIvn+RiORjsAAf/tODZsy4breTDHozEMXcfZ2RuQVOUOl+kJX5VotmUhjmMqt7kdQ2L6+m4oUzfQDQNlkcNxXPYn1fDo0SMYhon5fIrPPvsNLMvCeDTCjZMTHB4doSxL/PZ3v8XkdKIW7Xa7Vdm1hEc5rgudTziZWdCk3EabJDBNkzIt00SWZmq4JgdWhmFgPB7j9Zs3WK2W0HUSFiITAw17+/vo9SL0+j1yhOEFvlguYZoOxtwa8oMA/f4AhmHidnsbr169RpJsYVk21us1yrLE69evcf/+fXieh7wosI1jpZ3i9Gk2cO/uPdy8cQOD4ZDeH6MMdEOHqXfw151g/pcC+fstmv+1KqSmycF8hyyFBkLTqCUnjXQ1oGkBTYIi2uvOSFT17yCHQohrLu8UFEhfyLJNWKaLxWoJ07Dwgx/8AM+ePVOSFKdvTvH86RMc3TjByfENhGGgNpJcFya3CMqKhkb74zFyDihywFnW1IO3LNbdMB0AGkvLlshyQkTljBtfzGeYzmbYbGKYFpHg/vT1NzAMHUdHR/B9H0+fPIVpUKKzXC4QxzEA6qkHYYDAC1Qgb5pGDeLKUlLsqV2VpCmKJcEgDw4O0Lakz7NNEgQ+tRjkYaC3LWzdBlrA7GS2cpYle9bQoRQdJRGmFR0fgJZOZ4I9crLUCFxdXiLNUhwcHODg4BCGrqGqK2RZQaJkpgXHtVmZEmoQLNtBddVA103YNtSAX+/8LUlVoiK5Ak3X4HseBVxZGfDnaNsdQ9Pkqt8wTIUFb3hgSJCshv0SdJgaDVRFIEXtKNkxmTsiD0A1/zN0pctPhtAetcKqmhUaPTiuDceyIVpqF+mmAdehAbtlWQp51giCaduWBcvedQJs2yIhxKZCURbwPB+e59LjBFUSDs9+SMwwx3abEOxSkFpnFEVKllh6Vuzv78M0DDIrYrSXEI0yeNklQgLmeG+MwaBPWZauXVPtk4tRbnx5weWXhJO1rYmmIaXExWKBvCAFs8VigcVigc8//xx7e3u4ffs2BoMBBoMh6obkNV+8fKmIREEYoq4q6LqBtt3hl2XPzgWuaRU3QkCrKGOqqwpRFKkWDOm/tAgCIi5tkwRHh4cYjUd4+fIlFsul6tsahkHCTZ6P4WiIMIyg6xs1DE2SBE3T4M6d29B0A0WR45s/fYO8yBFFIQb9Hs7Pz1HkJQ4O9nFycoLlaok3b97AtixEvR6Oj4+RJCm28Qaj0RjbZEs0db6Wvu+TXHJLfpHQCNne1ZyA3DgqqGrXAnkX4ngtqL8T3K+zVXXo4nqwNsE6MUx4MTWi5gsI6K2xsyKUj5FJopzOS2EiaaLBmX6d1yi1CqZuIgpD/NM//iO++OILnJ+f49mL5zh7+xavX7+G</t>
  </si>
  <si>
    <t>8c03Kog7jovhcIDRaAzXdWAaBu7df4D79+/iz99+i/Pzc2ax7mBu6rO0tD4pWOWYTKaYz2dqbcteqmEYsGxqJ/b7fZJ6qCu0MHHr1i3yeC0K3Ll9iF6/h9VqSaxoIeB5BIE0IkNt/CRJkaVbbm8QM9nzPGR5jtV6BduyoWkaAt/H5dWVEnmiYR5lyFmW0kFvmXA9V2n9GwYFGdd1VIYph8LyM3+nW5VGLUC5JgyDe9oGgQSm0ylu3LiBk5MTCCGQJFvSXDEtNDW1VmTrzTR2MyFItJFNgdd1HCjzaD5ABCNwFPXdsuB0Bn1E/a9V0K3rBmjY25gH1hIpUtclt1d0ngcaShqhrmvUooFj2XDGjpoR6DwApdhhqmqt3+shjCKs12ssFgsywbAdNcy0bEt5kVZlRaJpUu+/Czfkay+lFMqq5oNPp+F4WaIqS0IMaTqyPEWWFfA84jfIdtHB0SECL1DXznEd2I6DqiyR5wXQEpFOtuHalqwIyzjGer3meSIlwOZ2G2M8HiOOtwiCgIgbkMJVQgVQKs12io5tu2O1OY6DIAwhhMDVZKLw3advTnF2/hbTyUQpwUly0Gw2w3a7vTYwadudWS+Vj9cp31IyoG1J5lS2EYqiwN7enjox5XskTWaPh7KCp/NEilqv10rqtW4apEmCx0+e4M3pKe7cvoWAS7MsTRGG1LM7e/sWs+kMaZqhLKn0Gw4GGAyHGA6H+Oqrr9AfDGEYBnphhN6Nm9jb28Nms4Gmafjggwc4ODiE73mYzmZq+GRzq0uIVm3grmCXDOoK9vgdWbmmfXcgpyBOBKYduqEzcGS42bu6P+BMENAgBB0yBmhtkL0veUCq4KGguS2EQZDOqq7QsCejrmuwLApcdVVhuV5iNpvC94kcB5Detm6Qqh0ZIVBwl1DCNEuRZ9QP/uSTj/Hy1UtMJlPUdY0wDK+JLMnWhezZmpYFMMHovRYVW4w5to1eFGE6n9P3vR7u3b+Pr7/6o+Ii5FmGQb+PvfEYeVmgrmhYLqtKEp+zMB6PEYUhrXvHJUYqZ9FRGKJuauiGoZIJx7LRiBar1QqGQRK/TV2jqKgS2Q3dLGyTLRYz/NDYAAAgAElEQVTLBfV+PWLu0ucQaBqaQzRiJ/dK6+A6SUgKSwnRkha4rdGePT1FGIY4PDxC01TYxFuSV2h3TE6pPChdjuItOTTJgNOF1Mo5V9M0CAKqwMqyRBwXagBLzHfKctN0Q5o6ro2iII1213EQ+J5CQ1m2Cccg2GOW5Wp46NgkB10WOYqyUsQsRbwAIUskvNa0TOR5hizLWXytZQkQi36WZciLHNLZyeEDFaD2XZZnqMsKrufD8zT6/bJQrbgkTVWMcx2H7rluANAQBj56gwF6UYS6qpAXxM6v6oqH/tQ7z7MMVVWjrgmmWhQ5ri4nmC+If9Pv95BlBVarJZbLJRaLBe7duwczy3JGtTQs4QkO5i3yvIBgYwzZ36xrMkDWNGlm27DF2ABpmmA2mynCS4sWjm3h8PCQs+gE+/v7CKMQdd0o7eJu/1x+T69Vqwsq+65pmrIxgYu6JqW5+WKBk5MTNWQlOJOJ7XaLvfGe6sMCQJ5nODw4xHa75f4VyacKIeD7vsLKL5ZLCEESwIeHB0RzzwpEYYSDg304DvXTa9FgOpng/O1bBL6Px48fIwxDhAH3wTQdaZbh8OAAcbxFnpO1V9u2CKMItuMo5qBlGdC094kp3XYL/XmfhHRtkPpO4FK//w5EEiBYZdvUCvHQ1X7GO5wFtVnxTjYIKn8t3VI/r8py1yoA0LYaaepoGv786BG+/PJLvHjxAm/evIGu64iiCJZtYcgwv7Issb+/R9BI20Zdk27PJt7gxYuXKPIcJycn0DXCVpumrYKh/CIGcQvbomyyqmolLSv/CNHAsE2GPxJWfhvHEKLFDX7+R48e48H9B/BcD1meUSuhqdVhO5/PkSQJgjDEcNDn194F1aou0TQ0WwkCH47jotrGmM3If2A0GsHb81DVVJLLNiMRiCgYU/VIe0O2pVyXpEBESxj+qhFqrcvrLi0e5drRuQKXr2GahlLv3G63WK/XGAwGGI/HcF0PvYgCVJ6TIqpEfSmYJEiONgpDqhT4vTSNgGmZMPm9SwaxTPD8wFfCVw1T84MwxGg0oiy0yOG4NgLfg/TC1VuhqkHRtgj8EM7IVtUAKU+28PwAQairHns3SWzaFm3doDVYiK2hqiuKSNbB0HVUNekZeZ4Hnwe4LevRdy0eozCCruso8pxFAy2EQUjvRzTwXReB7yOIIkRhpJAxeZYiLwqS1zVJOZdYxIT+K8sC5bzCs2fPcPb2Le7fu4ePPvpQ9eBn8xnm8wVdRz/g+EgmH+PxGIP+AGYU9VgxrLoWVJumQZGnyAuayJfsci5Ft5pO5r5hiOB2m2ATbwiQz/K/R0fHSuf85OQYw2EfZ6dvsVotYdk2BJcWsszUDYOMO3iDtrqOkFELaZIizkgnxvVdtG2OvCoVVlciZlxWQmvbFoslXQCLPSdbIeC4Nu7dvUcL3zQwHA4RRRGKsqT3KgSiqAcAWG/WGI3GSnP67du3SJIUJTPoTMNCrxeqvv50OkEQBPjgww8xuZpQpuL7mM/nKqNZOw7CIIBpWXA9V6EkJMysG0Sv4Yj/Qr98F13f//l3PaaLn6WMXHCZuZuvXH8AB8GOs/v1FyFoJVkdGmQh2JCGuGhbDIcDOLaLJ08f44s/fIEv//hHPH36lMwTWFJZQj41TVMEoMFgCNM0sVlvsFoTWc11XaxWK1xNpuj1+njy5KnCgEsYIGXobGhdE2Y7YZgpACLb8XDQtEx13UnFlBiKhqHj7r17ePLkMcbjMTQNmEwnfAA5/DwliePxsH/A1VtZFIRBr2q0QqDIacZQ6CX3p0slPtXv99n/knHwrMUte+XSs3N3KyiI6S3hlytNJkXgjLZE2z3cO0FdPo/CkoMlLiATC8qC5/M5zi8ucP/ePdy7fx+249BQme3qJFKNnl+HEMRzkS0Yac5RliWSNFXU/i6ruos9N0zCzCdJgtVqCcd24Lg2unAwXQNa3YRl7VjOm3iDekmVQBgGKIoSWZrAdhxubdInK8sKVZkq+zyNe9Yylh3s7yOK9lQrWc7kAGau2jZs14FhWDB0jf2dK4V0Wq83iLck0jUcDOj1HQ9hGCEIApB1aIGiyJVrkm4YyDIiok2nM6xWSxweHeL46BhpmmLOHQ0N1KkYj/eQ5zmGgyEGwxHS7Va1eRrRYsCcHWngYfb6PTiuRA9A0WqJxEN9q/V6rSbQaZqqzM5iSclNTASImk9AXYrmgIY+/V5PBZ2zs3N8++dvIYTAYDBEWeSoBb1BOd2WGivKmo0HtL1+D37gcx8zUbZfQRBgsVgwvddSp2qv18P+eAw/CHjgUGG5XMHzAxyfDBDHtJBm0xmJL7k+/MDDeLxHva9W4PLyEm1LqnH7+/sIQ4KdNY1QsqCu68FzXezv7avs6vXrV9jGCfIig2ma8P0AWZqSzjIjZiRxhOSDewgRMvNyJ/T0foz9y+pwEvf8F38shDrwpHYNbXQyQejK/EqopFJqhGD88vuvr0GH0IQaqpVViSTL4LkuBr0eJpMJnj17hs8++wy//8Mf0HJbrChLZHmuxKMkfdrlYG+YhLwg0pHbCfwuXr58gfv376Oua/QHfQz7A1qDdcNwMIKeCZMOb9/zVH+0KglNVbD7UOj7CMIQ0HTkeUamL7dv4+DgAL/+9a9x8+ZNYjcvFhiPRojjLeJtrGYAkn5eVRVWywVdEY0OOiEEUDfMfm2hC2oREiDBhulREK8bzsZtYsWapqF0iyqG1xGpjp2uTJLprTIq3R3XhvQf7pLFCNO+Q5PJdSVbMqpt0rKXqG0j8Em4bDabc2vyNm4cnyDJCB4ohFB9aLkCDHNHlFJD7rpWPAHHMJEX+c4izvVomF2Vqgfv+y4sM+LEUZrCEHZbtFR9GLoJwS0/1/VUh4FQcZ5iy8vWIkkcmNACX6F9BFdyVUkiZrphqCF3GIboRT0asMq5I3Yy23Vdo+E4RW04C8PREDdv3WD8+s40RNc0ZFmmpE/yjIif0iktzwlU8eTZU6wZGn7n9h0Sn+PZXJZn8FwPk+kETU2HmM9znYLbREmSwvdcFZsBwLx9+zZM1nQgOrSpvPOkQ9AmjlVZnWy3pB7YEoEg4+GCvBGGrkHTLdJ6MMn5qOay7eL8AleXl9jf38dytcL+/h7m8zlfpEqVl7IkkgtPKuYNBgP0+3387ne/w3A4vNajN1ndkXwmI+zt0wm8d7CvxMmKIsdmE8PQNTx79hxZShXJaDSE4zm4vLpEHMeo6wZ3794mOnkLVGWJ7XaLt2/fkrlAr4fj4yPu6dEmE22LKIrw8OFDbDYbfPHFF7AsuvhJmmEw6CPebOB6Pu7evYPxeIwsyzCbzRD4PkbDIXRG8JiW9d6gmuJ2+96/5e90v5eL6jsf0zSQvpuiocxBiAZVyRmKobPKo3oRFdS7JXy3j6ppNECrKjqIwyBAEPiI4y2uJhP8fz//OX7xi1+gLEnzpyhKBd0CgMp1oWmhGoJJ0lFVVKibGkHgw3Vc5awT9SI8f/4cP/7xf6YZSVWjqmskaQrLsqklMhyiLAtkWY4w8KEZBjarFdabDSzLhuO4iLUYaZbCCwIEYYg0zdSa+t73vodXr15C13UlK2EwIiHLM5rRaDqX8RFCLtmFaGCaNgxdQ54WShLadRx2lW9Ur1UGjWSboCwKhGGEKArR8txItpXCIEQYhDBMg9nWtK+KqkRVVIz+smAYlbo3hszQecTScquiW9lcWx+adi34ty3JXriOg6IoMJlNARCrU/4sA4BWwHM9OJ5LlZ0Q6nP1BwM6MAElcifXnG7oMC2XnJvkYWMSU7MsCX78XrtPI1SZxgNyx3VhWxapYvKhQ4mh2RHP6vjrcqyooQGo4UTUSknTDHF8xXyUHpIkJUtCrjQk87SqCfnnOC76gwETMV1mHpcwTcrgq5LQMNSurjGfLzGdTjCZTJCmKR48eIAPPngIy7bRNDUO9vexNx4jCELE8Ybao22L4XCIA+uAzdZZCoJRaZrGsGiThAdNw1L+yY7jwEzY85PaAQ2KgsH8TYP1eor1eo0kSdSFlaQLXdOQFzSp7WYZMrhUdQ2DA0yeU2lzeXWJpmmwWtPptFqusFgsYJmmYgQ2jYBlkbmrFBHabreYzWZ4+fIle6eS2Feapuj1ekpbWWKZ54s51vEGw8EAn/36MybK0GbVdR137t7FehNjOp2SzK9tqUFXXTdI0wSO46r3LZoGYRhiu93i+OgImqZhtdrg4GAfg8EAk8kVLs4vMJvNMBgM0LYCP/zBD1QGNbm6wt54jDAMcPv2HWr9hAEJYPkeiqLE2dtzRCEFmKYhsR+NUUnd3vpfgjH+b9s0nS+CF7aQxs9tJ9NXBwJa1I1A0zbXgrpsZ0HbqdVRQAZqEMTLtmxs4xj/1//zf+Pn/+/PFcYYoBkJQH3iKIpgGiTsJNmgmqapPrht26jyCoAGy7GAAsjrHGhbZgjXBEEtClXd9XsRDvYPcHLjBP1+H7ZtI89zLBYLvHr9CovlUg3y5DWTjMO2bZFlGUajEQ4ODvDZZ5/h6PiIKq2mQRRF0DUQP8HzVB/dYLNv6blZmw1nvj6iKOL5VQXUgGbtDsSmoQGm5zj83JoSYwOocoLQUDNMExrBe+V6kHDC5XKFJE0Iw8zkrEYGaUVEE9eYyO9R/7vBkw9Wz/dgWiaShJilklsiAQ4kyEYU92SREHpL0+F6Hs+OWghdR5qmKPJCyTlYgKpsy7K6pqVi6BSwTAZBVFVXm4Z+TRJ5kiTFIp0BvE+qioapnrcT8PI8msVJHXbD0FFVLfKyAAqaGyRJqjTwkyyheUVVwXYcmCYlZ3VVo9eLMDwcKnSNpul8UFeqAkyTDBeXF1gsltjbG+Pw4BBCNHAcB8PhkKCxHbJZr0etcMdxoRv0GUyjpeFtQYmBBjqUDJNIelVNMwxD13guRGQmk9dD0zQw5RBUqpXJk11uhvlsRlAnnfUMylLhQTWGYzmWDYvlaVvRKiZVywy0y8tLbDYbiJpaAZ7nIWHceRhSpkZ41lbRjLN8R5Tq90lLfTabMXCfFvB2u1W9edMkmq/jOFgslmiaGlmWAZqGNCEv1K+++iNu3ryJNEnQi0LcYMOPIs/x9NkzHB0f4+OP/wqr1QqtEIjjjRryDvp9HB8f4/79+5hMJgCIKOM4LtF88xzVZEKtgX4Pw+EIBrPbeoM+Vus1LzQPq9UKz58/x0cffYQPHn6ASqtQFBlEUyMvS7i2DcuxYeps0mEYLDGwg319Zxzv/Kcaen5Hli+4pdI0XGIyaqVbenaFopShbqfv3w30sroyDQt1U+HffvFv+O//+t8xm89V20URb5g1aDs2Tk6OmZAiWMFvizRL1SbsRRFMNv7Nc0IbeJ6L9WaD9XqN+XyOw6MjvHr5CnXd4J/+6Z/w6Sef4MEHH+Do8FDR4l3XRV4U+PO33+IX//Zv+P3vf4+rqysAwHg0hmlZjCOmduAHDx9is1nT6xsWLi8vIITAcDgimCKjs8qiQJJmmC8WSJMUfuBj0CcPUtEKFFUJlC103YBhWKRbwpolom1hWlL+1mQMuTzQO2bl2Gm4dIfb3UBM9waql9uVx20aoQ5roRPHoCsZ8V3Bvfv/tLcEWmGpikrGCYVWCwM4tUuaJdL0vGPw4bkk2QFA6c3stHV2s69GUAvGBPEWSIelgef7cF2HiFBc5ZmWhf6gj14vVFR9z3MRBIQZL0sW9AK7TLmOkpt2PQ9B4BM+v6wQ+FQNWbZNGjB5gYIhtLZtoRfdgOd7qKoKeZ6xllHCrV8DVd0QIibPcHFxiRWz1vt9aukMPOp/y6ss+T1VSW1GQsVZ0E0TeZqR2J4c+jOPqG5qJpXVMHUpJUBYf8lopzkGs1m70/aWAfl5QeQNmdkUZcEIFMrsJL6UvAsNtbhM00SrtZjNZoi3W5RFgaIokaYJxuMxhsMhi4rtens2azHohoa8I8YjoY+O45AgfmchVVWJ6XQKXdd3KBNBvaYkodL36OgQm80G0+kUnu/D4wzr8vISe+Mx7t67x6qWDjabDV6zUbbMzKqKUA+maRCzMIqQpSkePXqEg4MDnJ9foK6JAr2/t4dbt26xmYaO+WyGyeSKoG1RD9//3l9BMENuF2CByWRKSCBe5HVVI+qF8FwPYRhy5mHD1t/PtL7zS2beCvWxe8zuV3altqZx/7xpriFpCH9O2bpyouLsXA4ddU2j2QjjwMs0wx+/+g1+89lv8PLlC4WeMphgFscxoigiAlivD8ehYHp29hi27agsS+pm13UNTTeQbbdItgmWqyUCP2A0FAWPq6srHB0d4cWLl9A14O/+7u/wk5/8BI7jIN6QXIPLfqJ1kiBNqYUynU4xnU5V5ul5LjzPx2K5hO/7uHX7NhuBUGZ1eXmFw8MDonAz96BrmCAzSPL+bCBKAb024Lg2XMe9hkaSg2tgp+Qq+8S6pkFID1DeqDABvRFAy1pMmqbaJnmWEVGLB7GUmTaky2N1AqYGIrx12MPdNfFucJffyx69aRJqyGfJDkkqKgrSztF0A45jAI6c0VHlrXGF0dUfIiLcdY8vXdOhWQZ0bg9meYpNTPBT23EUGsTzfLVft9stPKb6F0WBsiiQZ0QCkr3t6WyKum5UK0xKFkRRyGvQhuPYqnJIuTPhBwHGUuaD2a8yTpLcN8mlyDmf4zgIggAHh4cYDEfYrDdYr1eqepL+w5ZtKSZvy50I0rwhhmsURhB1DdO2dpLK0FA3FUGOtZ1kszqseT9WVQlNo4w+zbYw66rilsGOSkybcmcLJTebLOsMkzIQ09wNUEQrWGwpw9nZW2y35CkahgHu3iVi0sX5pcp25QZVcCS+GSUD+b0Ok6oRjdJXkZvaNE2cnJwgTWloEsdbrNcrxHEMgyfOJftp+oGP8WjMFPYNlqsVvKsrHB4eoarIaHu5XNImhAbLtnBycoz1ZoNtvFVl1Gq1xMsXr1AUOQacva1WS6RJRtCsgGR+JUGkF/UwXyyQJAk/x0g5PTV1hfl8poT/pTxsrxdRtcHOUtQDv67iJ2P4biNywO8EcZmVv7uJgR2opWkaBfVUGX5DLi+1IKend4O6aFvYnLlFnotWtPjyyy/x+ee/xe9//zvq43KGqRsGNGjwPBqI3rp1i8zMs1wNje/fvYuGE4qiLEnAiwdf6/UKfuDD93xEUQjDoGCVMOX67OwM//AP/wDHsSBa4PPPP8eLFy9wdHSEXhRBNwxsky0mV1c4PT3DbDbD61evaEh1544anm63RF+P4xgnJ8eEnU9THB8f4c2bU2RZitVqheFggF6/j7IoEG+3kGzJ4XAAz/VU1tlK2VhuKci9o+kaYOzMwuletKqNI7inqwKebkLXBDZFjNWKe75mxwKvFoQ8YrVFOaizHSLbySEe7Z1dQbc72P/X7byu7r1oGupRs+CWqAUJ89UkyayzqF7LHJOi2FHmBV0ADvgNQSJrglYbzCglww6BBhpcwwB37qBB4wPV4kBHKBHZPpatId+n4ahoyKWXOgO+qiYNzoypKjVQ8mEgORaGaSEMA9I04i/HceA4LrKM8OhpmiLPMgRRhH6/j/V6jclkisPDAxzs71PVVdU4PjrEvXt3sVqvuAIz0JQVAPoMomnQanSQ+75PVUBe0kHj0muaxm7Pt6WMe3TtVRuIuxuWvbNPzNKUJAVSHlK0fEFkuSfJR93hihyC6+zioWk7GdG2bTGfzxHHMZqmwY2bN/DJxx+jbUm98bPPfgMA6PcHKtPtynzKE7Gua1i2zfrRGtDSwAaSxlzXcLgnaVkWmnqDuibTiiAIYJqEX59Opzg+PsGd27cQ8ekr8dBFUSBLyc4OAO7du4/Dn/4U337zDR4/eYyLiwuMRmOcnBzj5q1biIKQkSxDHBymADQqkwzSc55Op5jOMoRhiPHeGLZlIwgirDYb1FWFx69eYTgYoG2BxWIBx7HYipAIJ0SEKJBst7hx4+Sac42hU/+M7ocJgvHqu0wA2rvdFuwEvKQB9nVNGPV7HTagZJl2e+oUXHQlj1tVZOBgMXri8aPH+P3vfocnT5/i7OxM6eJkWYaSWwK+72M4HGLY78O0TMymUwWVlZlO25J6XZKmChkl15Mf+NCgYbVaq8rQ93xYto2rqyvouo7hYIiqrvHb3/4OpkkiY6RoSO24LE2RpikNwrk6Lbgvr7DdbYuyKHF8fIJ4s4FpEgknjmNIRcn5gkhBG2b6mTwbMmtTkUiqsmZT+EDdQxr67TJtzeBWhux/C6nfTT1qZc7A7QzHcdHvt9dVQHnGVbKmiGEYSNMUaZohCHwEQUD/TlJI+Y93v94N7t32DLTrFolykUlbx7woYFs2GiEwuZqgrCrsjccYjkbqBBFCoGrfMexohArG3cqghRwIEoPXMInN3tQ17RPDQMWIFsu24Xou9cI7sESADgIhBB0APq0TeY9tx4ZpkLZVnmUwLQue56LX68P3fSyXC8xmM+iajjAKUFUlyqrG27MzXF5cwPU8jIYjhL0eoijCX/3V9/Hw4QOOjzoRm0yLVU51Vbn0ghCirmFZNjSQyFfbgv2kueJxqZUtg7a8fnIfynmKfG5aA3RIeIwYk732MAxhFkw86MKj5PS5qYlCK1EWAtfF3GVwgAFW4KOB2GAwxJ07t/D2/C2ePX2mgmy/32NmndGhf7fKuVsy1AxdV6V5zfozhmEQ5pdP6l6vB9u20R8MdkQNvhAHBwcwTRP379/HjRs3FE7aNE3sjcd48fw5ZvM56abfv49XL18hyzOM98ZYrcm7dDab4uLiHF9//TWODo9wcnKMg8MDfPzxJzAMGggtFwvG0MeqXMuTDI1DJI4oCJHoCUbDIVzPw3RyhYydlQI2MJbVx9AwsLe3pw4LyzKR5wUsM0HN7uuEPtEA7CQAukEceB9i3g3oraCBqPRTpWBOzyVA2Y4kKnU3C0mollQ2GjoWszl+/vOf41e/+hUWi4W6h9KvVtN1hGGIW7du4fj4GJPJFOcXl3A9F/0oUrrvVbljVYqWeo+ucLmXmaNtiY3q2qQdJIeTge/DtizMZ+xUFQY4Pz9HluYoq1JVi5qmoWHSWl4UymjDcVxYVqMSCU3TUOQlxntjhGGIp0+fwLFsJDERdmyWXR30iSHrB77SMTFNA3XdKOy75VDvsywKtQl5g10LoGS00WmLyJRa06FDdA13UJYF4s0GDle53V63MjTh4bEMELKl2TV8/g5HufeqORkLrv3N/08aPQRPLPKc3IzaFtPZTLUmyqpGr0946u12i+WSPBAMg5QWGyYkoaUBoWy3WJal2kx5XiDP1ySI16lUpUBZGJIbVFGWSLYxPM+HH/jI8xppmpCaokaSDRKlkqUp1hu6RlEYYTQe04HIBt+SRFWVJNhGpC2hvJmXqxX2LdLO0XUNbSvguj7CMFKHlux+SLOVpq5RVzWzbXezD+WzHJIev2nosFxHQVXlepGoRHqMSYcty4zIeN22gCl77wZ5EdR1Ta2Y7gLUcP3001uBqpIu3jT8MljNTwNpIcvM3XEsQLMRb2JMJlO8eX2K84sLOLaNyeQKo9GQ+nN8g6XLjO/5sCxbLVoarkjhKEsFZSEELMvCYDDARx99BE0DBoMhHj16jK+++qMyz/Y8D3fu3IZl2Tg9PVXEBWmucP/BAwqUPIQwLRNvnr7Bo0cpP/8QALBYkPH1mzevcX5xrrQ0IATKusbTp08hBPmpHh4dcmk24WEv9fUH9gDpNsVivsCWjRP6vT5EMyLIl2EgGFHvmIggbPNl0qIfjkYEUWTOvsye5WaT2/LdAN7VelHtGRlSW4N1ZzQIoaNpKipNqwotpCyoqeSZaQPouLq8wOs3Z/jyyy/w+PFjbLdblGVJg66qgg2S1DVNC3/zox+qgfrxyTH2WR9f11noTNcIFlYUqMpS4eg1XVP94aahEng0HOLmzZvQdQN1U1HbY71BWZWYzWYYjsa4vJxwECxVpk66H7qC78o+uG3b0DVT8TXo+jU42D9AUVDgMlwLp6enNOS3LNYhIgGoMPAQBsA22SLexIog5fsBXNcCNCmk1qI1dkgxGUjlPe5aISpPS/olgI3ChaADKC8KQNeo/aLV0DQSIOuK5EkOgKyGpXeCgE6Sztp1otJ3BXiVRXd/hwOuXGdpniltnrYFPNcFBgNUFSmWGrqG6PhYJS/yvspgRLK0BsM/ifVOczS6LrZtIwj8TitW8NynUQP7PKdA2Yv6gK4hTVJYto3RaMTvk/aIpmvwQx/D0QCa1lH3FLuhsgSMzGczvHr5GgBw69ZNDEcj7O3vwXVdjEdj7tW7EKKFrrVIUlKYdB3au4ZhwjZ0dndjhm9LyCfpNwvNVHBT13aQFzkMw4RjO7SX2Lch3hYQPEiPop7iCTQN8SIo2OuMRDTRtpYSFyvLEuZ7E3Jdg4Hr9ONWCNT8c0PXVO90Z9HFmQYPVdbrNdabtRo8ygx9Op0hyzLKbEwT6/Uao9GIzBWEUIqLUdQjCv42vkajluYaVV0rQacf/ehHsCwTx8fHRGKKIlxeXeHZs+c42N/Hy1evUOQF9tnoA9jgk08/wbPnzzHo93FxcQHTNPGDH/wQv/zlL5GmKQ2MC4IvdVsmMtgCQM9xMWO9F9GS6Jhl2xgMBqjrGm/P32LIGV6WZ9imCRLW05ALWFKaS0ZjkAfoTdiOrR4nT2w5cKqr6prdF4D3Anm3nfLuhtU0UIVF7hoAwM40Keq6IvcV7gvruo6qrlElKZbLBf79//93/Puv/kNhkS3LVkSrLE0RHRzi+OgInu/h7fnFbgPppKxXVjSED4MQjuswqiRVryWlIOTQqm1Jrvfi8vIa1C9NUhQlBeDJ5AoHh0c4OztVmasyEOcAmmUZqrKE5/vKUCNJExi6NIIw0bbA3v4e4m2skEdXV1cqE5bDUpPXvAwMXfVQx3FgsLE3GWV0+uE8uJTQPtVugdRxkaiXBmC7NOpfC5UghtkAACAASURBVHieh8PDQzUHkNdLtqbkhpY63o7jQArhFUUBTWM8tuqqflf7hVbZu3092fqRveq2bSlb51mRaFu1P2SseHN6iovLS9xmQ4+6rpEkW+oJt5oyPMmyDEm97TCfWSyOZW1dx4HreQDIilK+fsWHt5xh6JqGvNzZ3XVFvGzLUk5nm22805jSNGaO2kg2a8SbLebzhapIJAKnaTyMRyOMRqTAWrLNYw1Qps1evJSMlrCdEEEQYn//ABo0zNj/2LZt1FVFSbGstkwLRl1BGpls4g16EXUiXMdBwUS6VjRIkpzNQyxu6ZHVZle6Qt5XwzBgihbXfXYkThqNoiMbhgmAAwxvwG6JJAH1s9kM5+cXEKLB97/3fdy7fxdnZ2eYzeZ4/fo10ixFK0g5TzQNgiBUgVRm0wAx8+RE27Yt9VqbzQbr9QaGQfoMmqbhyZMnMAwd4/FI9abrusZkMsFsNifxKdvCerWC63lwXRdXVxNYpoHnL57j6vKKrMj6fQwHAzy4fx/jvT1Mrq7w+MlTNOzxSH1O6sWJtoVtW/jZz36Kzz//LcM/DYxHQxwcHBCmfTrDbDrD3t4YN27cxKef/gDr1Qqz+Qyr5RKnZ6cYjUc4OT4BNA1FUeDi6gpplqEXRYRrNoxrhhpt26qsmwv26xu0lagX7IJ6Z0Yib37TCNRara4rZbmlwgzb7Y4wst2s8dlvPsev/uNXWK6WtNFZ1KgoCB2wv7+Po6MjeB61SBzXRr/Xo2FTniPinmRR5MhSgqCSv22KRrRwHIvNeynrKMsSy8VyB7ME6ZGQ6BR9Dl80iDcxLi8ucfv2HeyNx5jOZsRGZskAWXlmGWm5ExuUdI/kPTMMql56PZKtuLq8pKRjtWaRLMFCUhpLA7sotzGKvFRaKQcH+/Bcn5mUlQrWUuOkEbuADXTMjNV9IYkACvpyxiVY1GsHK5VCYPI+KmIPV9x5nmO9WquWRqPMLgQfAMa1x4HF4fiN0Fv53w1UNcLVS40a6bfZFRejmUSB07MzrNdr9Pt9hGFAcUQIpYfSneNouo62qelA5PUsK8GyKFjsa2f6Lvd5XddwPY/bbIaKHyQnbLEGOnkviM0GWZ6RA1eR44Jh2H/9wx/ig48+wmg8wsXFJcIO1lxwvNL4+V3H4AOqhecFzGFo1DWXn+ny8gKe5+HBgwfq4Nd1HQ7DF6nKAyyLCGdCCLUW6866CwNKUkqWxLDQMiGq4p6+qbSm5LxT13WYMvl7fyJOXF7qt+vQdGuHijFouCEn3a1oAE3HwcEhelEEwzBw/8ED6LqOMIywWCxpQ5Ul69LwxmPZgTRNeTHkSNIUSZpivV7jxo2bSJKkA92iDaLrmhpqxXFMi8AwsYmJCv7Dv/5r/PHLLzGdTnHr1i0UZQHT3FmrLRZzbLcxmrqB7/vYG4/RG/QRb7d4/OQpPnUc/Ohv/gae7+M3v/kNM02PsX9wgCgM8ejRI2w2G3z/+9/DP//zP2O9XuPy8pJbE28B7jkfHh7iyZMnMA2Ci0W9CD/6m7+GrulYbza4urrCYkHa3p7nochzVB7hZWVrI88zdZheg6i1LbsGvTc5VRvjXdNxXdNokMqZtMltgixNSfTIddUhnaUJ/v0//gO/+tWviUTjebuBZJ4zkWeM8XhE7FuL8LSWbSHPeahn26Q1X9WYzeaM3GmxTVLYFrF1DY0INmdnbwGNhkTj8VixLGXlZFkWcyQ4gLQtLMukjKgoWN60Ui5bsrcs2laxXF1WzJPZnpIwcByMxyNs4xiNoOddLBeKeajJDc4a8FmaY71ZK+gntQ50JGmO9XqjjDc0XYdoGoVdl/dHVlhkMEGBXQY0IQTrqUtc9679ILNjgJKxRg7XuHKwHUdh3nVdR7yNUW4llttA2173FaXMkdcTBQEVB+jedAaoncpPab23OwkSGt4ZCkhRliVWiyXi9QZ1RQN3PwhgWTrqqkRR1azaaCPJEjR1w208ciqyTAtpniNPM1bLHBJ6jw3Ly5Luk1TurKuKWiG2BduxMR7v7WZETaNIb1TxJVgsFyhy4sS0bYt4E8O2bdy8cQObeK2w4wCtSRkw6YAk8xeDJVfquoZpeXzYEFx6Pp9Ry1QjpIxct4Zpoulo0TiOo9BsBIGMUdW0ZiRhixjJPdWSll2EPMuw3cZYrzaIkxRxvEGWkZGJKcsWTdOuGTa00KHpArog1lPb0pBUBgi6YCwmpRNQ//DwABKb3rbAL//HLzGdztRjjo6OMB6NcTWZ4OLinBY9gPl8ThfQsnDESpCEiphhPN5DlmbQdA3L1RJxHCufU8k6lQOw6WwKy7IQr9fw+bRcrzdKD1suzOVyic1mA8dxsL+3h+FoBN/z8I//+I/44x+/Qp4XOD19A9d1IERLJ+/9B6RdUhQ4OT6G53uYz+ZIkxSO6zILlXrrbduiqiiQ3L9/n8v/Nf7whz/g8uoSP/nxj3Hz5k224UsQbxPcvHlTaT7LcrdmRMC7QyQVAN4J3Kqc/o6Ar/Hwu7uxCyHYtouyyqqqoOkNnj59hj/84fc0kMwy6DqxBNM0RVVV6PV6SlZhMBiyaxSRi/I8R1PXiNkoxbKsjvOLR22uPENRUMDwPE+hJLoojaYRbDScKdRU27bQK115nbqeh/VqjXgTY39/D8+fP1eBhT4TYaqleBihi6ifK8th13URRpFCN7mugzynDFFeL41x+77nwTBMBKp6AJs6mKj44HD2nWtJks4yBG1TkTGybkBoAnrD1Pt3DuBWtGjaVmX5O/y34AT7unqn5CFIvqrjOPA9D7ZDWkuEinnnNTj7l++d9vs7s9V3Kr33RqyaRPawE1VnSCu9hGXr9OLyEq9ev8LDhw/x4QcfQNd1FCVh0VUrybXhuh4s00RRFtjEMYo8Z+w5SUZUZYmiKmGZNmzbQrLdIklTDAZD9HohVYy2jfV6paQ/TNPEi5cv8erlS3JROzxEFIWwHAtVQcNO23GwXi3RYyJknBDxUa6z7owPAERDbbSmEUizFBoncqZpq+urcVLRJfaZptlJvMDQxR2QxPMCJZ+i/gjSssnzHMvVSsliSCx/kiRMmNrZhgohYOqarnrltIB3N060BqC17w3T26ZB2zQwLQuOdGW3baQpqZWtyzWev3iOydUEQ9YnX64omBZ5gbwgx3oNdIJFUUTWfEWO7Xar+up5niMMQ0RRiKtLalMURaHMNkj1bES03rpRQklPnjyFy5CzDz94SLZdeYF4G5OBsOMiCmninRc5zs7OKAidneHmjRtkv8VQt/v372Gz2WATEzrCdX2c3LiBjz/5BOvNBpcX5yQHy7rco9FIlYRCNOj1+8izDMv1Gg8fPsCTx08gRIsffPopDg8OMB7vIez1sd3G1/wZAQ1gOQOJQjJ0Xan+CW65XJuPaOgIM3X2oEHDs+7m3D0HZbCu4+DN6Sl++cv/gSdPn8Bi5p8uWcYawahsy8bde3cxGJB/7Ww6VeQMgAybHcdGL6XMoeLrArRK7c62LD5ISB/FdSngE3mHhmdZmsFltISUY94bkyZ6UZbYbNYUBIocy+UCBwcHQAtIz0dCYWgAGpQlSa4ObBv9fp+HqbTGDF3H8fExriYT1FUF07KQJgmKIleJjqGTHr7r+XAcW7UEirJAkZeIKzKbjqIQUdTbBc7vGFISpNEAOg5ILc9GVGOt3Q29d39ku62F0HbQSYDlrRm/Lp3LRLvzK6UkYIekkmtHa69DHruD1e9KDL7re9Huqg+906a1bVvNWAgf7igPhuPjY+zv70M0DfKyuAarLKsKJfuB+mGIgdKuIor/TrCwRX8wwHA04szdRpoklLRxYncWb3B5cYnT0zMsFnM8fPgQPuvL7Dx6qQJZrVek2Og4MA0dvu8TKbMV15zchBBowbpY7Kwk0X2GTm1O07Kwf3BIOut5jrohPZ+yLJGm5MEbhoG6t5ZFXsGmYaBuGqwWC8zmc8SbDeIkwWK+wGq1vBbAGyFgcW9eaj+pNabrMOW0Wi5iXduZJ+t4h5ousylQcI+CEI1osF6vsFlvSMnNsmAYJiZsrmE5Fvq9PqazqSKEeJ7Hzt3UCijLClsmfMhN4TBTzDRMzGYL9doGD4o81wM0DVmaA5qG9XqF4XAAIQSOjo/w5MkTVYKZpomiKLBereEHPh4+fABNG5H9XdtivVrh6uoKQpBy3nA0hKPpKIoSe3t7CMMQjx49hmXbCH2Sxbz/4D5cx0Gv18d8Psfk6gqGppFVlm2RypuuseRAq4waAp+umabrWPLpe+PkBEkjOiQkZgxCGkYzFr0BsJMSuf6laWg1HQLNO5sQaCtx7d/d4F/kKYIgwr/+/F/x7Tff4hUTeBzbpky9rlAUjfKMHY9H2G63+POf/wzbsmE5FvRWg9BaBScMgkChJqTRhWUYmM1I8E1i2yeTKV6/eoOqllr/VK3s7+/D8zwMwyHeXpyrdHG1XiHLs2tD9LKqMJ/PMRqNqPVRsfOWzhZu0BW/wTAMZdohDyBptv7i+XOyQitKzBdzJaNLmVqLPM+USYjreXBcF0VVIs0zbDe09jVNw2AwpMOSEUYAUDcVDRh5sJflGYqsoOBik8s8dA0GOGPnwN0NtLJCUy25TtCXAVxSzutK211PmVF3sNFyHUDbBfOdEuQO4ij5Bl3SVDeTfLcLuFtjmnqfMthbpomalSqn0ynyPEMUESyShuI68iJDmmZkzoIWIstRlTv2K13DXUVGrHULdU3DVKo6yJHp7PwcjmVjuVzCNMlWjkyrNQV5BVdGhP2mGUBT1xiNxjBNMq3nJLgz3CfLPXBL2bYslICqfFu0iNcb7svTdW+ZP6HrOpn9cGuZ5l2UQK7Xa1xcXODy8grr9Qppmqr2kUSSSSc5gOJg1VDCIqWq1T2EtM7mLwK3XDdyMOTNFIIXgg6gRtPSJHu1XuPq6koRk/7+7/8eZ6enuLy8xHA4xP54H4ahYzQaEfmEscvyQ0nMssTdBkEA3/dxdHSEIAiw3qxV/24wGChIF0kNVFhkGRzHQZ7l6Pf6OD45wp///AjDIQWgzWYDn2VIk2QLy7EwnU4xny8QhSH7jTa4uLjgk9lgckeG4XBArDrDwPe//30kScr49gv86U9/gu+R3Otms8Z6TT3Xqym5AvV6Efb39xH4AaasCe+6Hv7+//gHfPnFF6irGgEHOBmkdO57yw2k8VLdldLv7qR3oGltw8Mx+WNaVGiFKnlbTQd02pRSYyIvcvz+d39AUeTwPB9VRSgd3TAQhSHCMMTNGzcgTZd9n5iyhMcPSH88y9RilU4//EFUkAoYbhaEATzXI1NqNhb2PJckIdIEURjB833Cgms6ambISuLSYDAgA/OigGgaLJdLbJOtOkwMw1AeoEqf3TRhGpTJmmaCLCM55TCKqJwtCzi2g+02wWw2R82HjfwcmqYh3mzgs961EAKu7WB/PMbB/oFCi1VltUM98UyqbQRszyHHpZTu+6A/IKJclgLaLngKjRyq6MYZ1wJ3t/3WzajLqkTNypp0sBL1nrS/mSDVOSDU3tY7Cog8wDQ4IAt+D7Ly6GbyrYRpvhPZrx00nCBKu8RuG3C9pv0yHuXY298jKKllo+Kqu2L0VFM36vGGbqi5y2DQRxT1OGhKr1MdV5dXeHP6Bk3TYDwe45NPPqYWiWUqwxW1tzQSG3N4v7muq6wSfd9HHMcoy1LZZ8prC04QTNPEcrmA7/t8Dyq0rVAEpCAIFO8CqK/5TsRxjOVyibOzM5ydnRGqLMt2ZDaJeGqpW6L6+Ix4knMNmzN9gBPwzkFsKmyrclqRrCYoTe62JaovXciWWFAtqYxdXFyoTOWjDz/kvhMFW4LLVZhMl7i4uFAUXd8PMJuRTkpRFADIcGA0Giv8qu9TgP/iiy/Q6/fhuoRKkRfMNE0EAfW1NE3Dev0Y8TZGfVpj0B/gzZvX8P1ALb71NkaSJOpG5HmOMAhRFCTEs1wuyfosL5CmJOgTBAFOz85QVRWOjo9wdHSMPE9x8+ZNzOdz9mekDNFmI44kISmAw8ND8oy0bUyuJrAdG5Zl4/GjR/j0008xn8/RZ8bbZrPZhWpdB9CqnXB9APouel2iLGgT6lye74glNICReFoIQNcBIXS0okHLC13CA/OiQJnnsLlcJYcWX2HsJbtS1w3s7Y1RleQHSy2osWJearqmnrOz7WEYOmxhwTQstGgZedCiyEusNxv4nod+/xh5WSCON9B1Q1mpyfZcWZGypyxrHcdBlmZYzhcUADioy+9trgxJRXIHoyQvTPI6nU4n6l3OF3NCVfBgn+YlNJSNt1vYjosszxBvYt78FcbjEQ4PD1UfVhc6hA5ANGhFo+5hw6xnAErmWr7X7nUSBmDqGgzRotEpAyWrQPtagJWB3rZs+J55LUhLZcSqrjnDpDUiBKDr102naf/r11oiOqBKfjk4lK8rB7ryc73r2NW2rRo8qvcppHk1BccWoF46i+OFYQjPdeDYe8rnwDCJBJZuU0Ug3BvvQeLYNzHBbNMkwdVkggXLd0jlTqrAHYW203gYKXi43G1ByXUhq/yS+QwmB3Z5kMrfI4jnToGWODiE0W9Fq3ShJIEwywtcvniJs7MzTKYTZc3pMWInDEMlAtdFHXbfp7yW8gB+97rLLyHELrBL8RwlMMMnOi3CBnqn0y4Eldjnby+QpimOjo5wdHSE6XSKN6dv8Pr1a/yf/+W/IElTvH79BnG8IREhn3Q/VqslqorMp33fx2pF/a3FYo7DgwNsky3SNMGXX36pCEf37t6Dz/3Z9WaNVpBUQVlVsC0LJyc3EIYhLMvE69evUZQVGiF4+KcrZMVoNILreviXf/kXxHGM169fw3WJ0aobBiaTiZq0371zB4eHh/j222/h2DZc20EU9eA6Ho6OjrBYzHH+lpT/JHtWvl4YBvB8ypzu3bsHwzAxm88wnUxwcHAA32MjibLEfD6n19dYCKpVqFP1pXcWYTeDJ6QSlZNKVOraLiNtjqZpAAPQWg2tYFRSVUO0YFYnLSpoGsajETw2CJfU++VyBfCGpTWiYxNvSOTf99Dv9eH5LqIo5DXT7uY1kMPZnByBDB1mQ+V5UZWo6krJpm648pNkNJkgyAqvrmus1its463Cb2d5hul8zkgfU7X4DIOMV2R7gYK7rdS3DF1XBJmiqLilt6bsiK91IwTjil0mylQoskJl/K5LRhuiaVDju79aLvkNNgyhoTKV1q0mUT6MGSd+N6ARtFVrdQx6PUSsa75ky0a5gdWgmCsVaaCi+vFNg1Ynk/SduYqmsnjVigGuBbq23UlRKARNKzP167Od7vfd9yXXaSt2FaPB0h7y8Im3WyyWxF+5e/cubt68CSEEsjRD3RAz2PFcNaxer9fUHswLXFxcoCxLHB0e4u4dgrxu4hiu66LHA3HyzTWuH2L8nruVinz/Ek7qei6MUleHdRdaWtc1tYR5jiA7CPJea9ymmU6nOD8/x+XlFabTCZIkUbBH+bxpmqoWmM3rXV7D7iEt77mMBd32mFoPfK01AKYkGBm6xjhXqD6U3BB0SlGZAY0yCAnhefDgATRNw2azwdn5W7x69Qp/97Of4W9/+jP8t//2XxHHZFk3GAzhOMSUkzZlNEzzyciCZXyfv3hOEr9C4MGDh/A8ctO5dfum+iBZntEwNNlitVzD8zz8p/90F4ZpouQBA7mLmOoCeZypy57vcrlUMgV1U2M4HKKqalxdTQh7HUYYj0ZwHBeLxRKr5QpRFOHly5ewHQf9HklyFmWBhIc24/GY3X1ekqRAOIHrurjJ1HrbsfHixUt8/fXXKIocd+/ew+1btzqbH9C4h6aqKG7HXJfh7ZTD6u7uDgNJWtiV7QSdo8EbDdIqpQhY4fLySt1n0zBJ22UwYN/bjAyamVlncjkshMBgOEBdVbBtB5ZNjLk8z9h0o1KKnHLD1yzrmm4rZHpGqANDh+97CMNADRIt24FlmcrdXWbNRVGgLCtEUYjDoyPVKphOp8wALdVzSiSDRB5o/H9VWaJghI5jOyzdSlXXerVGmqYEKXMcktRgbRzLJlikrpsYjUbXvDnrusF6E8NxLFiWw8FPqKG3pmkoi5wOgZ7HZJaagydl0VIXRrQEd2zEztykbmrFypaPo40s1L2X/2dqO6kB3ZSCUezow3MbKseba8FalvLvZoHdjFFAGqvjva/3BsXyOTuZbrelYRomqrZSn6eua7x69QoXFxfY39vHaDyCZRGByHVaFeQzBmhs4hinp6eo6wYPP/iARN8Yy68xOlPOHAxdg8HtON0gGz4ZK4jAtUPzuJ3hbPdzSfJbxa5fcn5kCqHMgVaLJd6en+P5s2d4c/oGom3JxJqZwQBrvXReT9N1dfDJ11F7/Z2Arva/tiOmyespmoZmovx8pq6T2tnuNONTTBIWAKDdWaVB0xD6PhAEODw8RNu2+PbbP+PFi+do2xZ/+7c/xX/+8Y/x9OkTPHn6FAmbRhNJpFQ9psFggNlsirdvC2yTBJ7rKkrt3t4eNA4ODQddKWFpGCZWqxXOz89JWuDDD9XCp9KaUTqOQ1kUbwibn3c2m+Gbb77B5GqC23duYTAYYjqdUA/Y9xGEXMa1AtPJBGVZYbUik4HLqwkc11au5oIhebKPPxwMUNczPHz4kANsg8l0il6/h48//hgffvghfvLjn+Dy6lLBQNcdr9a2bVn7npl+Ap3gDsUjUAG723Nv0WnfML+gva7f3bY0iG3YMSnPc8RxjOfPn0OIVsETy7LEcrUCQP09SdO3Hed/UvZebXIl2bXYijg+vSmPQgGFhmmYnsEMx3CapO5HUa960X3gJ+mPXf0FvuiKerjiR+nODMkx3dNmuhttYAquvMmq9HlcROhhR8Q5mVXoJs98PSig0hwTsWPH2muvhUpIWtbG3FhIhfTiwpoUe672zTzrET6qYHn4QncqmgaQyWRiIYYoiuwYDKRELlxMJ1ObGUea3z+bUYEtUsrytXMhMJtNYai3lqLmuCQb4Xlg3AHTEz/NUrTbbfiac6+0XIaxFhuPx8guLhCGIaq1mq0ZVKsVeJ4L1yNqpoip58IoM05nurivPTtd19j9uUiTlFhdWWoDt+u5cLUPgVRSL1QklGXcosz9T5LE4uZzwZTBtvaXs0oLP1lcWUKY4SIAxlyyMyxt8xljUHYHXxRVy78vY/PvOsznmKBuYJ7y7002ar5HKfI8HY3Gto+j1W6SObQCMaH6A5xfXOiO2hSBH2B1tYXxcIjpZIJKtYrQGE9oa0LPdW2CwXWWnSQJfM9DRY85ur+p5cVnRlrDcWku6WK767rwtVRwpVKxHq3PXzzH3u4eTk9PSQvLdamommW2U9hcs6szcEBn5fqemOJombKo67Zz2TnjvGRpWQR3m4TTAIBLQZ3pCWG2K9wGdc4Y4JDdHa2uEmGlZnnHX/z5C0ynE1QrVTz+6U/QbrXw7PkzvHr5Cq1mE2enp/j5z36OBw/uI0kT9HrnNqCEYYilpWX0znuYjMe2Zb/b7QKMYTQY4vTsFHfu3LXdVpxzdNptRAHxkqmNmLZpxpG9Vq2hXqtjNB5pJUiyvDo9JXuv6XSK094pWu0WarU6RiOSbfV8WrGjMCLnJt1KDwCB1lGuRlUoXUfonfVQq9ewtXUD3337DUbjMcKQMvyHD+7j4aNHVBjWwWtpaUkHycwW5QyNymJ4dqLpLXlpwb4U0EsZu2KlglqpwDan5qgUIEl6IBc5+hd9HB8f4fDgQHeyuQi1+FpZ+ZCK1qRgmCQJmSaXAkylUrHBK04SeK6HTrezEGhcncUVF1SvkXt7mqU2YNmiK4BGg7qBpQLSJLY7vTgmWYpKpYKNjQ2MR2NMphMIIeE4xXlzDTeYhrosyzGakNNQEARwXAdC6I5UnxIGw78u9w1Y3DXNSj0fDFFYQRCEVmOdNNWEfR+URJbTjssPfPieb42epSSfX8MI4ow6iTnmC41SkYl0HMcg16sioHNF411yCaag5XApMRC6oarMk54L1FJBcgmuuC3alTNqA1EYtpyUEkEQzgf9K4J7+TOuolGi9HmMUVu/KfKGQWDt7fb395ClCfgq6f6LPEej1cT6+gbOemfo9aiBrFqr2boZACuL4QfkM+yWNGkKfXXHFtoNzFKtVuxz8X0fSBLM0tjKihATi2qGZ2cEqe7u7dlej7LPqql1uY4DHgRzdESDj9MzX7h/GkpT5YD97zzmXq8UXNcpFVHM/xgszm4fNL0eeZ5qd5IE+wcHeLHzAn/xF3+Ba7+4Zp1yZrMZHj9+jI8++giO4+Dv/qe/w8nJCY539/D1108wGhGfvN1uY2VlFXE8w9HREdEYowgrK6vY3X2LSrWCW41baDQbcLUsKdc4WBAFODk5paDdamqbNTI/5no7Mp1MdKaXYjyeoFarWXEo3/ORpakuwExsYdhxSHP69q1baDSb2N/bxeHhIU7PTsFdjhs3rqPRbCBJYvTOqLGq222TEcdkCsdzcWPrOpaWl9DpdPD82XMsryxDiFzbi9VRqVbhup7VwM9yylAcsHlTBijMJ+WXA7pU2qhhrshaHKy0b1a6qUIIAZGTEe/S0jIajQYe/+QndgtvimnUcTePSxotllkcF6VcSfLBVGRjtvhlPs9QDYFCJ56cm6Qd8OazLb3LIRaElIr0z3WhcjAYWFzSWNgddA4wnU3nGnrmqHs6EGdZYplRpCaoISNOonOdTgfj8QRJPCOdc41JmwUtTRLqIEx056uh4Ok6QJ7nWsuHAmKaphBZBscj4wQASGJdmDVza66YwiB1zwGXHAJCc9r1/clzopeW1FUBwGFFLcwsQpzzUgGvgENM3UwPiEtBfS7Al75DSFnCqueh2ktjrrSA2Otj88wcIYVVyKSWemFhNM/1kOUZxpMJsr191Os1tDsd2rlVIjSyhs1sbYLke7ZD1NEFaQZlPYSp0MntbsY8L6ML47qu/HYB/QAAIABJREFUZecFYYg8y1CpVNBsEdw4Go2IEXdwiFevX2Nvb4/qQL5vpRt8rcJqdlpSKTDTQbrQYLiI99vnJCXgFN3VxoB+8Xlc9Xc7Jhij4mkZW7dvYEVhpXjoFChI/jXDwQEZaoRRhEqlirFuab19+w4+/eQTbKyv4+69e+j1evj888+xv79PdKxaDVIIDAbkW9rr9eBr1UYD0dAWNNPOStSsIqXEWe8crusgzXLtpjJAtRJhaXkZSpIAGXe4bjn3bAaQ5TnqukGm1+uRTszJCdqtFjqdDqraxZzO5xwrq6vodDrYunETSZziyZMncLiDo+NjrK2uot3u4C9/9Zd49fIVvvnmWyx1u/ADH45DhbHRiMyvZ/GUdFHGE4RhBdvb28gygfOkRwVrXhLteUdwnodcSkwYfZR/Ltx4QBSYhYMzrjWvXerMczgy7Qk5hwVqOIMmAk1iKUi7hDFYpoEqZeBmp1ct067cwoUGSiIXxNYQUthMlxiZhSZKecBLKRFpVs54PEbvvEeLi+dbcaVOp4ujoyNwLYdgGn9M80wuJHJBi3uWZKhoOqAtKuskm1yrIm3TN8FMd/+qPIPDK0iyDJjOEAY+uOvSoqoURC4geYGHGmOSXOSk8ugpu60nFUMymRDS7GCuwqcLNooRwEv1OM6N/IAiJpRRQBWpIIlaQQF9NptZuMHsxMEIYuAOA9npiTmWTHnBsKwXGD9hYb2I6bWXG5dsMZbxuWBejkFmUeAarnEcbgvzEFTkDoMA/cEA/X7fesz2zs8trbZWq9odEuMFvdXXxAdHw7Iqzey/MX1vg4AgMsPcMhInxoe33W5b57fDgwO8ePECOzs7uLi4oORSw3vEnklsZ7MpdJrPA2hB5JyGWJnpcul4V2L2ruz+Bw7XCAMxzK/C5SqyfSCMuLrkRkK46N27d3Hzxk1UKhEmkzG63S7++//3/+L1mzf4+7//ewRBgI8/+gj1eh3Xrl3DdDrVhs+0xeyd9eA4DtbX17G6uopKpYKvvvrKFiuo0NlHvVbH+vo6PvjgEQaDPp48+RpRFGEwGFAlWSlbvMtz8j+czQI8fHAfw9EIo/EIDqeA1mw0LQ3u5OQEDx48wHg8pqzf9TAej/Hkq6/Q0RzzTqdNVXLHwXBA1MRWM0G9XsfDRw8xGPSt5ZWRma1UCyEhpf8911myeeCMMVBOSDQwhYXgrhQUK342h7x6DNjfcVMAL1FW7eLsLdLrQIpxMMFVi78Z9U62QLdSxLSoRKFV41ssNBVYLLfFIvM+oZ+r2brKUsY+10EnJTVgaIjG1YVugmYksoSKaS93dtDp0HgyehxQRkdFQEmGLE0gJPmqZhpyIjVCQWwVLZ4UhiHyrDB/IfkBYleBwbIWuOsQTs4yC72YAE3PkWnmmMbKpxJJTLRapoMYAJIgqDaQxDHiJJ4zPgF0xi8EGo0GlpeWMBwOcNY7R66EnY9Mc8VVpuZqMHmek2exUljqdrGi62FZllOdQLfuGwOXxVhDfRTFQRluBs+I8pWCeLmI73DHBu1ysmiKftD/5GglSSEVgtCz2vi5ZmZ5rkvsrChCs9XExWCAyWSKbrdt64BplkIobhcmU/QmlUsPns6eLe/b920jj9J9HGTIzbWWOSUrR0dH+OKLL7Czs4P9/X0AsJ69YRgSLbGkE0SLuABfgFAMXbT87w7nc/eigFcvH1cVshcPZm7owuEa04XFXxpsjYI+fbGjt56+LlCura1hdXUVnU7bBmHXdeH6Hn76059CKeDzzz/Haa+Hw4MDRFGE4ZCkKV3PtduWTqeDjY0NuI6L58+faxnOFBvrG1hdXcXBwQH6fSqaLC8v4fTkFHt7e1hdXYUQ1Fx0cnIMqQdup92mLlQhcHB4iOlsivFoDM/z0W638KMf/wjb29vY2dnB73//B+zv72NldQV5luPw8BCzGXljfvbZZ3j8+DEVdLtLaHdIp53oWFMEgU+GDz0SFNq4to4lPQFdz0O/3yediyyzxg+ffvopLWIrq2AOR5Zm1sRk7jks4OUA4aLqB1ZuXl4IFp8pRfw5mhu9lPTxr3qP+f2lgzE4HJCqvPAXvyN1Q731VqZTUdqWbKDMHwYACQ5lC0aKcTBeuAWFYYhWu42V1VVkeY5e0sN0OsXb3V1sbm7aDMnQ1UwhijOSHs7zHElsrNB0rwCIuttpL5Er/GyGiZwgDIjCmCYpJhOqv0RRZNvgARTyrnmmnepzy/Yw12347+Y6x1NSNTVCTkmcAsMRrK42Z4BQGgZzwRkFr9PTU+y+3SUYotGwLCGzMBpIgXGGIAzgSQ9SSHibHkjnJ8XFBXnGkklI0TmZISuKnIsZe2nRNVi90YGhXX3B6y43UpmAbl4nVbHnLGPztMDniMImZlNS4JzOpoCihqHt7ZvY2rqB8XiM58+fo6rb8F2XYGPf8yGdopPW7EyMeQdnRn8/QBD4BQnA99Fo1G3QbzTqAIBnT5/hyZOv8fbtG+zt7YFzbhuXBoMBBWkNBZcLwnzhnsnS/XRLWTozifMC9FX+k2sY79LcXXjdlXOydLiGwjjHhCl9eTlr9zwyBnb0NuZHP/4xcUeHI5ycHGshmwi/+uWv0Gg28OrVK3z66afwPA9/9eGHUAD++Z//GYdHpIF+/fp1zQMO7Go9Go1Ik0RnddN4hlanjfduv4dKpYLNzU24rmM7DU9OTqAAvHz5Cku6bb9SIQnV8WiCleVlnJyeYjohDDbLMvz5z19ASkmYd50ecK1aw3gyRhwT48Xw0vf39tBsNbF1YwvDwRAPHj7AwcEB9vf3cHx8jFkjxr179/Cb3/wGKyvLcF0XB/uH4JyjXq9DaOjBaGQ//vFjAKBuSqv8p2DsfZn9af74DwV1+ybK+BkuDxKLmUtpM+nyBKXdRCETXOD79H9WX3xh4JkBKZW0EIeUZL0oSmwd+s9AOUp7hc47Q1G3M7OYdKNet761vTOCZMbjCd683UW9XtfYe9FoYoK9EZCaaYMIMv+lhhLP89Bqt6iIrQtxSZrCcRz0B30bNCnw5JhOJnBdx8Ig5lot04ErOGVoTAcb49krWCHoZorGpjuWrnv+2ft+gLXVqsZvA6teaDR0Mu0dCgCzWYzpdApDkaUsWFjKcBzHmh9eyBoTg+TyWCrvxOYycn3uBm4pjyULz5jsVEN4XEgIE/gZswsfBGy/gtLQaQUVMM5RMd3lucDz589xfn6OpaUlDRtT1mvuraVio4D/Ap00Mr3QmH6EKIosHl6r1SClxEcffYR//dd/xevXr9E7J7JEqIvcpIdOsJhJcAHYgE3ju4Ajy7i4YxgsZdSjBHmZAL5YuDZH+TUo/3nFc1k83LmgzgsakjkBzqmbytETwty4wriWMpdarQZX80CjiMylDw4OIKVCs9nEz37+c3z2+ef48MO/wu7uW1xckJTv8vKypdmdaQogQINDKtLcGAxIwe/WrVta9VDg/ffvod8fYnd3F65LTUlBEOD27dsYj8dwnAqGwxE8vf0aj8dY6i6h0WhASolPPvlEd4bSBJlOyYItz3N0u12LmZ2enaHeqGN5eQVplmF39y2qlSru33+A4+MjDIdjzKYzRFFEmPzWFr755hucnp5iZWUVSUKQzWQ6xbWNDRyfHKPZbKLRaJDWSRwTXxVFYbH8YO2GquRefxUUMxfUywPJDJ5Stm4GRRlC4fr39iNKEA5ty/WCQyMNHAqy9HoD/8wdSukiqV4WmPb+VJpTr4iCSVk0bKAnWIYyeSXILoxr3LTT6aDXa8P19sAEZboHB/vwfR+T8Ri5ysB50cxk5HbzPMd0NkNLa+oDwGQyxfLyMq5fv444SUgHRhscRFEFtWoFt2/fhhQSQRSi2+nQbsz1NNuGdNqFKCwduePov8vSfaVrs/RMncSY3xtowbzPzD/DxTcJFfSCBVAwSZIEbpbCdcgFrNFQNouXQsBxSSLD+IvGcYzxeITTszP0znpgjCEIyAg5zwUYE7bYbVhvBnIoF2DnM9KigYeKogoOpOZnKzAO6iHQYltCCEDqjF0WzTxGc0VKiTAI7e54Mhlhb28PjDOdZQsA7lyQY7q7WghJz0Bnx77rQkiqa2RJAkdrVJGJSYbf/Po3+OjjjzQiQPTeeq1mkQeSIZnY64YOtCYOmrlRpoRypUXaynOzHMyvyMTLxea5zLz8WnW5Bvd9lFPXBHWuV1q+8J/ZFnq+b6ex63ollxqFRqOObrdtnU8AUrpbWlrGf/7P/wuEEPiHf/gH/OiDD9CqN3B4eIBqhfDnVquFMCT86uDgAGEUEV7FGKIoRKfTsZ1/URQi0obJN29ua9mAiu0um81m2N3dxc3tbRwfHQEAbt++jS+//BLT6RRnoIWj0+3g5OSEdGu0hkutOkPQDnDn9m0oBZz1zjAYDFGv13CqnZKI4zyB47hoNJuoVqkb0OC2fhBgdWUVa2urGA1HuLg4x/XrW9hYX8f5xQX29/exvb2tPU09i8EpFA7uZJ91ueYxN1DKz3tOERIFjlnqOzBBvUBpTAFWAbpr1cF81X7ukJgP7uar1MIuYqEOUGTmuhvSMiT0JCjXFBjTC4HWKpGKjJPhzAW5eqOBVqtNmbVuLplqze4sFyBLMmUhCgC25yBLU9toFGsT9/X1dWscAs3KynLSc1lZWbG/M76YvV5PQ5EhZb55bhtbaIyARPGGQ8u/N9iukUYwjjlRGMHzNV9fN3aZAlyZikc/U+dqEBCZIM3JS7Pd7pQWD2WpfbahK4mhVGATj1arhTzLcbC7Dz8MUKlUrOl1Lsh5qxy0yv+Vn7OFXhwOlusGKKX9EpgLpscXyX4zTcEUulHOdErSIpYmiXUNY4yhWqVF1XV9vHjxwta/arU6xuORvUfQ12t2LyLPwJ0i6Jvdmeu4yEVONRQp8Iff/x5//vwL7Gvyh5RFoVqqQkLCuEIVJILCs3SR5VLcmhLVeAHiWqxZmmORGmod6krexArzCo7GmpTef3kOWiim7ElobogpKpijTOdJklQX1xiEKIwglAKyjJoxlpa6VDz9+E+kBuj7+Lu/+zvCwcIAjutibXWV+Ohppn0lA0wmYzi+j3a7TYyVSgVCKmv0IITAyckJ+he0Vf7FL3+Jb7/5Bo7jYHt7G293dwGQE/1/+3/+G4bDIVqtNm2hpcT+/j663S6GwyFGo5EWJiM6lFLGVCHH+TkVdqEUBWPXsxohjUaDICO9vbt5YwuDwQD/9rvf4c7de9ja3MTzFy+wtrqC27dvYzQZ4/mz57h79y7SJEaiZWOFoJZ2qSSxK6QC50yfi86ir94r6wc8v00j9Hgej9NvgNKCYpapUHqtfU2pAFemV0r74/w2kJndxg9g80ZUqnw2ixlIOaNnTOmxVvCvzQTrdDpYXl7G6ekpZvEMaZqAxKDM+C0wXCmlFZgzqqC5LmyGQaA7ggPEsxkc10XFI3zaGFhzzjCLEwx6PTQaDWxubpL2/HSKIAjRbjVtd2eeZ1p7yEWz2YTn+9QToWmIFW2uHGrdIKHV+ep1YmspZRyTKEBSwdk4DqWWj28WEQOLmqzUHLnIITU33GT2eZ6TKxfn6C4toT8cYMlfwvLSMgaDPuIkhkiF3emYRMZQX8tjyWTnRGclmMnUbUyNoYw7ey7VoibTMThjSPPCIch01rquD8cRcLWvbFSpgjHg+fMXVAjVRU/fD4jWrGs1UgpIwW2Nw4xrgMzSqSZIhfI//uH3+NMnn+Hw8IAYLVpxMdDaSOUdymJh2PwbUOL5X5GBXzp0lm8zdpNIl5hIdreh6Zg2GWLz9Od3za3iq4pzccEKXH0xqJtVjOt98mg0slX1IAjgSNfynGlAki66yTiq1SpGozEGF+eoVqsIfN9y2MdjckZ6/eYNiUz5ns1uhMgtVtrXLudpliPLUyooJSQSZQS3nj19ivPzc2xdv05uRGGAg4MDTCZTRHo3YDvwoKy6YBAE1OWWZhgOh7YbdGNjHR29FRwMB7joD9BujbC6toZNz8PHH31kISQoBd8PcOPmNk5OTlCtVvCLn/8claiC84s+Do+O0Wy1sb19C41aHWEYYso50myoC1LSMigsFCM5igR6IQPX13BVsKeM+vJDLg0HAAWUw/WgK+vO2ICuSji6hlKu6nhl9ndzI+zSOc+fxXyWbnYo5rwVFBwH4A4HFHHZAfKYBGPW0Wo2JdE1alqK7dg1gdaoh5qiWa1G2kSz6QxxkuDhgwdotppwHRdRGICVGEBmoc2zHM16DVFExVQyaAmxukp9E9zhms0i4TgugpAV8ILvI/A8SOgGOi35yrTLfS4E8pw6diNtGJOkqb4/Lu1YhITnuZf0wQOd4Sqp4IIYO+YwO0H6PQX22LgFQaHRaFqI8PadOzg5OdYa90Nt5q1so5NpuLH004XsfRG2ZbzwDaATIN39LE8xm8W2lpBryqpQNPYDnyGWEr7rYnV1BUEQ4Ntvv0WcJIhCZmtevld4fkqpLOukqN0YKEqiXif/0d/97t/w61//GgeHh4h1J3NF6ziVs/X5AnAJluQFbdeM0bJomtWaUdBxtET7LL+HGdiN/nQcrhdBPhd7DT3TNfUPxuCUoJnFZ2CfBWB30K7p1nzXNsFksIwxm7EbOpXSW+dciLn3pAmZsNbrdezv7+LZixe4du0azi8u8E//9E/ItU5Jo9FAkiS4uLhAkibYvnkL7713C69evsTu3p7GBMdYW1vDsqZInp2eIYgCvH39FklKYkx7e3tEk3zyBFmeo9loYDKZwnVc1DRc4rqezv64tfaqVkmDeTgcoNeb2c5WJSUCP8DG+houLs6RaoegrSBElqZodzo4OjxCp9OG47jo9c5gpI4fPXyIGze28PzFC9y5extKSJxf9HFyeozb790m3N8lDW6Ha7U5yeG4DExIKMX0YvnurICBXQqy5SC6+PpLBh76WLTOm/8SwtHBGKTSzKiF1ytFmPtV4Xuxig8UENJVhWCL0ZcWFBtkpVanZAy5tlC7ceMG9g/2KcPX32PrQA4rvdfsbMilx6hwBr6PldVVhD7BLCk3zXlMd3ACcBRypRBGVXh5htFwjPPzHrrdrjZUIV9R5uhCNMshJLOFUvPsPF6whMr0Uc5pPJrv5Zwj8FzLkJKO5vG7tPUXeY40z20gSLXujadZNvRMpYWj7L2ThZa7kSNeWlrCxvo6trauIwh8JPEMp2ehlZA1WbuBPYz2j3nuNggyYxenr0spm7ETHEbyu6YrNqpEuos8n4N8jEJpFBLzZzAY4OnTp9TDYHY3Wa6zdIkkTS0MxjmzC/NsNtM7Iwe//e1v8eWXX+Ho6BCj8RgO59azONH8c7MTsBm5GTc6phnRNmMjqRgraN/lhY/rjlb7s6ZhggGlQG8Koua7qM4RINSd9PqhFfIPZv6b+cQZHB1rjDSFOcq7YpfxeWDfPBwoncFxaQtcVrioNOmUUlD5PPf36OgI4xG18x8fHyNJEuzt7SFNUywtLUNKgagSodVq4drGBr788iv8+Ys/gzMjqZpid3cXnXYHUSWCcfr5t3/7N3Q6HTx4/z78wEeS0hbTdNgNRyO73V1bW8XBwSFe7OygVq0iTRP4fmAfohACkdYCybJUN2oQ22c0niDXDJ9Op4OKxvUnkzEOj47g+z5OTk/g+Z41lXAcUho87fWwv38A3/PRbnfQbDYs3p/lOcIoQK7NcWlBdeC5GpPmpWImg80g5zD08lNUxH4oHzaQ6kx6PsjPwy7lw0Aw9Kp5eMcxH3kl2/bdxyUO/VyBdi7FLzFMFJjh/3JTa2AQgunuUQpM3W4X169t4mD/wGZF5PZE5r5ldoF55mEQwvNcTKcKzWYLy0tLtDN1XXilugMTReeq6xJdUIgc9QZl7rUqWZgZbj7jjn5eDBAcDmg3ZFrljYn2HK3UXLneoZi6EnNcu1lznNIuSio4roeqV7TgV6tVtFptZBlh90oITYLgcJzCWNkQAeI4xnBISqs/fvwYqysrcBjD1tYWVldXsbOzg+fPX6DXO9PsGjoMpLUIT9A5OhYrp+tTYELqojJBDGaeOg7ZcFphNj5PuXU9F2GFGqp2dnYsUwuMIdfUyFwIQgbSDLkQCILQFpzJLMPBJ3/6E77+5hvs7u7aexCFYSGyJpXNwk0mbhJX13WRphkyTVusVqtzGbNlu5Twe8aL7NvY6VmpY51wlOfB3LNX9OyHo+EczDm3Y1j42ZyD67o2SVzM0dzFaqydcvomkLC0mMtAzJeXizuGVhUnCV69fImjk2M8evgIr16+RqPRwFh7YJ6cHNM2yA+ws7MDzjkODg8wGAzw3nvv4b33buHrJ0+IvaIXk3azBT/w0W61MRgM8frtGxwdHWF7exuPHj7E4dERjo6O4Gt81Is8XPQH6Ha6qNVq+PrrJ+h0urb4YB7k3v4+udGLHLVq1UJB8SzGyekpVpaXsXntGjyfjEEmkwlOT09tFpOmKVm9aZ3si/4FXrx4jv5FH3/5q1/i4uIcJ6fHiMIIYRBASSouC71jyTIqugrJwBeoLgwwaWwRoFih8siokfMdYEcRNhcHydxrFkTFFgfSlQvK/Bn+4FGWG6ZgWda00NlGKYt1AGRI9AQummfJyGI+WK+uraFWq1kMmb4Hl67J0Poc1wXnBMnd2LqufXApOJMBhweZk1Cd6zi0m1LQUqgM7WYbYRggyTLMtKyBY7TO9XU4vPS9DjWdGd65gQoc16MFAQy+64Dp7I8xNie5LKUkHRgsaKU7DhiUhZks+4Y5YIowdpEJzY+njleTGTYaDaRpigf37wMApnGCEATlbN/aRqvdxu6bN3j95g0GgwGSJLH1DYMHF9m/8eTlyKXRO8qpgJoVhX9DFWSchOBMgZZYLIWNZKvVRhgEGA4GePPmTVEcdGjhpwUwh++Ru5dJ6AxW/9lnn+Hp06eYTCa2fhEEAZTecRAJJLBj0Vh7GhgkDCN4novhcIjJZGyNLagWVTRoch1YHS2BUJYpKDNmvo8NMzdHOIdyi8ZBkpsuNRIu7H4NZVSIQpJj8eNdtjjxypNCSm0YUJDbypmQeR1BNMDZ2Rmev3iO0XiMm9e38PLlS/SHA7QaTdRqNZyfn+sHKjCZTjCZTvD8+XOcnZ3Z1TmOY7i+h+l0Sphl4OP1mzdoNhtkXqGddgaDAVZXVvDjx4+xfnyCP/3pYzhaK2Z2RqJbf/M//zXevn2LL7/8EpvXNtA7P8dsFttCC+NMW78lOO/1cPPmNlZXVpHVMnCHeOj33n8f3377LYZJgtFojL/5m/8BOzsvsL+/D5Hn1gFpPBrh0cNH+Nd/+RfU6zWMR2M74FaWV6A0F5oGHHmMpklCVXxgQUT93cURq+ymTHD//iyagQrahVLk5e9hurA6974FeiR91mXc5YeLR2Zwk5wBc+YvVGmJYeZwO4GyLClxgx0dtJjN9owg3OoqecYaCYCyryctIoYx4NrJQplZgM3rW/qzhPUcZZ4PKSQxPcABcLvgcodjOp1gMhkh1ybuYRjA0xowZkvMuAPjWAUwuzs08KNSCo6rtVccB4wXQb28wCldQIaap6iW76tttDV1EZ1Zcu4BnmdxZw4O7hX3vRKFyHKi8o0nY0gpUK/X0Kg3yfwlihBVKnj75g0ODg8t1GLs4kxgF1IUVD+d4ZZZNJQRk06OdKkYmGbG2s2hBcC4ODGGVrMFxhm++eYbTCYTMEa9CxTIDXtPjyXObVK1t7ePly93cHJygnNdk/M9jwqiGkM3vszlLD3wA7iea4NxEIZwHQdDrbjqa5YU9GJJu2sqDlsFTXc+Q7dBvaSRAxR</t>
  </si>
  <si>
    <t>dwlfPEWbvgfFgNX0Si+QI/cDpHjocKM+n0msu95crdelDJMgVBlyrsoEmoAKsKJTRU59pS7nrN26gd3GBG1tbODs7w2A4II6qLhLlQmCi2QWcc2ysr+Pi4gKff/450jSlgqrWpTg6OkKapvjpT36C8/MLnPXO4Grvw88++xz1Rt1KCJ/rBgMA6PV6OO/1EEURDg6PIPR20OGka12tVBHXSfjnxo0bUEri8PAQ7U4bqyurOL84x8XFOfr9PrpLXYg0w6uXO6jXazg76+H99++h0Wzi+PAQu3v7OD45wcNHHyDLc/zf//iPuP/gAW7evGnPJwhDJHGMw6MjvNzZwfXNTXhBAHguMs2SsVtdWQQC8+/lPzmK4H7pEZaCfVmJROnuxEXmSxnQKaAfNpdtLx5XBvTSyRTnWwR0gy2abEZKCcWKhp0sJ76xyAlLNWbLnDm6r4GCp+PSlr4SRdjevole7wzxbKazfP0ax4EjHORMgHacUuOlLtFo2y3inOdZqRMWmlZG/GvOKCDOsXsEtPWcr03UM3vtRVAudFwARgYn+g4rkOqfyeBN7cJw+cE0K0KzgcpWiea+2qBhNXFModRwzZ3C4k4ZCYeSgxEAz6NuXtLAF5hOZzr752i1mmjUH8JxKCsea4OIKAzJLEIQB99zPQ3TCGSm87fEoqNdvQA3Yl+c2wYeIQEO4u5HUYhavQ7Xc3F+cYFXr14V2ul6rLiOY3errusDSpGRxeEBnj17hrNeD5wxG1+MkU+9XrPFdM/zSFdH68oEQYDALzSDAr8opgZBgEqkTdYVucVxVmTnjuvC03/S/WaXArQdVIAdC7y0gBv4zsLhpTFSvodzUMy/c6fsXsoM2RVvLQV3BRSrihRWL3o0HOHo8ACcO9jYuIZPP/0Um5ubGPTJEzWOY7RaLaysrODiok83z/fJfdynRorbt2/j5cvXcF0Hjx59gCDwoaTCRx9/jH6/D6kUdvd2Ua3W0Gq1IITA8xcvsLy8bPF9gLjxURTh+PgYRyfHqNVqqFaJ95zEMbjkyDOBzc1r6Ha7YIzj3t07eLu7i7OzMywtL6G71MXrN6/x5Zdf4Sc/eYw//OGPWFlZwWw2w1mvh6WlLo6PT7GxcQ2e76PdboJzjr39PTx88BD/6//+v2HPxPE9AAAgAElEQVQ0GkPobtqqtpjjDrF4Xr9+hdWVFbguNZdkMEGvhJf9AKRt3JYWHhYNqhL33AwQAFCiNGgWCq/loG6Hw7uYLQs4cfkw10HnSEGdlwK6OXeUfqamEa39boxCSh/rcGqvRymweZ6PGzdu4OXLVxgOh8hnM2vBZhpMODPa4LBaMjdu3NDnPH8NUhoGkAIkkIhUC455CMKIzkkqZGmCLE3mFkDOAYWiGGg+kzsuuFKAQyp/xkPXYvIoDDOYKVJLYTN6rrnxkMIGBGqEormYZzm4JNjBaPcrKZHqZidZgh9t8VqznhzHIZEwXaynxilt9eh5uHv3LtbW1vDy5Ut89913diGQQiFTmWXq5ELMeXqW74GUEnDo3nNOypVKMChF55ukifW/zbIMe7u7tgBqCpA0bhx4no8wCHB+fo63u7sYDAc4OT7BaDTC6sqKppdSQuhqbXVDkTVZteeSnr7rUN8J9RhQfptnpK8zGo/R7S4hCHwb2Mver4RtF59TDtTl+VAO2KaeYOZA4YMxn0DN9ZgodWl+FzpQ7066gIXAvvgiO0D136UyPeJFtd1gfP3+BS76fQrOOy8xnU2xsryCp0+fIk4S3Hv/fdQrFTCH5HcNJ53ME2IkSYy3b3dRqURW7bFWq6JWq2N1dQWMMRweHuLmzZtgjNEOQJEt1Xg8RpqS5oXn+doco4+XL18iSRKsra3biT5TgOe4SOIUx8cnaDSauHfvHk7PTjGdTpFlRH1sNlu4c/cOtm9u49q1a/j4408AAH/xs5/hv//3XyNNUzSa5LJuPjvPc/R6Pfzh979DksT4qw8/RKPRgOf7SJMEszhGps+t3e4AICNpN3fIbfwKmOtdRzlzN4e0xdSFwui/o+i5GNTt9h8KTM1DMO/k0KqSjRN+IKgDNqvMtJJnmsRW593jmqftFIVQBmKc0JaaWusb9Tq2t2/i9OzUYq4ASrgnQ5Yra5DSbLZw+/ZtJNqouHyY7FspkiF2NfWMMYYsS2G03RdtCYW+967LyYSDc3BJXZCOO59xK3hQQlpsmnNuW/wBBsYLmQfFSYRNQhLGyymoSMMqYZQF50rB6jeAWf12cx9czy12E3oskI6Ka3nTRvK3zGP3PA/dLsnlVqtVHJ+cIHn+nMaIFsDyPNfGgGLnMd/gZKATqRSU0BIaDPADH6PJBJVaBVEU4eXODo6Pj0nnhXMLwQDUBHhycow0zTDSKrJ//eFfo9lq4Ysv/wyhm9OiqFKCSOazY0OFLcMnJP4WgXFq/Do6PkE8m2Hz4UPqonXma5DU2zCvIklF77IU89zE0Au/wd4B8l51Cr4/+34M3uzszOf9ew63nF1cVUQzVWmTRpqHVd7yHh0doj/oY6m7BM4YpvEMa6tr6A/I6eiXv/yFbuyYYG9vzwrrzOIZsjTTRtUNjEZjK1ZUq1chpEQSx7aqf3FxgdNTCsBrq2tgDFjqLlFwdBNb3FleWcazp88wm83IrKHdslxm09kppdD66E2cn/fw7TffwFTGj46OMJvN8Ld/+z/i5s2bRHXc2kSe5ZjNYoxGxEFf6nZRrVZRqURwXBcNve17+fIlvvnmG6ysrGDrxhY6rTaiSgUOZ3i1t4tms4m1tTX4QYjJZAyhMyYDlZgJaibg9x3l5zZfXC2y9tIIWXzzlZ95yZwY6gd3D1cVadllSB5AQbN09OuTJEU8nYA7DiKtsCcVcZGTNKWGGyERBpSxzeIY/X4fzUYDnh/g5s2b2NnZwXnvHNCZsMU8HSrHhgFt0VutFhr1OuI0KUEwtKgZipu5V1IJzVbRF+O4Vp1PmtqACZhSIklmSGJqXAqNXK7NyosbmIrUZnqcM8BICTCpC8qlZMvhQK41vcuSBFkGxyWJaAiBYqEBKlGEWq0OqZ3FlJKQSit/glrwwXQVwYGlK5tO8zTLNJc9g+t6VrTud7//HWJdTPUZNewZoxiTzZt7YjTWpdH7YRxSacMPzRbxPR+e6yLUyqgHh4eYTKaQQiCqN/ROgu5fnmXY36dO0aWlJWxdv44kTfDZZ59iZXUV999/nzR9NE/ddnaXMm2bMeuAbgqP9TqJgJ2enuLivIft7W00my09Bs0Oi9us29WLpav9ChzHtVn5leYjvOCpl3F4c1/KciF0/wqjo3cl25TQL9jmlQ538Q2LH2ICx7tWFM45sizH8tIS7t69h6+//hoAcO/uXbx48cK6ISkFxLMZzs56WF9fx/HxMQZDMg6+Vq2i3WljNpshjmNS0VMK/YsBut221nRxMZlMi+B7TCyY927fxmg4BOekuy6lxNHhEcIwwv379zEajVGtVEgvJMstf/bO3Tt4+t1TjMcjK0RkqHSmW++Pf/wDjg4PcHh0hJ///OfaOeUYjx//GF9++RX++NFHWF1dg+976LTbmEwm2NxcwYP79/H06Xc4O7/AWpJiMBhCCIn+oI9//Mf/C1FYwfXNTe1gLyEVt5RC/Tjp3pbu+Q9l8MACL/0K+qKBNhZpiAtPXUv/fv9Wb+5s7SicL5Sa01FKgZWSgcXPzPMMmcgRui6CKEKWZhApmY+HWiNFKc2J1tCIb7X2Z+h2OtjYWMfOix1SHyxOzGbtjuOgpqWUGedwuWOzYcMvV0yBQh9BWAxkyF0uLBsMFboxyf475whcEukqX1/5mVgdFyXBtAeC47pohCHJ6CYJZtMpsjRDLoXd8jMAaUrjV/GCo870Isb1+TuBhvW0lACgm7x0EdjY79H5mt0Ztf2ba3Odouw2ixMAibYFrOqub2lhqzQjhpeBNKTUZuIuNWIJScHTdR29kxM2mXD0AtXtdNBoNvH27VucnZ0hDANIWeykTLLGOUe708bmtU0kumt0b28PJycnWF5eQrPZgDHYcByutW/Y3P2RStrz54y0aoQk2vMsjulz0wyPf/oTBLrQKqW0bBhzlLP9eRaMcyVBgQGXgrolq5h5VpoXtuHpirTIJCPGy+Bdx6Xi6SKX8l1B3WQOQgisra2h2aRutufPn2N5eQmb16/jjx99RBrazRYmkwm+/e47bKxvYDqbwnUdvZ1k8HwflahiCx/VShXxLMZsOkGwsQ7GgPF4guFwqF10+kRjiipW1c9sw7udDg6PjrB14zo4Y1heXkGz1USj2cTh4SGSNEG/30ejQZh4r9eD53qo1+sYDKjAa7dYnOOs17MyBIwRi6bbXcIvfvGL4kGUtnqe6+LWe++h3mjg9atXFtd9+vQ7fPzxx2CMod1pWz4uZ4R90gQs7vNVK//3NhQtPseFv5eLM4t8cltMtc08mAvu7zquCujA/IAUJQu9OVIHW8jyGcN4TCbFQRAgDMkUOs+KonIQhFZedxbHgCAabpqm2Nq6gTD6hAKBWUQ0LGB47Y0mOW0JrSsOMB3UmM3yy9Z99n7oe2Ysz+xVatTJQCoAuS25nguHMesIZSaxaf0vN/cAVDROk9Rmzp7vI2AMQRTN0RyVFMilmHs/YwyO62ptnRypyMEdF9V6nRYI3a3NXGbhFqOzH+uOVAPxuK5LDUAamzedj0mSANDG5igWaPIZ5mi3W9Qso8/f125GQipImdvzNNCRVKR7A8axubmJyXiCt7u7JLGrm5GEFDZjNzLHnDFMZhPsviXJEM/z0Ol04TgO9vYO4DgO6vUalpeXyCXN98E1ZGSCfZqmFhIiXR3Sl5FiioODAywtL+HG1pbtHBZS+5KapiAlr8y+7X/8MpuBGtAoEy8YXqwUPy5n6FfF3HJsXpxPSkmdhND3X5mxX8XEmKvMsmIiUMZOuLSUEu1WC6urqxiNxvjgg0dQilruv/jiC0wmU0ymEywtdfFmNEKkpTkH/QGyNEW/30etVoOQgrTMJWVOo8kEk8kY49EYSinteFRFHMc4PDzAwQHJ5Bqvynv37mmZgAFWV1eRZxnee+89dDpttNtt/OlPf8Knn35ir6HbXUK73SajYy0MVq3S4jIajdHptCGFQBCGSLMcR8fH4Ay4c+cufN9Dt9PBQOvOxGlqpYdvbm9jNp3iT598gq+++spa9K2tb2iqGwdjYiGoE05eloUl9or53b//KD/HRfzcLNoUu0pSAgCY0B2YnGRHryqO0g/zAb1s8yY19VApBahCEph+R38KrXAIAIHnI/D8S+YeRgNbKYXZbAo5EXpiQLsxZXCiEHUt6bu/fwAohTSgQmsQ0ALhOA7CiBrSqEtYd0dqTrKdmKpUwOKG+1XAKeZ+OPb+XU58ZC6gWLFAGP69CbSeR/rgs+kU8VjvTIKQdi5aYbJaMwJzub1fVFgW8FwXQRgSO8jQDR0HcZ5B5Bl8H4DnEmtGSMDRjTNKQfe9gzGGKAwRhaEN+KZYJ0CuSmZnYHoE8iy39yoIfMtx91wf58MeNfxVq/C0iU2e5UgzBodTwFNKAa4CkxJhGCGMItTqDbx69RKjIZk+e74HZKSYCQYLqzDGUK+TFPhZr4f3793D+++/jw8//Ct89923+OrLL1Gv13H/4UN7311dPA188rflTmYbqYy0bpqmEFLi6OgIvd4ZHtx/gI1r5KMbBCHBHaqoUtGjZjCd5mbXZCWKMb/DK8+XxThKc6b4YPPeInM3C/pCQNfFbxqTuPJwrwroiye0eFIW8NcP2dH0LQB48PAhGGOYTMaoVmvY2XlhO8mUUhiPxlhZWcXmtWuWRnV8fIzhcIDl5WUkCQX4PMsRRiHOL87RP78AudvX0Gw2qdlIKcymU8xmMZaXlvFi5wWCIMCdu3eR5wKTyQi3b7+HyWSCJ0+eIM+oc3Dr+hZGoxG++uorzGYz3REoEUWRxf6NLZ/pEFVKaXYC3R/f83D/wQPs7+3h9evX+OCDDxDHMWq1OtbX1jAaUhdZkiT4P//rf8VkMkYczwDG0e12EFkRJw+S5/beF9nifHC3j/M/2FBkd1wl9sZiRkBtCqxgy6iyhnuZCLlwWFNnpT+74KgroYO6zi6J413qotSYr9DYted68ELyphV5BriU8UmRQ0mpi4P2ouyPhpUlJRXR19bXsLOzQ4EnDWwzjenQC/0A1Uplflttt8TmeorFiJUWo8uX74Dp15hnwkDXLRY8Sa1rkg60Geg6JzNSVaxWq9RJaBqVuIPZLLaXSrVaqSmAnASzdAOLyZK5w2lxcHX7O0xCUJz/VbIhjFFB2uFk+sx0TSEXDI6WZoi1RaBUpjGJDDeiKMKtW7eQpim+/TbDbBrjot9Ho15HvV4nSEY3R1Hhm4ExD0COMIrQrNfhug5OT88QxzOL2dNCU+yEwiBAGFXwt//pP2FrawtffvEFrm1uYjgY4Nmzp/j4o4/x1ZOvsL29jTt379rnMdXm541mE3WvBs/1iuepoHckDMPhCIeHB0jiFA8/eIhOpwvf86gBiTFb77mcgNm7aMdROem5NGbsA5WX4D3604xJXowbwPZ6WFprKWF61+GWReKvOmzWWAoIymY3CyuJlp417dMnJyeYzWIsdZfw6NEjDAYDHB0d4ce1HyGqLGM6naLfv8BoNEbgk/zA/ffvI8szxHEMxhh6Zz2kWQrX9dCo17GxsYGlbhcX/T6q1Qom4zGJ+yQJlpeWMJ1OMZlM4Ac+Tk6Osb6+gWvXrlk3o3aHY3V1FYeHhzg4PESlUkEYEcYZhpGFdExQ55xh0B9gMpmg1Wphc3MTu0dHCMMQN2/exFmvR1u4pSUAQL/fx8rKCt68foPf/f73OD/vIYkTBFEIkedYX99Aq9WCWxZtKgW+4qCALEv3dnGiAhSAryxccmZ/f9VBAZ8q+lwKSGacXwqoYQ4GKH0HDSrKnBUoyElIcEOaUpfxP1XCeHOhcWYweDrr9DyXaH4ihxQCGRJ7zcU5S8tUIJaBtBkdZwztVhtpmtnGI6nFoZI4wXQ6Iwloz6MOU5HPTcLFJAaMVD1ZqTt24YIAANxxIXIqZNpMX+TUZs+4/r2GIzSjJ8syJEIg8HxUlyqFjkpUQRSR9VocJyDeAqNajMaZHe5Z9tTiPeYOR+AWkrKZ48KRotQARddk6JSO9kA1OLa5dsYcuISVQUiFWrWK6Wym2R0cjkM7IJPJf/DoEVqtFl6+fIlnz55BKgnX96DSzBakTdDzXReJUmjUG+Ccodc7x2DQJ815jZETX7yQyhWSkrjd/X18/vnn2H27a40z0jTFnTt3sHn9Gra2bmBra8saaPhax973fBh3KmP8LRlh/7l0MBwN0L/oY3mZirIAkMaxdYszEtDEZLpMMilfH78CirHPp5yUlD7jyoKr3hkopaA15C7Va2CaD6843hnYTUAQuqMNUOVkaY6BwTVmlEMiSWIYf8HRaIjl5WUsLy/jxs0beLmzgygi4+k0TcmQVkp0OhPEcYztW2QcDcBCPL3zHq5du4bNzU3KmoVAkqboD/rodLqo1mrUpQaqbr998wb37t3DVAfob7/9Fu1OB0oqjCekpe56Lt6/dw/VapVYNpNpsRX0SCo2jhO02k20msSXl0qh0+liY2MDvu9hPBnj/PwC9XodUhB21+12UatW8aePP8bv//AH61ITRCE4Y3jwwY/Q7XRQrdfBgJKp8zsyQ/1o5rZg9A/26ZtC39UHs7KutiiKIkgbypuCq2loUnO55UJAVRaGKB+WjQMAOriXT89k68o00eitvlFONFTALMuQC9L8GY8nxCoJg6LpY3Frqzs6jb5LVKlACYlKtQopCyOKPDfqiVTUpKIlLdZKXH3PymOcgn05u6c7kJewc4dzZEoh9FxkWQ4lhYUASCM8h1QMilPBkGk2RRmqYlJAMYKaplNq9LM+tHrXIJVCrpUfAz+A7wSYTqdIkgRB4COqVLWdnsZ5laJna+E4FAVEScU3wRUcVTgimQdnnyt34HkOsjxDtVqBH/hzeDLdZ4W19XXUajV0u120Wi28fv0az549R+ATHZUWRQXXITooAEQRCY4dHx4SdDOLYeSWTcGzyHAVmMOxvLyMx48f4/79+1bS+8aNGxB6IZxMRtavwYiiKUU9OErO65lzaOtGBZydniFOYvzFz36Ger2BeBbD01x43/d1Abh0by+NGfaOP8uvWXjf4vBbmP5lxkt5PgEgIgLm/23xcMnMtvx9Vwx4s23nZQxVWRJ9ec+oFBVbptMJbt68heGwj0z7Q45GY4RhRAFN5HAcF7VaDdeuXSMqYTxDrV7HbDaF53qIKiFC3RiS5zmqgY84z/H27Vucn5/D1ebUq6urZPs1m+H9+/dtk4rnEtPlxYsXcDi3tne+T63jdpvuzU+iPDfCQeRzCZC282w2xauXL5FmGYIgwOvkFbKMBr3jOPj666+pI8119KTw0Ds7w6333sPDhw+omAbKPkzWqIQE2NVM82Lb+I5l2UxEjZrY4igIqytn3FJIzeZwbIGMZG2pxV6aDFebMs+1uzscSrfxW2pcaYLnQkBlmaVtCUH+poxxiy+bZhnz3QA0g8LFeDzBZDpFtVLB8vIS8bSFQC6oy9moXRJs4+jGk2LHE+pJnCaJ1TQBM+dIhSmDs9O5c0jT0SnJnhBsPoCbTlnQrYXQ3dImU2e6FZ4WqQyxTiSkUhBJjCwX2nszLL5H4/lcB4lci53lGWXloXb4Mdx+MggRdmHOdVHRcRwECFCtVhFpNygzRww0CkAHONJPkkqCORwOuC1ouw4tMtPpBLM4tvLBSin4xthbCkqGHMe2/5uGnbb2ODg/P9fCe2uoVmvgnGM0GpG5vDZDqUSR1esxu6nDwwOMxxNUwgjj0cgqLJrnV54Dge+j1WwiCgO0O10063WkIiemmyk6e74dC8A8fExzT88MW+gWSJMEx0fHWF5ZwY9/9CNMphM4zNHesNxCsK6UegzOT8HyTk8b4ZV2giZuliBsXIZMaXwU9SdT28ACFChRWpjeFRP04RbiSZfbwRf/Xs7uTRA0K4t5f3mlSRLSX74472Mym8ALPFQjMhQwVColqTvQ9VzUvTrSNEUUkWepyHNMpxPkWWEZlsQx3rx5i+lsas0HAGB7+yaEVBgM+rg4v8D6xgYGgwHSNMV57xye5yGJZ+QzmQlkaULVeafwm1xUsbM3SeOZp2dnOD09Rb1eR6NRJ6mEAYmNTWdTgDG02y20my24vocsS3H7zh2NQ2aoVKp6m67I2cZm4ItPufQwv+f5LY4PI8972WjDSAdoxoigAMt1o4RxZydrM3LgkVIhy1KkVgOFzX2HVJqHzjg8z2R9+n5pfH0ynWIynNoGDcY07csh3Y84jjGdStSqFbTbHb2oZrYYJYSEkGSl5jqwchCmW9eIW7keKewlcWwpag53oLjSHX5ML/QuLfoOBy/5r14a76WmKnNflCKIRQhDQ3Rs1u15PirVKuI4QZ7EtnO2eJy6WCxJO9zTrKvxZIrJZIxWu41Wo4tckFGHaWk3jB+Tafq+B84Cgn30OOFMQali8RZSwuG0GzLkBsEEkFOmR7UxB4xTJ6vjOqjV6wijyJ7vxcUF+GSsTWQqCPUiaguPipgxRk3x6OgY9VoV1RqpX37w6BFW19bw9ZOv8N13T8l4pF4nSRIh0Go1cX5xjv39A3RaLW1FGM2NWaP0CkUMmjCMUKlW4QUBogq5XBkYievkg2ulxfI9NwuR0iQBxhjp+gOYxTMMh0MAwF9/+CGazSaG4xHVK8JorivUoBPGCKeYg5eDtU2OSwlxUSNdnJvFGDEkCcPoMvIW5eP7mHHkEQyqH2S5acoQlwJF+eQWzkJ/CZ1QWeDdnqQgNxQpFTzfQ92p2wx5Opsi0xZ65YllVA9d1yEzD+1PmGc5JrMJcdRPTgAAqysrBHMEAZ49e4bJZIJuN8ba6goazQaePn2KlZUV3Lp1C6PRCGdnZ9QhpyvhNtPUsBFAwkQGzzJQUL8/sLo01KUW6sItGTu0Wi00mw34vofhaITJeIJljbffvLmtJQuY3tIJ+wAuNxeYtJvZe87A4LB5CKb8nImSqH9lmoi02FcZt+OMF9q7UEjSBEK7BEkpcLRzjNevX88pEAKApy0QhW61N23apghnFvogCEgFT0+iyXRKdmeaXUTuWDXUalV7n13bzk7sjSxLbQFRcRKYIsiF68xFgjPXBkemt8fS2Mbx+bFqJrbDHcic2tpz3RwjdIPP3N1nBdSihIRkICYHiuIVoO+t5mrLjM57Fs8wmZH+v+e5YIIa4BgnqIuK8QIuo8/LsgxCCIShD99vg3NOmaJuaBqNxkjiqd7xOKVdSKlhJyeGCkrnaIprWZYiTqT1TyBKZNEBawqmBu4QudDa5j78wEdV29JBL35+6OqER0Mb2nqQc454NkOsLf6cmUNMl1oNQRhCCokorODp06c47fXQaDQRVSJUKlXs7LxClmZwPA+evicmuJlg7bouXK/oC7CNR7nAYDBEtRLBDwKiqUoJrxIR1KOKJJSxy0GUO1RryNIMp2dnaLWa+PCv/4Z8JJKEvst35wKyHVe4fPxQ0C4buFyC+lSxWzfQHEmlF7DYu0L599VH3TLP2DYll+GVKw4FzH3xYoZrV/WEAqjpAPM8D9xxkMQJPcgFkr0JVMbkdtAfYGmZgqTLHdJ2j2MoXWxyXVfb3C1hOBzgV7/6Swgp8fr1G7x5+xaTyQQbG9fIkCApOlOlVIiiEEgT5IB216npjFFQMNDXEGtne6WUbUwwWWL53B2NqZpOuzu375BjTxTZbEhKMtFVpQBdLKYFA4XBcGIZTMCXQmrIpVx0sTfc4u0EyZQzFZ2lcK41PYgBRDoqHHES4ze//jWefPMNsjSlzk87sTx4rmuFm9KMGkMYmDVJdl3T4Wd2fpSdE1OKOiyjSoRf/vKXuHPnDiqVCqIwBOMO8pw6Tk33njnKTA3AYPACPmNk+cboHoZhYH9vrMbKz4QK/fR7z/dsMmEcgpjGTKmXoICcSLMbcJQZlyW5Z8VssDAm077vk3CZhieNeUqaZhBiqHeVDEkyw3g8gul+jsIQlUrVasJIIZDqc+W8CimMBowD3/fsKBHaw1UpOkezczCH5/kIdFZqi656Z2tMtwHXMmvM9aVportNfTSbDWRZhul0Bs91kWZGbqEo4EspNdQCZGmOKWbU59HpotvpoFavYX1tFfVmA99+8y2yPEWn3cF4PMbp2Ylm8gS665YhL2PgJrBr43Crp6MXqSgKNYVS79oc8pF1mJZRfnf40veRriFJEvz48WOkSUKeDCVZXuuHUP4sRTvfIv7JudctxkFzzjZ7vyKu2m5xQDuSFTaj5c+5dFh1z8sB3kIx/5HD0u5QnBDA5rYjZdceqQM7ABvkSeGthCGZbENpcbEsB2PAyfEJavU6avU6Dg4LvrphEtBbJTY3N/HVV0807VIh8H0cHh5id3fX4o6GAeN7RKUMQh9ZQubCnXYHaZZajY3ZdEZYp8bTg4AKoF7g2RZoIZUNaGEYYuv6FhrNBrZv3cLW5ibAOPKcnF6oCYIYH+ZBlDms5rBdokoZS5S5yXR5V6Uz/TLeDhpMeZYhEwJuCW7ijoMkSdBqt/Evv/0tfvvbf0GWpahVqkg9jwKLnlCeptdBSGR6YQtKGCbdH6MHrl2fbLBkVs86jqkjuF6vQRjqloY1hDTnVxS76KpKWQu0lomGipguZgM+wDjShAJ2EARzLeRghG+Sr2yGUOvtK0UMErKeI00W5heYvaO7PQeDATWeuR6iSgUiLxyZrMmxfg+ZuM8vKr7vwfMC29rvOMSpNl2n3GTweQ6mC7Jmefc8D4JxgBFO7nsecl2kV2BFm7vGzcuHMYJIkxR5nsHT2itZniONYzDuwPM9S4l0tW5NnMyQxLS4m6alIKAmH0+pAm6Vhn5H97zTaVPhWElMJjP43giu55H0daOBn//sZ2g3m3iifYkPDw+RJRmqGsoxHPDy86fPV3qXqndfGvN2uFtAJDoJNJz+Mg5tngMACCXofZz8lZMkRn/QR6PRwMNHj9A/v4DnuQiD4FKB9J3BWBEMZgL3/OsUFrW4r4JfLvsMua0AACAASURBVH0+m69yXoJergzylwu6rgm433eoK1L+xcwIAJhaML2VphgpNJVt3m1GM5Cgc815uh1jhS6y76HeqKPdaoNxyhY3Nzfx+vUbHB8f02RhDG/fvsXy0jK8wLNNDUmSkvN8liIIAtRrdS1u1CW3lCTB4dERHjx8gLOzMxweHpK0QRLj4e1HePDgAcbjES76fQS+j/X1DYzHI3Q6JI7kB4FVevO1hCdgJjpdp4CEUpnuRDTZ38J2rYSLW9rcVTzVK6Ex6NdTQ7w5pJLFFhcK1UoNeZ4hZQz/x3/5L+j1ekjTBJ7roVavaQ4/3e8gCPROh0zLq0FlDoIhPF7YbZZxjilnh5MJ1UeazYZmiQjy6lQk6sRAWavpcFwcs/ZemLqAlAAklOLkFaAndS4EIs4xm0ype9JOmGKipyktwLPZFMb5JpO0E3BLGZPRtzYZebvVogVFCCjGAS5tQI7jWC/USrOPtLa7xnEpgYnnHhTx3WnxUELaBKbc3OUF1OAjHAFoc2zGOVSeW+0SU/cx52qxaQ0fcM4RVSJAhdbU2uGcGEQLN9pkx1FkFh0GmROdNQgoiTGZ7OJBOk8tjDRW7Ti5hTAbjbqVSjg9O0On3cZgMMDBwQHAtLOT5u6b6wBKaIAko2sDI5nDLRU1ix2J9jQuY5XscrbrOBzT6RjjMSmv3nrvli5k0/d4vg+TLBlEwezsim0ANVlZtpi593pnZiZk+f0ALjNqFuLq4u+VlFZPyV7H9yAp5pqhAFe+I7Avri4/9Puyk3l5zWGMwXWBxY0BMwPQbCf0Vt+YZUdRYLHvWq2GMAiwvLIMz/dwenqKIAipeMQ5kpRMMBzHweHRIdbX1hGEgQ3uQejbDNKwaNbXSfFxNBxi68YNLK+saObOEJvXr6N5dITV1WVUKhEqlch2pnqeiyXNlPG0ZonjFrCBlMIaMXiuo400iqwD77hHdE/mf/d9Jho2iy/BZo6d4OQ0IxUVHJsa2zw+PsbLly/x6Sef4vDwiKAS10WSJpgckxWa0VUhgaPC5JdghdwWmOla57fOvh/A9ShoGv2dsB7i2rVr5EwVx6hEkS0OBVEF1UqENCNWCXdc8p1lVOSNKhUks9n/396XbctxXFfuiMg5a7oj5oGASFAWbbXa0pL8JvvV/9n9De1hLUu2ZJEavCzJpEQCnEAAxJ1vVeWcEdEP50RkVt0Lyk/90Eu5Fkjg3qqsyunEOfvsszdlQ4q+R6BII8Zxs9M0QVkULCwF7zI/HkSh82W4wqDGMFmaiQF/dMfB1Z0UgthZYQQhyExGBQrCyo1J2KKoEMcR4jhGEEQ0wm9Yb2YEp5HeCGWMDgIRSnqevId7hPT6JFVVU2Dgh2ecvblgPsak/b0BcBOVRL2ktdDXvG5708ZCWj3slxfqqqqQJAmEGIzu3T1Ik6cBJtMpeZsWKzRdi6ZtaOAqID+Fk9MTHB4c4g9/+AOKotxwCBJy0Od3xza+z50sR8OLnDXUVPYia+NjHydDhvNmJQmisRZdS9K8RpPf7KO3HsGCWDdeM10CxnCT2Q3gOfkINggxoOTCfbIL6u69dFz0miFguwSYhwBH31tYbAwt+fdvvBN+Yva6zSfg4jqjjTds2zsbn/yxBsl1DQRpJWc5m80R93+HBYfc6HGqfJZL7ul0gjgmed6XX72Es8wD6IEryxKr1co3Ps4vzmGtRRwnSNMUcRTTdCM7f89mM+zu7lKnnXXSkyTBdDLB4eEh5vMFDg8OMJvNCIJREil/VhzHNNbtXcQp1dRGQwiihYViEJLyTBX+v8Jm9rF1lul8uXPHL73aCad9O3YLvWfA/7WhZliaZpTR9h2OjlZ4//1f4Be/eB/rokDCWaGSCipWiCMMo+UAxjRYy9n5BmYIbGSN9B6qSHpB/P3JZILDgwOkaYIojjHJM7Rd67PTpq5Q1yXqumG9/jl9HjMiSFeEBpmcOFUYhoCQ3lzY/XvQauk8M8ZlbJZhBBUEngFkrWWLts1sd5CJ7UnhT2sINZhTq9F9HccpqwRSpRkohb4XV9T63DQpYenS0yclf6dx4xNgDj6AtqmpsmhHzVF+j6uKnPHN+L5xhiOSB7fc5rDj7fLIZZ7uve61YFirrirEcQwJy/eM9IwkwQuQc5CSUiEKaJEw1qCvO/ziF7/wMt0vX77i6jnykOz43F+HBLhrX1U1oihEz4mAk24eP1HjR2Vs4yeUhDY9dK+Z+x/jyTtPUBSFl0C4AsGQSIw/rs2NJ++3pKrd+4wZXrMN+NuNf4qNnw3vHX43eueVRWJjT1LBZTLXBvbrSoftbNxnl+JqMBcjnMgFNas2u/LC7WMsUi+c0zxl1m4vURwhCkk+dDqd4vXrIzx79gzLldOXiLCT5yiKElVVkvtSFFEWzVmcExICiM4lBMhjMUlY/1lhMptBSIXd3R1kWUrNTm0QhorxUdIycXePsIAdZdmW+wPb5dLQb9i0ORuH6201xY2Fc+shBNMWpZKwZrgekgMIddYdJxj4j//8T/zrv/4rmZUYQ1KpScpmw3qU1dornz+ms24XcQ7LdXZ/WneIwggQwP0H9zCfzb1ELgBMZnOcHB8jzzOEKkJZVSiKwntxRiH9TErr9991/ahHYFm33pIMgiW/0kAptG2LgKVa+YJsbDSUpL1xQlPXVJmIgGhygM8ACcvusLu3g5OjY78QbWe7kzyDsSnapkXd1KxzczUrlvz9XSZseg1qoRgoSD8Y5uA5N+hkrIEKgw0sPQAtqE7LHvJq9uYCZMfce7e4jWFXl807aE0a44O7e63nwyuiiVqueimZASJnUNHTgJmjKIZhBGUt2rbB8+dfUcM8TfEv//IvmE0ngLXUkG1b75KkBOn2GGu9lIP74xKWuipwcdF6aWcIiWBEwHAQobt/LfdklFLodUdsmosLdF2Ht956hMmUJlS10+HnbNgF5TFvn/Y/nD+fmYvNgH8Vtd7G3b95+xNCABv7vB7Z4cVw4+VbAX0czN8UyLeDOP9lyIIEKPO8BtoZDBiUD+i+QTIaVnDC+VmeI8+JvfL73/8eAJDE5D6+t7dHtlcB6WQ4aESpADuLHRwcEnxyfHyC09NTXF5cYrG4wMHhIQBgMpkizzJM8olvVmnG+AJFNlhRFF7RO9kuH2nkfVDuG4Ll9Vot1142ITayAEJXRjesdVOgAlDMijAWUPTAIgjR9WRI8Pvf/xf+/d9/juPjY1hrWZeEx8FHDBoGmGEtccCFGFg242EfnwEKAcniUl3XQUiJICTYxxiDe3fvoe0aFMUaWU40x64lL9m27aC5Qe4CheWqx1gDCcrILy4uvBu7az73fQ8NQLAvZNeTmmLNgdqY7alZhgPDgCc1W5LWZTsztVV1OIaFCcnmsaoJDknVwPN233m1WqEqC6ggQBBE3sBh3BwFKPBVXYcgJPqoUBK278icYfTZvGYjikIolYBmBAapAvcsOIjMsHCX27ahGm0M+rYbHJcsqWVKhppoERIA5DBZzAu1sdZnwmEUeizZVeXWDvpJYRxD9ormAroWUURVbVGs8eLFVwiUwsnJMYIgwLooiAbK0JyHHV0s4L9vs+UCIq3zfcLqk0EPIOaFYBCaE9vvNw6G67AuCoRhiLv37iKOQqzXxSiYktyCGGfn7pm11sMwbvsTkPnG768P2APE434vaUj3DfMr4+prs4og/9hhP8E3BXP6+TWBfJxx04s23rvN9lBCbux/2B99jmvMuMabt7GKIt9YqaoKq9UKPa+6T58+xf379zFfzPH8+XOiL1qiepEUcOiHj4KQmqRZnmFnZ4F8kiNLM7Rti8vzM3Rdi3v3AuT5LqYTEt3vtWZ8LWCskEWXYKjZawQHW3nleOX4eB1GNzp3bnsjjWl8KV3m7NC8rYaqGzjq+p7YFaKmzj4E3v/gfXzw/gcwxmKx2OEbnCdCpfSMg4GlI+BQQxfU6YEfsnft47r0NxYFHIn5bI4bN254BlJxUqIsK881hjWIggBxkjE7gVylAp5sBDDwq6XEer3GYrHjcemGJ1/l+BxEzN4R0jNihubbSAMeghtjfE6tgQpiX3XQZ8uB5973SNMUNw4PoY1B27Sw6CGlQFmQImCaJpjNZmjblkzSmfkihNiAVtq29UM4URTR2WS9eqdBEgB+QhSMgiVJ7OcmCDoyGxIN2mxm4b5pPII1gjDwfQNgoD8KxrSJncvqi3762DJURO9r6xrhZEKL+Shp881LIdD2PS2WQUAVT1Pj1atX1MN6+BY+/OgjWjC0gQz4fPMU9BvvfV7UATCLR3CTN0PXNl52wXAVtP18QQxSy0ZrtE2Ls/Nz/M2Pfsj6OwF/xmbgdZk6OM5JrraNsV6uwSdso8/zYfaa51oFwr/vynEKQb/n97rETYirzJorUJWPsS6LZyhmrHT3JphlG2K5AqFsfsvhBI0WDcHZgcv+qYokipyT9dwO7l3bomJd5KaucXxyQtICkxyPHj3C4eEB7t27j6Zp8PLlS0wmE5qUS2hgJmH97slkgr7XyLIMs9mCmih9R+5HaYqSF42QBzqUUjz2Top0rkTevihOsc6fmy245UqD+Q3/3t4vMSdYdwVXfSS3t7Yj0bTpJEccJ/jt736Hn/3851hdLtE0DVc8CYwVgB01FoWAtAKwhMu7zBxMTvLTdqPgT2+TkILYKVJK5JMJsjTD/j5phVhrcHZ2iuOjI1hjvDYO9SYiOElYJQfHJHA7PwzIecdJP1ijYQU93EmaIk5TNFXF5sICuudFU1FA9k187iuPv7dr2LkZBQe/1HWNrm2QZjmy0Yj+5eXSw1lSED2SiEA0rEN0Qh7PDwNKAwJFV643HndO0tSfA/IMNf56WgsPr2ihYbrNhbvmisFwz0EyXKF7yqrHw1OOzx6FZAQteQbBLVh29HcAnicfBsRpdywOp87p5he6rrv2nnYLp+vrBJKemygL8eLlC5ycnGI6m+GzTz8dIB8l4QaIHIPJOrmJraCluDFrDckIR1FEptdBgMIQe0tKCQsDGAExYu74fY3S5rqpcfPwEPfv30dRlJy8wcce9+nuCL12jRPLU5QZG22GoK/e0IweP6vj597SgNf4Sab4R9Wy27f7HtvsufF7N3/PMsv83mAMs7gTeh3UItx/tjDx65XJxvsbd6wBCGpaCQimYFEwdE3TcWYRBCHCiAyt267Der3G7du3sLd3ACkETk/PEQQBbt2+hZPTU9IPsRZpmmJnZxe3bt7AYncXWZpitVr5h7YsKZM8ODhAFEX45JNPcHl5AS8RmiR+7NhYyl6va3lusllcacvHO1YMHMt0XkNh3A7a45JSgHRMXOWijYD1Hpn02ZPJFEmS4OXLl/jjxx/ji88/x2q5Qtu1zEVX7CizhfhZ+BuQ+hFD1qCNhoTYKu+HUXsaKiKIzMkoZFnmJxSPj49xfn6ONE1989Iag84OQc053LvBNMWspbohvnYSR36Cse/IzT5gjrkpLRRPxpZFQYwTRY49SZwwFZKOq7UtHb8UXtJWG4Ouo6DsjDukpFF+KahCkJrkB0yvOVMmvDpJU2qi9z3quubGNTUllVJkVRcEXpMlzzKEcQTddqiahrB4Jb3ksH9QhbjSkPbZujY+SGnuAYwhGkYL6JiDYfhIcvOQMvhhkMla63nxFNgV74Nf0ANVWaLghvhYd37z+Rao6wbuznJH8/WrV2jbBjs7O/jww48Qx4m3o7PY7Oe47+P3KQfKprUUWNu2wx8+/hhaazx88ADz2dxTMQF4fSh3nD7BEgQBGmtR1RW+993/gfOzc0xnM1roggBOc318LZwhxjB8dDWxoqG4oXe4kfxIRb0xTw4x/llziwGRH+DhHp9vjT5/e5O+cOe+3TiRlsOcRSDVFgRzXXZO3/RKQB9ee43iGX/h8eYyFPcrAQvtRuDdZ7rSyRi0LQ22ODbKnTt3MJvNkOcZDg9v0AEEAfqu95mesQqPHr2Ft99+B5PJFELQEEU+mfjuujPpsJakhYUQKMvSM2+EkBDs4GOsGRTwsFXqjY7WBXWHrw6/EcR/tm+GXraDuufzW8paBOCnIj0WbbSHNJq6xnK1wk9/8hN8+NFHSNMUZVmy6XPAq5PT1nCuL8PnuWrDHRuV55QJueBO5rsUwATz1mezGebzBTIe5TbW0dAEXr8+YqXGmBY2xkD7XgO22RhOc7BFygFJtg2N4SuJsizgdLlrpwXDcgjETFKomwZRNGCrURyhbUg+AnJoBlpjh9F6rdGh9fK9SUKzEDTFSguYBrzj0XD/WqyWS6zAmXie04LlKIkuwACQjI9XVY11UZKzksu6DRla246E4LTQPjD5+8DRSt00LOPcvbV+kXH9G3BzW3FjVQXKZ8Z0XwrASmr4c4Cn6oH2EwYhNCRMYH1Fo6RTZYzYO9WvCsP9LWiiNgojGmaSAh9//DHKskQYhnj19dcsNtd6tptjWI2Du7vvJWfqLhb0mj63LkscvX4NJSX+6ZNP8Hd/97fYP9hHURRUJTEiAAHQ2TdUtUBi3ZUoVivcvnUbGRuYNC1RJwOlYAyTEaC9fIYxgFSjHuJ1z+4I6oELzPx3Ye3QnIarboYGuVsQvHeue/4xxM4N/a2tCkBsemkOzyuH4mC7gz9g7FeD+n93u4J1XfsaCnob/Fs7HjhQQ5nHHfo8z30GqIIAN2/eJl2MukYcxYAAsizFzVu3MZ/P0XUdLi/JRWl3Z4e58h3yjMbmLY/XP3r8CF+y3RZx1SMkSYxASRhLMq/OdPa6zWfqXklwgFPMNwR0d8xvOEMDg8ZodM2ApWqt0fUasm0gpMCvfv1r/OQnP0XT1D6L2dvbQ9d2aJiRQposdJMYXGXhWDMaFbebwxlS0oh/GIV+glUFAXYWC9+UbprGy+4GivR4siy9kpUGgULL/rPu344fHTAbijJxUiWs6hoR/ywQ0ktJOF3tjqUBHDNm45g4kXBNR8eQAHihNAaaKXyhijlItT4wumDftC0ankh2wzy0GCQsVdB5yCNQdHxt01BTUQjUTYWqqpCmGWazGQc6YmI49cxvuiccI2ZMKHCDfuPmr/t8CMFwD/h+NDD9sDCNP8MNJOleQ9th2MpK1pI3miu+3ouymY0EzcGr1NRdr1b4/PPPoFSAxWIHH330EcFMo4lgKbaeeX7urbXkaLWV4LnrXJYlXn/9Gl3f4eXLV3j41ltwDk7aaq+uaIQBjGRpXomuaWAtTadvZJb8/aWkd3ZGkwNVHAN2mLR1UKTWFGCdl8JA/hhommVRIs3SjRhojPYy1WPpDOonUUOWpDoGJdM3wbT0neVGBdF3HbquQRgO2jrBOACPw9Z2Y3Rjx5b0gF2W7Rpy/kL7k4ah6z0et+YON03JjRocI04rcUQHGhONNyde4J8eCBrbLsvS3+CTyQS3bt5CksRYLpc4Pj7BYrHA7u6uzzokD+D0fYfFfIb5Ygd5mqEsClyu1zQdyScwcPi/u0jXnuitEtVSg4u0L8av/6bFzl75/ebNYVBWFZqmwSTPEEcRirLEr3/9K3zw/i9xsbyE0RrzOZWoxgzcZBfYDGeu0hoYbB6TLyPt5jHSzUbiVo7vH0URJpMJsjyHtWxGzUbhADUEwzBE23aYTAhHJTYGzTOs1wWapsV0NsFsOvdsFxdkBsqrGEwlDMkGB0rBCNL11sagazuvtdKOhOWkZOcpXpwUVzxuU0KhR0/Zf0rwm6MtiihCIAKsViuUVYUgUBtSAK5BqrVGXdVUDfAipI1GFMWeCdT3PZI4RRjGCJke2HUd0TOVgoqDIVvbDug+ybIbtxGRAobhIMcScVg5Ufh6JiUIkkz2MgzD5gxOAHAV6KZ7nZKmRM8NSycZYPTgJ+u2MAghpUDX9zg+IWOZ+SLD2ekJOvYYHRtW+DveLTJjmuLod2OaoWC2XNd32N/bw5N33oESCipSCAIFaZ02DplzG+fQzZBTmuXI8hxd23rl0PFGcSFAFAs+HxYKNMTksmdaM+WVSdnxRhr4BtaZmoDfE5Ipu9a9x+x9NSAVw5+WnZoAKZS/5H3Xc1O/o8FByUQH42YbKA5aDEhLcG0wH35y5Yt7RcFRcOffbEAyPqj7m1PwQwbSuuCgLjyWNfwxZrAl84NMfJNSWU2lvVMUNMZA6x5hFGIyyakkFNIzFrIsGzTAmTonpSAxfUXejH3fQ4UhFvM5AkVytpDDRXSb87q8somrlc/YjIS2ga0xPt/jf7vRdBLpIlpeU5fQbP8WhsT/PTn5Gu9/8D5++5+/RRzHONjf9xmqo2Q6VoMQrJYo5MbE3zZ+7i65tMYHEsJ9FZI4RpblyPMc+/u7SOIUTdtguVyia7mJaC16LhuVUmjqJaTcRd/1aJqGFAMB7O3t84Jc4Pj4iCZUkxi679Dwd4qCANpSA9IJfAHD8A1p/GuPKQK0wEhJdMrAyep6eioQxsRzD4MAMggQCOepyg+qouvdtg2amiSn57O5x9eFGIayLIC27WB0Bae9MsvmbJJNJbZbaCIeBqMReaq8FFd4VhuAqYi+DbadKEAMiREvfJIFyJRSQOfkKoZnpu17aJ7+tUYPQ0sjFpD/uxAbUIvLonvWdRIcOOQ4oI0SjpApnE1V4fj4CEFE1/PZsxd+tsDBFc6AxN+DWrPptfHHO5bPbtsWN2/exK2bN/Hss0+xmM/x93//9zi8cRNd12A6nXG8GDJqIXgQUAj0mhbRu3fvElyr+41sHaBFrK4r1HULKYE0zaiiZBngLElQNw2MFVgvl1js7BDUxKy9XmsS0EtTlF2PJElQVRWCMPDwrxGK9JGMRSBZuI6z86au+D4hQTQnQkhGLZ1XvaUEqSeteIb5+obu+SiK0GtSLe37DsGb4IXtQDXGw64E962VixTBpc/Kr+waFOgJr5UbN/K4BBtYMoEP6o6y12uNRGwaaqdpijTJfGk0m06RsLtM2zbMkXe8aXeYipQD48Rni3qrQz+chE0uuT+e0fFb686dJbzLbGrgbLglbfNeucS2XPYK9IikRJLmCFig6Pz8DL/5zX/g3/7tZ9C6x3RKGvZ1XXunoPGDKxgbcjdK3/cbUgWe/ijcAgsA0p8fx0ZI0hTz2RSLnQVWyzXs1OLy4hKr1Ro9T6kSRETVlNYaaZ6h7ToewCHd9bpuUJRrrNcrZGmK2XQ6lLnoILmh6uSkHczikgyrNRpjBq9PSSJZDjOmYNAgjqeApiEgy5kSqTAyC0RKCCjPWR68QwP6GV/rngOb02dx59ZprwgReMs0J8frsk/3zIwHZ4BN+ITojby4jMw9/D0xen58lsfXNQxIzsIFTrdoRAzHOSVHbYj7fWXfvC+MoBB3ZxD+TouDEMJryLuNEjTCjdOU9GievXyJy8tLzCZTPP3kE99zGQxOBEE82zFhjLdzVelYUX1P/qh37t7DZ59/hjhO8Bff+Q5evHiBMAw36KzGWC/2FShJZudtB2MMDm/c8Fm5GyIUcFWDxfHRMY5PTlBXFV4fHeP73/9r7O3tIYljfPbZZ/j1b37jWXRxmuK7f/VXkBzUrdHoe41//ud/QhSGKKsaP/rhD4mEESg8e/YZnn36FAICkzzHw4cPMZvPyWdW9/ji8y9wfHKC2XyOSZ7h5s3bSJKIr4PFy1evsLNY4PXREe7du+eTGSebTI1/kn5+/Ogxk7S3t+ugl63AfZ0q4cZr+ccuKweuh2LarvOYVRRFG9mE25dkXvP4d0JIBGqAbLIsw+npKX2mkl5kTBuDrteI+h4qCP20nhBiA9f0npRqaFQ6RoPgbIkC9kAVFAIDw+Wac+Z+LiU2vWHVEOjHmbprELoHVymSJXA2akkU4enTp/jlL3+JZ8+eYbVa+uvipE3LssD5eUNTst7GbGjAOAkBYBN+sewgRDDDgOO6acI0TbGYzzGdTqBUgCxPcXx8gqqsyGCETwhhfZ1/fxjQoFeW52QU7l2IaFjEJAkzBBRNPhqNpmtRVhXahnjfxLSxgOm4WSWR5zmiKMJ6vUZVlQAinxFu091cU9irMjLDwwVsIXDFNDhQCkqF0Ozk5DB3d76da08UhYgCGo3XveaxdWLwGD3om7vN+VQKDCJg/lZR11R8cuDXu2fNWutltQ0MhNmU5uj63s8NLJdLhHOSaZCCFui6aQhHZ2gOIx685MzdHadUAQJFk70u+MJVzIa44c5+r+t7HLNXQhhF+PL5czx+/Bht2/qFZlBEdKbYvZ889dDL6DiloqGn+/fv4733voOHDx/g6bNn6Dnoe6aPgx2t5eE2ZgF1PU5PTrDDzDghBGzfe1iFFC87VFWPP378Mfq+x61bt/BkZwd37tyBlGQGc3jzJg7299F1LY6OT/Cd9/4CRVFgMplACoFXR0c4P7+A1ganqws8eedtZHlG8ge9xnq9wtnpGWazmX8WVKBIFrkosFwSLblcrzGdTjw8ppREB4FnT5/irbfewqeffobbt27TIs7X6cXLlzTD0nZYr1d45+13oJT801oxbwrqApSDDoM3WyJgQgxQjLXXBnjHGfcNDM7OBzGsIev02af/TgpREMAAmM2mDM+wDrwliCgIQmQpUdfG9ndj7NpaC+WlaAdbqu2JRKfVMc72t8eJrz1vYnu60EIyw0FTvxzO9NgHap4MNNbQqLoQ+Id//Ef86le/wuXlJVbrNQASLoqiITsLuDR3lQ0dJ03MKUksiStqnqMv585zwFjtJCCZ2cmE+N3akmLj+dkZ1kWBpml8qe4mIpVSG4NCxhjs7uzg7t27pNHeNpCSoJ0wjKDZMckZtYQBcLi/jzhJUJUlyqpCz1VFyE5JLTcze625vA8Ba/yUqpLKL0oe7rIDr1xr8kJV3CB018X9v++7QbTOjfNzM98YgyiOkHBiUpaVX+BtN9w7aZZ5PRs9qjD8vWHtlWA+3nzVJYYZD3c+fe9kHJQ5UBptuNFJcxtlVflsO4xC8gdmHH7MRAEAxUbbuQ+2gwAAE6pJREFUrjJxsJKQ0uPgjpHlZwEESTD88Q9/QF3XSNMUz798zvCm3sjCB8YXbdqQJ8CYYefOTxhSInbnzm1kaYrl5RJJEuPRw7fw/PlXmO/MoYRC17IOPpe/zsvUwqJuiC328OFD9hWgal9KBSnoerZNg92dXW90/qtf/xrv/eVfcpVnUdcNnn/5JdlHWvIAmGQ5i4jRd/7iiy/x+eef41vfehvz2QzvfvvbWK/X5FUw6llkaYI8y5FmKQIVQAvj45pSEscnp/jWt75FFG/uS52enGBvbw9N1yGOI9R1hTiJvYfB66PXUFLh4uIS7777hI1wxDcH9vHJHiM2AthwTNp8zzU/kyO++yhIu2A+/N25ukg4caZxUHf8Vic9MJ1OYYzBYrFAGFIHnzi18FrS5OkZ+cA+PjbKQIZhDMfBdpFb8PelTJuYCeRRSvug0nUMa2yeg3H3fzMrJPxXsHG0a8oZ1lxxgd5NWP7sZz/Dz372c8rGohg7i9Bn21LwcBHDHRsNaDHwbB3G7hZkJx3gMvjtcxMGAfIsQ5bn1MtQCm3TYF2svXese7BDNm8eV1WBCrC3v4fdnV18+9vfJscrFloKlEIUJ+Q+VBEtM0kyJJxV6V6jqWtqurFGfNt2sLCIQUqPQgpIM7gx9XpoagLwEgtOTlgIia7tEIah9xJ11DrwOTEj+MUygyZg279xJnt5cYG6bRCHBFEZDX/dgpCYQ2Ew2LRBa6YVwmf+18sfDM1uABvqmnokH+Bpp4JkBXQ/WPbJkDRS2qbFfGeO49eURRtrkQtFlai1UGHoLRDDkNgZsJSFG07SlJSQ8Vh/n6ABzY1sN/naNC2ePnuGPE0Ba/Hs02dIUuoHjaErn3jx36Mw8ud8YMzQIh+EIZqmwZMnTzCdTrFar4hVEihEEdFZozAEvGYQBUkjDbpOo+sanJ+fQQiBg8NDNNw0laPGJT0nCl9++SVevfoa00mOg4ND3L97D9Zab/1XVxX++Mc/QiqJ2XSK3b1dlEXB/RnS+79x8wbOzs5w4+YNnJ+dYbZYkITCxSXWqxXJJwiJm7duIkmILSZBukAJO4k9ffoMewcHCLkPkSQJetPjs88/RxRFePT4Me4/eIA4jrFar1kbq8buzgIWFsvlCq9evcJisUBgeZDDR6Pr1Mo2OqzCZ+rDBRl4p/ySkYTA0KQZ/giP65L/ohuCkv712wHd+WYqRXZ4YRhiMpkwE2SBKKRBpqapqaETDrZgFHgUxg1CR/2zlmmVo2xufCzuGH2pOMqyBIby3U0jDudsBO2Mf8E8agV1ZXKw1SRbnMQxpBT48ssX+Alz0/f39ljWuBuaoq6ysRIQ5H8p1BA4FJ9baywH/wGCobL3asNcCIFJPsF8PuMbjgP65QWauvWzBdRUDQAhqHLggNn3PQ729xHFMd59910cHh5if28PTdvCaOPhsL5rURQF8+1JB75tW7RtizzPkSQxVqs1VqsV8jzHZJLD8KCa1ENgCxQtmrZrmZ3hWDQU2IeAAT+FW1cV3NCNsQZSD1ObgJPoHXIeckei6VKAAn9TN6S/LyS0JX9eGUZeylmqAboh6IekKKSVXhYYcpCq3XjeuGk/7h+N+fUBPxPEFKK+hu61l9AgiEMyxS70xiEXy0seyIGHixzFUMqBiaKNoe8pSUnSNSTB944zPleS9Nq/+PILKCmQpCm+/vrrjeA99hMe9k+VRp5MOPMd9YP4tbptcfv2bTRti7OzMzx48ICGpACvzqgN6QoZQ4YpLPCB3pJ37JdfPse77767MR06fh7dfbwq1pjNpui6DrPZFMbQItkxS+qSYc/1uiDqprFeu6huWxwcHHIvIEEgA8646bqWxRpCCEx5YtbZbAoh0FuDs/MzNHWNVbHGD77/A5TrNYL5HFJKNE2DF1+9wHw+x3SSY489IBTfH0b3mE4mODg4QNO0ePjgPusMKcrYLRPr/UM+wro2HnrgG4O6EBycHbYuhkGmq8H9akDfztA3GDGCIJWA/SYDRWW3YcxVBYGvDIqyxN7e3kZFcMVhXMAPMjgoQAoBqOvhFf8AupLd7YZpdFLIDU3tcVAfN4/8/hjfNIznG2O9Pd/zr77CRx9+iN/97nf44osvsFjskHgVuwzJgFg72miYnrIGGQSACHlRFV7Ia3wTN00Ly0p2JDk8nGelKBPK0gy7u7uYziZoux7leo01B+CB1y5HYlQKEXuhOhbAzu4u3nvvPezt7qLXPeqmoXF/QZrkbVOj4cnSPM/RNA19N0sLsgXppgdhwNLJMabTmWekrJmGGDFn1+17MmV7Q2ZIjeE2QHhKHjFtlFeNNNbCtEOzVoprvC6NRlvT5+R5jvl8DiGI9dRXPXptkGYh8jxH3zMLiCsUyih7PjYMnwNsBHd3n4zH/sHYsavGAoYfA0GG4p5BokgwLE4S2LoG2hZ91/mhqDAIcHZ2huls5g3LSW8cnpjQdB01S+VQerqsVHIi4WYOXMCuqgpnZ2dIEhJJe/HiBTOTBhNud7yetSOG3oEeNQIdHdId0+HhAT755CnyLMOTd56QIiQbv1hjoK2FdrFHOsE1mnNYLi9xeXmJB/fvj/bPPQIzDHsJIXD0+ggvX75EXTf44Q9/gCznCfWmwfJiieXFEkVZIk1i3Lp9B3mWolYSgQqwXq3x8uVLvHzxAm+//Tb+6rvfRRTHqKsS08kUxycnsNZiZ7FAWRK7re97aEMWnOdnZ3h9dIymqbG3u4d8OoVSEnXToO86xFGEMAxwcnKG28z6shggrcViga7tUJQl4piMzgPWHhrdvC6404Pgu/rMgvHBD1eDumNVjGmMY3xwM7gr3zB0AX3Y51ZwHwX1kFe8bYgjyzJIxcFMSVRlSTj1CAKy1jBTB1c293kGgBqVxi4ouGbPBtsBmwx1YIBexkHdl9XS8WEZ2nGyqFqjM5b8P2t6zy8/+AC//e1vYYzFjZs3PFzizokLGF3XoUVLkAoHWjegAgzNqnFDccxTFnJQznTG09PpFGEUou16FKsVlqs1tO69xrkQ5D/rqHbUBOphrEGekTLmj3/8tyjLAmEco1nWMCpAlCSoygJVsUYUBMjSlBpXdYWmJqx+Mpkgz0icremo1I6yHOuyIKVHxhV1T7BMGIbQRqMqC9Ru0pQ3twj46U1LAycda/aTlGuPbrXi49iE6tx9sX0vuP31GPowLiHSLDHgWB2WsW3DwSQJFGm8SHOtFIcPoFsJgOYxfAHXH+hhK/jKzcM1PMRjtObGYO/prSRaNrgnqYBs/dx9aq3158ZtXrbC9cH4jzMv11rj7OwMfUe2gyfHx2iaxpvFu/M/JFebz7k2hhEC4SsTVzFPJuTBcHJysgEXGmughPL3tjN0cRWcuwavv36NxWKB/YN9LJdLut+6nrpamofmWBs/iRPs7O7g+OgY89kcKiAqYde2KMoCWZ7hweQByqrC48ePCW83lhUsC8RRhHw6Rc5TrQBVRIFSuDg/JwgxIrqwGskJGG2w2NmBtRafPH2KLMvIArHvcXF2DmOMb7Z+9dULtA1V7MYo9F2Ho+MjFMUaYUhT+ccnJ3jw4D5NaG+Pz/jgfg0kM77h3xjUHZzCP/M3xCiob+Po44foCgzCnHc3ij3GUd0N6aRoXbnYezGo8QSXY7K4A908bvf9r0zmCRoP1nyDjoP7xjmR8OdrHNTHQdXj22YQPbKWjESapsEHH3yAn/70pwQZSAVjepRFCcUULdcY3LoYgCXvUKUV+hHObbaadvGoWe1+D8APHC0WJA/QdR1WyxUuLs6xXC69d6nDjpWiBVSywqNSpLty5/YO3n7yBEbTTV25DEVryJ7giqqqUWgSgwq4V+I1ZqxFURLLhqhgBmVf4ez0jB/2KWazCbpeo6pqJFEMIQXiOEGS5iRNbAzMaAH1gUwNtEAlJLTVSOIUSRJ7+V8HubjNQWVBEAA8pNN3rf+9q7QCFUCl5JbV9f0GvAbAT9kmSYLLi4srVm9uk0p5uIcmf4f7TPeDxHFRFKjrGkmSYDKZcJMW6HqNvnaTxtI/N+480OSjYos94ycVXRZbVxVx793sAN/PURiyb7HhXs1QhbZtCykELpeXeP7VV0QpdQsbP3TXQZvOlhJiUBl1HrhpkuLWzVto2xbrokCapeRZm8RUmQueXXGDWNI5OxEEfH56gtdHR/jrv/4+D7qFqJvWJ6pWUHNVs93i7t4eZosZzs8vsLu/DyGEZxdJIbC8vMT5xQUuLi7w3nf+Ak1DcGRdkcEPeSbveI5+ECha6M7O/GS0tRbT2YTjHy0oq8tLXJyfYzKdIs0yLOZzABZ1TfBPWZQoiwInJyd48uQJbt+6BYAb0QCKosSLFy+R5zkePnhAEGhEz+lmxo6t4O4C0lZ2sQ2/bGTqo6C+jZHTz642R7cvOv9lgHd8UFd+xfOQiDaYTqd+P5bNMWgf8NmrZXxQsG4L/Wz0OjsEY38DjIK8GzaSUm5KpfrPuhrUx2fNZRjA0Ehyr1teXqIoS2it8Tc/+hE0c4OrqkZVFcyEALq29b6ktFCwTxMfo0PSur5DU7fo+m4w/LYWOzs7WHEjp2kapFmG2XSKOE48/72uGxTrNVbrNRlbhwNuHQaBNyWBNbhcLjng5vjud7+Hu3dvoygqXLL/ZV2T6/1isaCJOW7IuoDTNg3qtkXOpW9RlCzWliPPUw44QMqZjFKSPFilxCTPCU/WPZyUQ9O2G4HEMoZOgUj68yalhG55aMcFfikB1h0aX1vNLJggCGBRo+sa8knl62isQRTFns65YRYtXCZPDJwojDyrZcxGGW9OKkELuj/Hi7Nbc/KcWEobyKJUCAOxwY5xPRDB95+XUxDCM32CgHXUrfVNPFgKmGYkoezgg3F/xTOwALz86gXLJqQ8qdr5pE7ws++/K8eGqqr4OmGDORMohYPDQ9y7fw+Hhzfw+NFbfF/3owqchnV030FvadYfH5+gqiq8++4TL4tcVyWCIPRyAAB89Xrz1k0oKXDr5k1UZYUkjdmLVuD9Dz7A3t4eDvYP8OSdJ2Q6wnBf23Zouw5FWWC9LvDtd9+lYS2pEIcKpyen2N3ZweujI5RliTt37rD0RYOL83Ocn51BG4OyKHCwv498kqNpCefP83fw1fPnOLZkGA8AcZIAIF2r5cUFjDb43v/8Hk6PTyCVIiYZs8X+29Z444uy8e9NvtyV140DtYcqxPCa7f35C89ZgYdgwgCh11qwfpK07zvk+cQbYlw38v/GYxlN9G1+jeEfPuvYGuu+fn9b/5abFc/GkIrDU5VCfniAe3GCH/zgB3AetOPFo2f+t9rKxpu2RdsN+ijE8gFrrig0XUtMkChEWzc4OT3B//pf/xtt29LAUJbj4GAfAE1Rtm2LjoedjDHUBIxj7w/qtL3pwaQsxVjg8eNHmM1nWK8Lr6BJeuYJomgGKcjmLYoT5PmER+obCIaBgiBC29TIc5psdRx/A4J+JnmOUCn0HOSkdJoo1GuIIpIvcOdhYwDGOgjKejs2FYS+8uv6fuO6OZaMWxDVqOKSgsTPXBBx95o3VeGFIGDmhRvxB4gT3rQNJ0Bb/RYHtQhB0FZPzVI7ojYOqo80gRyFEbShiUdtDAxn9AkP9fQuCI6qFh84gwART8I2I+nhOIqQZRnqukZVliD5qkFtdZyYOJaQkhJ1U+Pk5IT6bz575vkBazccwNy5NMYgZllmM/qOQgrcuXsXN24cIs8yJHGMKE6Gid7R/sbBXErSx1kuVzg6OvJN++VqRQNkIxVGgJ9Vx+DiAbMklrB8TFIqnB4fsyx4hWefPsPb77yDsiiQ5Tl0r71cQlU3WK/XSLPcn6M0TfHZ55+hqshgfTGfY599laMoxmKxQFEWCMMITV3h7r27ODw8xOWSPCeWyxWiKEae5zg5OcaaZcWN0VgsFlBBgP/68ENUVYmvX7/G4eENhFGEvusoXuL/8TbWlPmGF3koxQUzX/a70lIM1KksTWG0hZVXI++bFg/3OfhvLwQDfjPO5t1u/tQ2prZ5eIpL7zRJOZMVkDJAluUIggAXF5e4vDhHEIaIoxhN22BdFj7bj1SAST7x38w9fAHfyE7dLopD9B15eAYqwO7OLtIswWKxwHQ6Q9PUaFvGu6uG+MWSmnEJyzZAOB61RlMUkEri9u1b+NGP/gZgCMVh9VIAl22LSRJjMp2hKks0TQOpiIurggCBG87ixuLZ+QV6buxOp1NMJxMIKyGg/YNdlQXRCuVIG4NL277vfD9hDMEB9DBrrRHFMYw1aJsadVND6x6xTeEU91QQQCrWXWclPseosAxVrMsCURiS36lkNx+u/LQbQOKkpO06mLZF3TRYpKkfyNlIekZQS1VVlOny9XRORs6IfQwDakv6+UEYAF1Pn8UB1zU3nfaLo/Jqlh+Oo8gv9o6H78xu3P4FyzhvCHbBeqZLnufIJhOkWYbPv/gCvdaDjK573/j5Gj0v29dj/IgpqbC3t4fpdIooiriSFKzeamB7fWVC1w0q9m2HrmtxcnqKH//4x14jH3BVP+laue/ivBSs0dBCMP13kA5/+eoVkiRGllH1SGYf9P2diNtsNkXX8iKURATHsRZQkiTouw7Hxyc4PDxEmiS+Auu6HmmSYmfX4h/+zweI4gRlWQ3qn7rH+cUZFvMFHj9+G3fu3sbB/i4uL1coyxLnp6cw1uDhWw+xXK0gBEguARhQjT9vf97+vP15+/P2/8/2fwGj8p51q0adgAAAAABJRU5ErkJggg=="/&gt;</t>
  </si>
  <si>
    <t xml:space="preserve">  &lt;path class="cls-29" d="M414.15,183.55l-35.9,80.15,35.9-80.15Z"/&gt;</t>
  </si>
  <si>
    <t xml:space="preserve">  &lt;g class="cls-10"&gt;</t>
  </si>
  <si>
    <t xml:space="preserve">    &lt;g class="cls-7"&gt;</t>
  </si>
  <si>
    <t xml:space="preserve">      &lt;image width="122" height="256" transform="translate(326.74) scale(.72)" xlink:href="data:image/png;base64,iVBORw0KGgoAAAANSUhEUgAAAHoAAAEBCAYAAAC3y7FSAAAACXBIWXMAAA9gAAAPYAF6eEWNAAAgAElEQVR4nOy96ZMk533f+cmr7qOrqs/p7rlngAEwwEAkBfAEAVAkVzxESgrvCzn0Wgrb4Q3KWkdsrCP4J6wsyUuKlkzKgimKpiRLAgiSIA6RuDgABhjMYK7uufru6q77rsrMfZFHV1fXkVlHT3PtH6Ji0FWZTz75fJ/f/XueR/ijP/5jnTYkCsKe74S234ntbndMIqDvbbYttXt+r99Fsc09PdrZcznOrjfeZfe1rX1q/btd9zr1z2k/OvXtnpLm4lpdbzsnR0/36rlDJHnQBgRBR3fKkp3a0J1ztVvSNR2hhW0ETUdvy0od2hBA0HXXkmCYJALdppsAXfs3MEdr2uCzXcMA2wl14+p2v7W7up9JpQvcU87We4ntHpPwnotuiwwR7mwg3Ypwvd1k7AO0XmC7UUPDJCfz1h3QHV5S14fzioYKGAxsp1zdL41KxdjUj3pwcI8roLvriOGBPbAYb/N9WxXTryju875WOASH7QxD7A5NdGv68Dh7UJ3tCoZ+RXg/1OpqOTQIe+pnBzR0Ha3r2lC4W2Mw26fdBOhoOPbzIAf37IeN7vQZIzHGLO4eBoc7wcCNCG9rmDl9UPPlo0BxBO6bIAoIotAH0G4HZAiA63pvUe7YterxIGEI7uIwqWc0rGMUbbdq6AJ0B6u2V886tTYg4E5EudCmd65EOGZwZFhg38MAS2tstSPQHUXcgDQo4N3AHlaXHYvlAxoabWfkdQZ6xLNxEMC7jW9bEe6Sq3s+xLpkgCFy6loNi/oyxoaZXOgXcNddcGOY9f0Q57SH69plBvuw2zu5bAcmBNqPW9bZ2B6CYfb/M+of6BHMdk13H2FzGljplw6aFd5Mbvi9b6BH9fpux3XUiQQ36cx9Jxd2VFegde1e5WOc073UPW50qDBq0dODugPdY8bcs4qP5j4MYvn2vMBlyVHX64c7JXuVVY326QeY2ta7dRHLvRjwHjOoaxoY6IPA1a3kdra3o566+R5Gvfp5ck+gNWdZhT4efW+pbXWoRb2qTR287kinQR+TbCiiW4d7ArbT93UzLI5EspMH38s4dxtyBLQT6/tege2IXAx6L5HdaSIMQ12MkpwB7fAlDgLYTga8o9j+JeRUpzT8ChPYF7CH3XFneveXAOQOY+94vBwZZdazujxwWDSsZTx2ewc5AuaCOg37yPzoA6qt2/KkE4i7cfOBC0a0iSO7K/d1GRLtx8cehLGc3NsuSDJo7n0oufshcoaOmYJt+ojoOoLDfHBfLzQCEd5pdg6jLLYd7Y9uHv446U0fUdd1Iz3oEGw3utp62EGmexXKdFKqpQ9x9GzmOMBp1z008mUx+0CjLtVqpV1S0KkOdsvVwxbfw+TCfZs0fYaSnVa29qI96m4UOej9EhbtBqWV2onMXlUkwxCh7VpwIkU7oeEW7LZ2jROwXXO1Qxrk5Z3c27Z2zEktt9t12e2u75OrO000N2B3qet2EN92w/33KDTaFoQ2oNq7GnRqZ0QeVNv55RbsXmOr64OVErkxKA6SrdepL7362E2Et5skjmvMHZaodlJNutluxw9OAiY9ZsuoRHgvclXqO8SVlZ3AdmXZOJIybfqMMzukHfUE2oke+GUoImxHQ11GiwuubvfIdtKx3QSlP7CHko92LMIdDuCgFZOOjSO6BC666Wu3XD2QCG8PtltPwHGsuxfYTkS44645nBDu3fn23DVMsNtytYv+OAW7Wx/akajrLkpt9kkfDyNK52pxPP2B3Y7c+r3DANv6T2j5NP8nWg0PtLOA3cH9N8zcSvluFrdbsN36t6MC276n5dNMu0OgDrj7oBle3XrjesCH0B+LOvnkrrbNGuJOSnt0tOZGlLehnlw9AoOs26VuwXZriffjbjlVK7ogDA3stsZYz2jgAFw9bIMMevuwHQMNQwK74yRwGzZtd103sF3g3TkE2jNM1PmCYehqtwZZN67u1pZrsNu10UUEuga73XedwEZ3DHj3EGgfA3SvqBdXux1wcLfbYDdXZ7RgG09H7/5xEBnr+8deTfekYS+K7wfsts/pMOD7AXa/rudABYzdOn8vKlacTIuugDqMiXfNZPUE1IXV3UnS9DG2zkKgfXP1YPeMarJ0ywI5pk4iXOgeizYk6XDAdjM+otNdgdxki+zfOljno2R2J3PIGCAXwQuXM24QyeIGbHAOuM3Ruq71n0zoOLvvVRVf7/cYii3ZRyx89+3uwHYCeCeDbZfo7jVz++HqQamfnYKdnvHhKiTZhx7RLWt4SH3o9r39u2mwtQK+tzhwSHtuD4v61dPDOKPDYQPdfxZ6c3c/YDsF3Pq0Lw7sAnZHru6gj+9VBYqbzd0H3SzWyV5kwwbb/s3h+HaJjI2Ys934rX3uJub0LjdSo2NhoVOw+/Dlu4Ld43eLurpXnZbpdGzXBXhu+HwQN8tplxwHLTrd7xTsHqK8X3HdC+yuQLvlo4NmlFmk6wOs7nCaPsQ52IBdEND+kcOLsFnkIATqkqvb0L1Icuy5n/3Zxd/tQWj9gu1WzA9/a4sRFiYMeihL3weyuODqbvd0vLTPlRidAG/3neikP8Pg6mE0MLQd9ru0M9QtoHXnZ3QMsuzGCdii2Z97Qv0x17AOUuuylVS7nvXD1bgT5cNYY9XpvqYQaK+bnA9wO/E9TH961AeptU1Dt+uHm4fp+kDHK+g97u+qs1vz0SNMRA2dhnmQWjuwnXKRm0NmdAZbomv0tZ9QbNsQaJcbRhBEGcQlsw5SG4aR5oTc+NUd2xjwuKV+33R0OyftI6s3n5w3zJN3RhUX6AX2KMKlHWLdXZ/j6Pr2RenDNTY692cHdDfc7qwbzmPgXVvZ5wyua44eWQx8RNzTyu1u+99qgQ+1m/so9Q7Mpnc67NuL29zexgpr7YJTZh3VyX+dyK1R1n9dd+uD27Xh0s1ymokZFmmaPjy/vM/7OurqIY9DXxzdLqs1zAntJs86Cmp99J7J18nWOMC6uq8C/v2oQbG5ex8Ad8vVnXo0VPU95Akweh3dNnTowhJmfwBvBbvfx+23rnZKQwXaqZvVT3WoBfi9EutO9w3pp2f7cSyi3O+NhtV6b4x2pxa6PZ0cTiwBjU6rlDS9pRm99YumnzS965lae67fBz092NqrAWg/igZ1dkuCXhKhlbG6hoN7PHfU5FYqDp0lnbpZ95L2xY27h15DOxoI6EHdrHtVCmxRO7C7hUzdTI6DZpMNtMjODZ8etLpvm1qeP1SA9vnd9u8IVJPcvp+m6wdOvFvUz/4oFo2KqzuC1kVviwwYAuwUbHCrq40lJLr9OSi0H9Ov3WTqOsFGeTaley7t0I6LXf6tz0i53eWgtXJxT652UlfWzhUb8krU4RxC6rJK1PWxSk3cflBF/EEnd+de9VFm1BXsfuqfTNCHAfiweGY/M279Hna6L6GtjmAPAJgF+EDhiT4Hze2uBN3i3/t1HNOQY93ul9uCwd39Am4s+nZ/byfOGMURlV2jaG0eOExQBIxdGPsoJer1e39gQ/+AG3twDauAYO+QtLWKHa6p7q8P7WdbNwHUUaQLAiAiugm+2x0ZIdjQH+BuXA63eq5dT+5N5Mtdv5uvFp3u9+GWeoHt5KluAd9vi3xQrh65fm6a0H2rg0EW54HzPcLBOYBOuLobN7sVboNydTv93OnA036tbYtGbnX3KtMZNtiDUB8mS3sOPkCRPYsG3CLS6XW9wXYqygehQXjCjZg9CDC3ljIPzNHDAtvxcQ+DgN1F/PWqlulro/XmawaQ873EdgdHsctf/XbEaT3VAFtRjpL2oyTqXnP5UN5Qc2G5Oz2QvCv1MRsGNWZ6PdZtsmO/6cAsyblXdK8KHN1Qr+U3bX/Vh6yjwV3IWB/GwN6zzWSHq1qclvn2IwNbWz7409kFdZr5naZFv3Htbkmabn+35qbbabyh7mPSdM++Au1ETPZiVkHs3EbH3zrVXw/w+vuVdXJMHXZjaLuHST8kDvGNR5E5GhV1Eqd7PJAeXN1heUvbtnvtCdrtt8H9aIdhCCfc3GvKdONmsQPXdrK2h2GEtRv3PTj20263LFWfRsJgdd0OOdDJQ3qK7HtogHWjoRhnLri6q2Hmdg+TYVMvS9sRht2iWi6NsFGTW6OsbRt9HJrWrdW+gXbKYL1EpJN2uonsrr+PUGzvam8IXN3W1eqmk4e1tcUwqFfjToyvniAfgAiUIz+3H1erD5E01N19nXJzL5E9iPHV65r9rAlrR3vEt4N72k7aIXH1yDh6UJHtxPjqZGl3oyF4lO3bHYJgadfEsLja9Vs7GdtejQ5qfEF3kX1wLXT3Rpl5o+M2O9FoFtl14eZh6GWn1+y5Z58TGIOGLe2v+pm3gyQ1HFnI+6CXu4nse8nNfeE6BK5uN6p9JzX2Q2QPCnL3Zx+Q/E0fRhr08qt73+/o7YdhZfcS2cMA+aDq5mbq2/oekHqO7rACI9267gSgQV7+wHCzUxpBaKD7AWfDin4NwQzvGTjp028WhJ3PQaG266VxXptnXLub2o6emxd3tglKlw6NUC8bj+6Svxa6/33QyJVQa3mZXaMgCrqrlxUZUsKi2/1ONo7rg5u7rkkbIbU2v19zS25+Mae5Zfv6AXXfqPxlizpxc++o3AjLjlse7naHwX4nxgDZq8HLgnrePyJu/p+R+kxqjLb2y801nahfbnZ73UGkdpPf1UiK7J+r4sQA+1/c7Jwc7+4rCKJj434Y3DwIDcrNzdcfgHT3UMhhZMw5MMMQeYNw8y87jaqMuCuCbkX1sDJTg1Cn/vY7L/Y7ptYpWDIICXQQ3ZZ/7HZyDWMyHjRuNk6LHU3b4j4YE9ZY7QK6X4CNBp0/9H9RfyTo9O1Iy82irt+JKwoO771HQB+U+TVwN1y+SDNjDWcv0GE0gsMASZffDrxbtQ8zrqPLOfInD5m6TYV9OhSufxok1TqgPBAFXRvOLgRDoH72of6fgYbhcokaRgH6yE6RHQn1sbVFn4M1TL+276aGUFmzS3TrB4i7u1E/20n3+1ajHI1+zp12Sq3g79HRGtxTsB0fs9DPXt8ubzlwi917UNddEdt9OTKwh2gVdS1+HXDTWYsOgmzrNdmcxiY6Wt1uwHbOhA43Z3F4XdcdAAbdYfigcLNbLu3n2oMwo0dFnYAU9P5B3ve4uAsvxcHZlEOG+4BwdWtXLIAHedv9OvQb9orsXiLcYZpyiLp1FDJxQLAHBXi/qefeoP1WmDhxA0YxmR1zda/ffwlcxlHT0NSKK5fQBVc73pS9R5vdDhe9l+R219923Oo6YNK1Q0PkCjfi21VYtEu7B+30V4v2q1uiPoCV2Uqu2nFx8S+DCB+FxT3MgI3dv0HPyLDIKf91O5m9HQ3DCjd+Hw3Y7SzugQst9ljWvZ/R6Yktse7ez3ayk/5owXawR9c9ArsfcllK4OASh/loJ+PeK2JmHZvg5CXcHluo6Q65ex/BHoRx+zl3rCu52X6qF6M5TWu6AtzlGVe9wN4vI6fzYj331vEwdHKnJrraEL0YxylXjArwnmCP2OVysyKz3aWt342i1NciByHQXr9rrgF3ehqOE8B7ivERuVzdmbOt1bT3q5EBu3fcnK1jd2ikuSlccMPhvagb2KMQ4W4PA20bkuy1bMmhmdb+iOMBFtk55URLfzsB3KlId3Ko+H6dS9kN5HbgdT8F1mHDQ6ChHytskQW4G6Ot+3O7W+fdImjDSqT0wsLpRgL7sUKj9Z1FHR1cuhpuo2lOAXfM3R3IcRlSH9TP3qVtRfYIQO64f3fT9yIY3KCb/7l7wPABd8Td+3x8cD/bUbsCeU90a3iTQdd1dL3NQuKDwuE92+t0FEGnGwfg9l4FBa0iu93lTkHul3qpp/YBE5PD3T9suIB3L+t1KX1cXb1DfW033Vpq6wLkYXLzrj50+7Ef7ob+AO/WVsff9lmEt1K/uWHzwr1fDWhidJv8vQMmFnePGPBhlejC8Iwyt65U2+vaK3D3D8TZIsSO/XB6oS4IfYENwwF74MaHTO1cqT2rI1yA7ERkGyXY/YV9XfnR+wF2J+o0DKM6vrfbwLQV2Q7a7CSa3ehlIz6hu+buPrax/6VbadsXdbK0O4psB9w8zKSFE+7e1R8nFwm6jmD+1w853US228Y4nV6p3eY37fZBaevy9KEqnUa/2hb9dQpsuPQJjE2EBFf1dF33GbOBdb2lgvNrB9k41tUOR20acXtiTsdzLtt8p3f43gj/teuLbrbVuxC/n3XkbYF2w7n9+vsW93aby932RukEslNu7tyvTt93TVm5eAK7ObvlXh296/j3u1nALqCdAjwouE7bHwbIuxrsoy/Gtf29sKbpvWPbFuhNz+gEtkj/gR951NzbSzQ73tHI6oNLkN2A1O7SXv3r1b4jsKGjSB8WOdoLtLvU6u8sjV5c2/aeIYHshpvd7mHejtotaRIF9iYzNN22zNtxtZNFfJ0u6W6MDQCw2/a63jfEA8I7PsNN0UCfz2gmTccW2xbH9wJS0B2A3aFPHYHurO7cAdzVoHLqd7Vtt/N93QBw2v9BRbYbahbvzVy95zq6G5bdftsDtBuABQfWQbufB934ddggt7ulm8ge5VaXzRzbywLfcy/YUqL1rt1WtxuQBVwp2GHs6tsVYOgqHURRGEpYfBQgd2uxFWxB1x25WK2vKkPn8TEGp8Vg6KTL+hgAQdeHMgF6rvYX2ldGGvfuDW10Etuj4uTWst9BxHcnkrtxcSsH7Clc7OfE12ZwBxw4Z2dM94qAtYtSjU40t1LbmHjLV61c3ZrIcTIO7SNjLaJ6b2Wqcw7ew7VD4AqnnNXreAg3XRk2N3fyrQW9ffKjm77Wdb1n/9ru173rwQ64uOtm6sMAto92+j2R3rVbZv7rRv13Ky3qeqrsAGDbQLeb/b1A7v+I39GJRifuk9tQYqfeNgMm0HuvF1fVJh3IafKjlWSnLscgIPfDkW6pty42r6Nz0MHxqopObYtCR7CHAfIuahMy7WaRd9DRLX+3gCyMOC7rltp5B+1I6BIEGZalbQHa74augnlfOz29i4vb+f6twDf9vYcFHBUIuLS2R13V1QtkI1Hfow0HNWBuqJWDewJvVlLqgilxWiorBQQEYfenG7Xd3VcQ6VgFMqzjizoWrQ0oGJwYXT1jyAPmsJ3SHrCtMTH/1TTd/nQityBb14vdIlyjPqPK0quCII7kPAxn5Uv962W3e4Tt0dNO3UT2cnIr4L1qzDsnNdwm9/ugZuPJ+P/921fEmGSdomXO3rFjuRB7udcGuRkc825L4uwZcqFLnZ4V0+6gl1u/3x3rHvWZkT18PSMaNzjYvdwnQRA6Z9QGfnoXfdwEnNACuG4auM2FghYnN5OlAp0ajkbASkB2A64ba1vXNNsKHKYUcPTsDo/rxsU2uexrawXJLpDN8RJFwQa5k44VBANsm8tNpmi+tpOd022nXyuO7vy0WZcJiIN24k03Lm6+ph/qxsGt7Tsxptr1xeZkq1iB3mPcbBLIjrnNrT/pxJjRNdtqHun2jV38Z4uGEa3rFtps5lSLWjlUb9K7oijaa5t13Vi7biTajHZU829LEjS/RzsV6Zijh0Yt4n9QgJsnS8dreojrQf3lPda3ZRC11nyZADSDt6sK1AZaQhRA1TGv1fYWGZo+Nzp7xPue9xEE5E4iYlhktd9sRDgd1tawpoA29F16BwHZunNXPrnF4Gp+f+tvrc1yX7Whomk6ggCyIqDpIpqmIQgCqqqjaRrWbYIgIEniToClSbe3AxnalhINB/i2BoJu2JTNIqobtcauDZ97rxQQ0FyvunDy/HZkF/Jp+t6CgabivWZ9vEskCzu6VW+SbrIs29kpSZKQRBFVVXe1r2masU2FKCEIJofrupna3LHed72XyVl7khp7BrGFI1tJ17S9sfBuQYguOqr53m7iuNUN0/oIvTsC2ZyYgmDwi2Baz5guS9syXh1zNxgBQd9teDXUBpqqIcuyoYNV40pN1VAUBZ/XiyjJeDwKgUCA5eVldF3H4/FQqVSM+yQRTdXQNM0EXARht5S0xlVDQBR00NtydFMQo2kwW5W+eQW6sFsT7Y7WtG/LDVnNtT5aFDrv/OeoLLYNtSYkmpsXmlwkOxbNbumk6zqqanGUvlOnZt63A5Bo/KYa+X9/0M+hmUNMTU8hCgKFQpFqrUo8HmdtbY1wKIQoivYEaeh1LGbvJYGtMRKtGLcg7M1w7K00aR297sGPbqTp+q5PL2p9dDdR3c+U6rmaotkPRrA7ZLs74m59rOs6jYZKtVozv7PErgHy+PgEs/NzTExM4PF4CIVCeLzeHb8bCEfCSJKEKEkoioKma+RyOTB1dL2uopnt2vaCsLcfe3Yl0oW9A7oH7NYB6hFvHYQ62BUjISdx605+sFVaZYFt/S7LEpquIwoimqYTi8U5fPgw83Nz1Ot1wuEIY9EoaqNBNp+lVCxSrVRoNBo0Gg1i0THGolGKxSIBv596rUE6k6FYKCGJIg21gdpQjUnEbpAduVctqnS3TjRF9aDWuSgINie3+tz9rAJxQ+0mpM4O2K1+qfmlMaBN90qCgChLaJqO2lDte3UdJEmkVqsTDYfw+gJ4vR7CoRDBYJD1jQ0UWWZtfZ2piQkkWSabzrKxvoGieJBEkWIxj9cX4L777uPixffI5nK88MKP2dra5gtf+ALBUACPoqBrKpoggKAhCRKSpX7sxJjxP84jYy0G0K4BaDN4nfzbZl3fTRpYf7a3DXb3qacf3SPG3hp1skhsEqOwU8Zjc4EoIokigqChqqp9v8ej4PN5iUSiSJJkW8+artNQG3gUBYDk5iZbySSqaoyr3+8z3svjIRZPEAqF8fr9XL+xwA9+8AOKxSIPPXSWK1eu8Pjjjxuulw5Y1rgiIggSOjoiuvGb+V6uWEcQxLaptk6DaO0j1s6S75RE7zQ5uvXJDe12PXRTv+k2J+7K9wttdFkTiaKIJIno6Kiq4fNGIxGmp6YIhcLUqjVUVUWWZVRVJZVKc3NxkeWVFa5du0Y+n0eURLxeD16vB1mSUBQP4WCQ6alpbt5c5A++9gfkcjkymQyf+MQn+OIXv4DP5+XWrVuIooDP50PTNMOvbqJWTdR17VU7RtL1vcAOGt3qVF7cPvjfvl/N5Kj4T9/JE+3sI94ssTpMICtRYf4uIBCLxvD7fZTLFWRFJjoWJZfLk81maKh+vF4PW1tJksktMpkMsiwzPT1NwONBQECWRHz+IMGAn4aqsraxwbUbC/zN33yPyckJfu3Xfo1HH32UQCDItWtXuXLlKocPH+b48eP4vArlchlBEA3pZ0bbLCPMGkcXqyn1jiU7bePVTQPZMzBiit/my7pzcWewBTOube0AtKcY3gpDtunDjgUt2c/XTLGq60blh65rhiWsiMiShNfnR1ZkfD4/lVqNcqlELRTE7/NTrzdIpVbZ3t4GIBAIMDs7SygUolqtIcmmmBVEcrkMuVyGcDjK8ePH2dzc5F//q3+FJCvkcjkePXeOf/eHf8jrr7/OiRMniUQi5HI5opEIPp/P6JOA7RFIktVfI6rmItYtdJRigm4uFWnS480D2awju/m/4Dwy14uzOwHcrc3mtptj0s19qtcbBAIBItHonj426g0KxQLZhRyNRoNUKo0gQCQaJRQMoShGgKNarSEIUK1UASP8GQqF8Hl9NBp1VldWKFcqzB+e5+rVa/zw2ee47/77qVarPPXkkzz9mc/w6s9/zuXLlxkbiyIIhq3QPIaiKILeoKHpSJLkPqnRmtPVzXirFUPYG7XSdxldzZUkraHQVh9wLwDdgRrE/TKkkmY/R5REIzhiRq6sZ0YiYWRJQm00CAaDFItFsoUCa2vrSJJIoVgkn8/jURS8XsM/DodC1BsNiqUS5VIJn89HOBy2J5LP5zWiX9UKtVqNfD7P1NQ0+XyBt86fZ25+lqmpSf7Df/i/uXT5A9555x1+cf48p0+fpl5XCfhkZFmmUq2Crhv6WgNJVvB6Jaq16l6geyXnW4d4d9C+KRnT9lrR/reTXrdqo7tZ2zvt7U7+DELG/Ub/JElEFETq9Tq1eh2/z4vX42MsFjMCFug06nUq1SpbW9sUigXSqRT1ep1IJEokHEFHZywaxev1srq6SrFYwu83AG40GmQyWWKxMcKhMMVSgdXVNXRdw+PxMDM9TSQapVwu87//i3/Brdu3iYTDTE5M8sx//b+4cvUKx44dY3JykkuX3ucjH/kImq6haqptQwiCgIROqVxmamqqTfaq62B0sq4t92T3yAkmN+9wbLNINOLkmlnQYCRjxJ34cUtosfk5ewFyRt2kBBiTzLJeNU1FkkSCSgCv10sgEGB7e5tjx45xY+EGakOlkU6ztb1NuVTCHwgwMTFp3x8MBsnnC2xsbBAKhwkEAqiqSq1Ww+/3oygKyWSSGzduEA6HOXRoBlEQEUSRfKFg6FnZ0P3hcIj//Od/zvj4OOcefYRDs4f44he/SLVa5bnnnuP48ePMHjqEgIDiUUDX8Xi8eH0+isUk3/rWn+0FelDaZbmK0p44eHPSQhc0I0jRVHbUCQzdzNJou77f+/xek9H4/12/2P8nyRKSKKGqDTRNJxwKEU8kqNVq5HI5JFGk3qgjiRLpXJpMJkMsFiMaiaCqKpVK2X5WJpMhGAwyMTlhtC1K1Go1yuUy2WwWVVUZG4sxPzdHoVSk0VDR9QaiKOL1eqnVatSLRURB4OJ7F4nHY5w6dYovffGL3FhY4PLly/zzP/8zANvb20xMjOP1eMw30omOjXH9+g1eevGnHD9xAuEb3/ym/aZ2hsYlGbXI2i4XxbKimznY4hjrek3TaDQaRlpOkvYAtjdm2759p9Tcxi7XQ5aNwIcoosgysiKb3CWRy2c5cuQI+XyB5OYmt2/fRpZlPB4viiLj8/kMUOp1I/GgKKYFbPi4sixRrlSplMvU63XAsL7D4TAeRUEQBPKFIvV6zRVEl/kAACAASURBVGxXAUEwdbyfaDTCzPQ0N2/e5Oq1awDkcjm++c1vMjMzw7lz51AbDR57/KMEgwGikQhr6+ukUilOnjzB3btLhlX+5d/48td3BS90DEUttP9YvzevH9d3SVt9Fwi7RaMxmIKpwHXTkpckyS6dMZLy3Wqrmn/v4Gs3TZT2bRiJFOt3RVEQRBFZElEUBX8gQHQsSqPRQFc1KuUyyWSSK1euoCgKoVAIWZaIRCKGMZbNoqkqisdjJCBkBUmWyOdyJJNbSJJki/9AIEAwGESRZTK5HMlkEk1T8fn8BAJ+RFGiXq+jyBL+QIBCPs/dpSXW1tb4u7/7O5599ll+8zd/k8nJSb70pS/x8NmzvPb66+TzeT71qU9x+YMPeOnFlwiFQ3z2M7+GIEq89NJLSF/6jS9/fReQgmFtdvrPdluaLWkde+BFUWwR0TsDblVDapox0B6PYv+2I1rbxKFNTrSBbPK52wdV9iYYdreh27F2yyMYHx8nkRhHlCS2trbw+3xUqzXKlTIXL15kc3OTSCSCJEn4/X5ESeLm4iKSJDE2NkatXqdWrSIKAqlUiq2tLQRBYHJiAlUzjCxJkpBliVwuTyqdQpIkxsfHCQaDCCJ2zjkSiZIvFFhfX0eWZcLhCIoiIwhw6vRpJicm+d8+/3n+6dln+dM//VNWV1f55Cc/yfb2NpcvX+ahsw9x9qGHeO/iRebn59lY39i9oZyzZLz1z87IiyaH61YYTt+9rMQCuBk4Q9RrdiJ9R5TaTXTQ191BbrrQLq8RxZ0yHCs4I4oCHq8HSTQSAdvbW4QjYTOcKFFvNFhZWWFxcQGf10swGESUJCLhMOm0oZ9nZmbweDzouk4kHKZUKpFOpQhHo0xPz1CtVqirho+s65DNZikWi4QjESYmJ6hVDZ3t9/vtSNvGxgb1+gqRSISZqSkjVt6oE4vFeOSRRxBFiUKhwM2bN3n2n/4Jn8/Hb//2b1Mpl7l18yan77uPUydP8tLLL1EuV3jowQd58OyDCH/+F3/hLg2lm1URzUFhc1AtbrasaauoTZJ2Ik31ep1Go4GqqgSCAdPvk1E1FbWhoqqqmbM1aqZUVd1lwLWC3M4NkyQRKyQoCILdthXZstpXFIVarUatXieZTPL4Y49RyOepNxosLC6Sz+UIBAJIokg+l0fxegydrih4FAWPx4OmaWSzWQRBwOPxGjoWUFWN8fFxcjnD8FJVDZ/fh8/nQzXTkJFIBFXVKBTyyLLhd3u8hkElWiFNXScUCqNrKoFgkOeee5bnnvshn/zEJ3n4kYcRBIGr165RzOeJRCN84uMf5+evvko8nsDn8xOPxxiLRtxb3aYaNvxkM0pigSzZul0ETUfTQJR0O1KjqqrN6YIo8vZbb3Hq9H0E/EYY0ZhHZhhSMoDWzMyLKO4Ya605106BFFtt2DpdB0Rk2YhQ5fN5SqUSRw4fZnpqCr8/wMLCAtevX7ddoHAkQqNeJ51bZmZ6Go/HQyAQQJZlkskk+XyeI0eONBXyqWiahqLIJJObBINBvF4voVAQSZINy7vRQNM00uk0fr+fqBllE0XDCJMkiWq1RjqTQdc0KpUKJ0+eoFgsMTc3z5e//CWi0TEeeugh7ty5y8KNGzz++ON4PB5+cf4tEolx5ubmWF9b49Fz5wwD8au/+dXdxli7D00x5Gbdi2CKQYt7jAs1U+yKglHopuu67cyHQkFEUeK1117jhZ++SDgcNo0bxQDb1PeiIJiWutW+MRBWxqhZBwvmtbsNMEvyaGiqhqpq9n2aWdi3tr6Opus89dRTVCoV3nvvXba2tgiGQkiiyMTEJOvra6TTKWYOHSLg9+MPBMjlsmxuJgmHI0xOTbK5sUEiHqdcMSJbsizj8XoN7tU0olGDc1OpFNWqEfYMhcJIsoyu7VSdeD0eypUqmUwOVVOJhkLIikIg4KeQzxMOhYklEiTiCVZXV3nxxRf5N//mX1MoFCiXyywuLCArCjPT0zQaDX7nd36H119/gx/89x/s6Oiu+VrzPxHdLMQTzFUAwt6gc3PWxMzXapqG1lDRAVn2sLKyyksvvUQ2m2VhYQFRgMOHjxAOR/D5vCZnGBzSmn5rdZ6tMKUo7fTDCubvdEk33TJDXOu6TjAYYnpqigcffJDr16/z1ltvcevWLe6//wyarlGv1bhy5TLR6BhTU9MoikKlWmVhcZHY2BgzM9PU63WqlQqHDx9mYWGRgN+InmmaRqlYZHp6imq1xvraOtlsltnZWcbGxqiYE0IQRRRFpl6vUatBoVgkEg4xMz2FanKy3+ezPQGAo4cP80f/8T9y9epVwuEwqe0Uhw/Ps7CwwNmHH0bTdA4fnudXPvRhvv2d77Bw44YhTX7rt3/r60ITd4im6N3F0fZSB73JQDc4TZREM4Bu/K7pmHlVGVEQqDca1Ot1JicnEQSBjY0N/uqvnkGSRMqVCgGfn3g8jmrqbVEUDb1ouVwWuKa1bif4dcPnt3SZPVmFHb/bzkCZBXkBv5/NrS2uXb3C3OwsH/7wh7l+7RoLCwu88cYbVCtVTp06iapqBhfPHEJRPMiyTC6XI5vJcOjQLF6vz+RciVqtzt27d5icnCAQCJDP5w3LPBBgY2ODYrGIJEnMzR6iWqsZWStJpFwuUyqVKBSLCICiyDs6u1hEEAR8Pi+KolCuVLhz5w6CKPKXf/mXZDJZPvzhDzM/P8/CwiJf+cpXqNVqqJrG6VOnOHXyFN/97ndZvHEDXdepVqsIzzzzjG5xhskie0jVNANEVbNrj0UzHmwZDJquo6oNVNVwJRTFg6Y2yOZySLLEoZlDfPDBB3z7298ml8vZRezxeIKHz55F0zVC4RDTU9PMzs7i8RiGT0Nt2H2zaqkEUyVYkSyLa61/LePHcvd03Yg7F4pFW/RPTU1z5coVVldXKRSMYEgwFKJRbxBPxPH7jQlYKBQo5AsIomC6QSKSZPjIxrsqhhg2bYpyuYymaXi9RrBEURTDXcrnkBWFUrGIqml4PR68Xh+BgN8eQ1VVbWOuXlepVCokEjG8Hi/bqRQ/+cmPOXH8BFMzM1TKFfL5HKIocvbsWbLZLB/+0IdYXFzkpVdeJp3KYB10UyyWkI0KiS5VHbohQjVNA4mmwvXWGaHbES5d06jXq0iixFg0iqZpbG0l+au/+iu2trao1WpMTExQLpfJZNJsbW8Rj8dp1OpkMhkQBGJjMcKREB5FsSNploSxQLZcEos0XUM388eWPkYQ8Hm8LCwuIggCT3zqU9y+c5vLH3zAVjJJuVwikUhQrdXQVJXoWBRd14hGo6ytreH3+wlHI6iNBn6/n0qlQiaVJhzZyT55vR5yuRyVUpnExDiKolCtVtE03b6nVqtRrlQIh8O28SpKIpVKlXK5hCiKeDweGmZWLB6PIoki8XgcQRT5yU9/ysc+/gnmZ2d548032dzcRBAETpw4QSQS4bHHH+c/f+tbLC0tkctmbbWgqRqiICA3x6NbB878Fk3XQBARdQ1NaFM3ZooCI4woUa9VqVZrZjmNEQT44z/5E9bW1mioqj0QljVeLpeNCQIU8nlK5TKaqiIrMh5ZNtch6WYI1QBZlgwr3ZIMur6TTjRANiJMXq8XWZZJJBIcOXKEVDrN+voGN25cR9M0pqdnWF1bQxAEotEowWAQTVVZX1/H6zXsBXSdYDBIOp1G1zTiiQTFYoFAIIAoiqytrjEWjzExMUm5XEJVVbxeL7qus7S0RDQaJRaLIYoSpVIR2XzXSrlMvlCgVq2SGB8nGo1Sq9Xw+Xw0GjW8wRCvvvYafr+P3/jyl0mntrl0+TIeRWF8fJyjx47x2Ec+giRJ/Omf/ClbW0k0VcXv9yNJEpVqhWq1hqZryJIsmzC1A8+EWjdXB+gCgiiZOrK5IsMQ4+gajUYdwQzM1+s1/P4A//CP/8DS3SWKpRKJeJx8Pm8ALssEg0FKpZLha2PWe9fr5HI5I4Y8M0NsbAxJktA0g0MVUbKDGo1Gw7TADQ5B180YsohHUUil0yzncnz5y7/Bxffe5Z0LF8ik02RzWaamprlx/TrjE+Moige/30+j0SCXy5JIjKNpGqFQiEKhQCqVQlEUGo0Gyc0N4olxtpJJEARmZ2cplkqk02kmJsbtgEq1WmV2dhZN16lUKoyNjRGJTJFKZ8ikUujAxMQEfr+Peq1BPp9HUQy1Jwjw4osv8u677/LUU09z7NhRrly5gqqqPPzww6xvbPDJj3+CS5cv8cILLxCJhGnU6+TzBTRNo1avmVKkTCFf2Fk2a1cltCFLbIq6YRzpJuiaZgAuShKSLFOvVlHVBqFwhGI+z/jEBD987jmee+45VFUlFAzafqbf5BZRlMyaJwFBkhBVFVXTyGQyhMNhlpeWDH3m85r1VbIZMxeaYuOi4a8jIEoSmg6KLCKJEmcfOku1VuX8+V/w8ssvc/XaVSLhCHNzcySTWxw5PI+sKMRiMVZWVtA0jZmZQ2iaEaJdWVkxlsv4fOi6Tjgcxufzsb2dJBQKEwwGKRQK+P1+6o2GnXYMh8OMj49TLpfte5dXVigVi8TjcWZnZxFFkVKpRL3WMOPdPlKpFLqu8c6FC5SKRR566CEmJsZZWlomHI4Yln6txmeefpr333+fHz3/PPVGA01VqVQriJJIvpAnm8lSq9colcvk83nk1qyRIcLNjJP1t+kimTISQRIREJF0DV2TUDWNes3IzPh8ARRZxuvz89MXXuC5559HFEUqlYptSStm1sZYzVBHFAUq5TKKx6iEtH6rmD7n1atXSCQmmJqawu83fq9Uqui6ZnNZs9oRRcEW7aquks/nWbhxg0QiwZn7z+DzealUqkxPTxIxxeXK8jKiJNkBjnw+z9LSHaampvH5fHbmKZ3OIEmiLQEkSTJyyPk8giAwNhZDM6Nvls+8tbWFx+MhGAwyPTWFJEumwaja/b99+zaRSJTJyQkuXryI1+Ph4x/7GAG/n5+/+nNKpRK/+qu/iiSJhIIhfvC3f8sHH1zGo3jQdIODy+UKpVKJ7e1ts8JUolGvUywWkaUWLm5O31lCXNN1G+zd2SjZ8JFrNVTTGtYadRQlzJtvvslff+97prHiteub6/U6iqIgyzL1ep16vY4gCBQKBYLBIHIgYBQrmJ0smMmCcqWKgM79Zx6gVCqSSqeJx2KEwxEq5SKqtuNSCQjU63U0XePypQ9YWLhOqVxhemoKQRDZ2Fhnetr0jSsVNpNJvB4P4UiE8fEJ1tYMS3x6esbOPCWTmzQaDeLxhF2nXa1WWV9fJxKJ4A8EqFYq+P0+ZFk2Yta1OoFggPHxcXtcrehgpVIhm80iSRIej6FzPR4v6XSas2fPEo8nuHP3Do16nVKphMfjZW5ujtWVFf6fP/ojsrksuqqxnU8hywr5fI58Lk8mm6FYLOL1eikUCmad2VNIv/Mv/6UdGWsGuDUyZkXFrPVD1oIvyUovmvViU1NTvPvee/zN975HoVAgl8uhmAXrlnqwYt+Wu6QoCoqiEI1EkBUFUTQCJtbg1Gp1wyev12k06ly6fInnf/hDFEVhbCxKrV43UnxmHMAuYzJ9SCtFKIoiK0vLxBMx4okE2WwGVVXt0qFQKMytW4sokozH42FsbAxN07l79zY+r59YIkEhn2dycpJiscja2hqHZmep1Wrous7ExCRbW1tsbGwwNTXF1Mw0uq6TzWaRZZlodIx8PsfGxoYp0r2Mj48TCATQNJ1bt25Sr9f5whe+wLvvvUcmnaZUKvHYrz7Gk089xfXr1/lvzzxDLp9nenqaSqXC4uIi5VKZ7XSKVCpFOp1GkmUw7YKnn36aI0eOmO5VU0V/85pd6ztBEJB0HdUMPDQXCui64UL4/X7K5TINrcHf/e3fcvfuXSRJIhAImAaTaItuyxawkhaaqZNnZ+eMPmg71jRAKBQEjMzOe++9x9LSEvFYHL/Px/Vr1zh1+jTVag2v1wMIqA2j1guMdcfzc3Pcun2bdCpNdCzK1NQ01WrVrNuKEQqFEUWRhRs3mJ2bBYy05eqqEf6cnp5GEATKpRKRaJRr164SjyeYnJykkM+b3Ojh8geXmZme5uTJUzQadVKpFNFIhPHxcZLJJIuLCwQCAaanZ4hEwghArV63Azp+v5/Dhw+zsbGBgMDU9DQBv5+HHznHhXcu8I//+A/UazXm5+eRZZlgKES9bkjSWrVKpVIhEAhQrlQ4dPQov/7rv87m5iaXLl1C+NFPfmxGGlrqstlbeNeaOrQ4z+f1UCgUCYUjfOc73+aFF14gk83i9/nsnK8syzbQFsjVahVVNYwQv9/Pw488TMAfsLNChg5v0Gio1KoV1s1I05kzD3Dy5Ak++tGP8v7777OyssLx48cJBoMEAobezOUKiKLA1avX7BexEieNegNVbeAxDUJd09hMJjlx8iSFfN42iiTTtxVMEErFIpVqFUXxEAwGqFarhMNhcrmcLRFjsZgtOgOBANlslkK+QCweY2xszFhbZQZXisWiOQYaPp8Xr9fLz372c44cOczTTz/NhQsX8PsD+P0+zp//hRHDkCR8Xq8RVSsU8XgULly4wPr6us0cp06d4nOf+xxXrlxha2uLarWKLAmmMSYYC6fbkchOmFHVVTQz8qRphqFWbzTwBfz82Te/wXsXLxoWdiBAXVXtxEYryNYsbubsaqWGLBn621IT9XqDbDbD+voGk5MTfPKTn2Rra4s333yTra0khw8f4fTp+1hYuM7Jk6dRFIV8vsDi4iLvv/8+hUKBcDjM008/jSAIrK6uks1mmZqaIpFIcPHiRRKJBInEuLloTePOnTsEg0YYNhAK0ajXWd9YJzYWIxYIIEkywVCQO7dvo2sagVDISM1qGj6/n0KhQDqVtvX37NwsXp8Pj6mitre3KZWN+rJAIEDY46GuqiiKh1/5lUcRBIFkctOenLdv38bn85PNZNGpkdzcJJ1O89BDDxIKhbl+4zpgFCR+7rOfJTE+zvnz5ykVi9QbDUN1SLJkDraO1GEpligKO6sfNWNzFl1X7fDieGKc//T//ife/MUvKJphRlXTzEVqO6LaBtl0oYy2RZtzS6Uifr+XaqWCquk0GjVU1cj3njv3CJFIhAsXLpDP55kYn2BzY5PTp+9jeXmJw0eOcu3aVU6cOIGm67z99tsIZoRNkg3fP7m5Sa1WY2ZmBl3XuXPnDh6PgqaqiJKV9K8zFo0aWaBDh1hZXqbRaDAxPkG1UkEJBimXy9y9c5tQOIzP5PRwJEI0EuHO7TsIokAoHGJMieExDU9N1UhmjLTm+MQEMZO7s9kMUiBAIBgkk8lQKpVYWV4mn8/zxBOf4rXX3qBhulRb21uk02mmpqY4d+4RBASuXbuGpuqcOnWKp558ks3kJufPn6deq5HL520DWrayQ61eltDC3To6ogYaO8l7n89HIhHnG9/4JufPv8329jaaphEwMy07KUYzuaCqRkzc4mjB9HvNv4ulIrHYmJ0IadQbVGtVPvOZz7C0tMQrr7yC1+slFotRKpcolUr2iyzdvcuHPvQh1tfXUVWVYDAEQKlURFVVVlaWjbosvx9VVVlYWGBmZoZEYtyUAnlS2yniiTiRSARBEPjFm7/g6NEjyLKRR/b5/dy8edPQszMztvoJhcJkUmmWlpYYTyTweL34fT58Pj8NtWHnrcfHxzlx4oQdDFIUD/Pz86yurnLjxgJjsTEmJiaM4Eosxk9+8gL5fI5KpWqWCfsQhQTnHn2UXDbLzZs32d7e5vCReT79xJO8887bXL161YqEAaAoCufOnUOWJHmPwG6u49JNYHRVo1KroqkawWAAv89PIBTiuWef5eWXXzYtyYrNITRZ8h0L8Zti14qikE5nmEhMICuy4e6EwyiKYnDZ2BiSKBkJ/81NQuEwJ06c4MyZM9xYWOD6tau89957jMVi5LM5opEwa+vrNBoNPB4PW8ktHnjwIeqNOuvra/h8Pnsg1tfXCAZDxOMxQqEQqqqaqyUmKZfLxGIxyuUyd+7cYWJiwkhDlkpMT09TKBRYXVvB5/EyNzuHYOaVjUzdulmEoDA1NYWu62xsbDI1NYksy6RSKZaXl1AUD7OzhxAliWqtxuTUFKntbVLpNMV8HoBQJML09DSaprF89y6FYolqtcqZBx7g4bNn+fnPXzXz0TJej5dUKkW93uDhh88aNpKxvtdMS6LvAUjTdHSMyIumaqiNBuFQmPGJCZ5//nm+//3vk06nqdUMq9cS25ZL1ZxValf2Y7lvkuk3ezwKHq8Pr9dDqVSiUimzvb3Nk089xdtvv006nebMmft54IEHWVtf59vf/i989rOf4/77z3D37l1WV1d55JFHmDk0Q+X110inM/i8PlLpNJqukUmlGIuO2WpkeXmZWCyGgFFDtplM4vcZ8fFAIECtViObyVCqVDh06BBGyZARorx27Zq9TYXX57OTG9lMBoB4PI4iy3YcQjb/f3l5GVGUCIdDzM7OUioWkSSjzFhRFGRJ5vatWwAUCkX8gQDhUBiv10sul+PGwgJ+v58TJ44Tjyf48Y9+TKFURBAFyuUK5XKFmZkZHj13jq3tba7fuIH0e7/3e18XJatqY0fUWn6oVcJrJRN8Ph/hSISf//xnfOtb3+L27dtG5sc0rhTZ2HOjuXy32VVq9tdt/d00uRSPxyx7Fc1Ceo1qtcaJkyfZWF/n0Ucf5dix47z++musrqxw69Zt4rE4oihy5v77SafTbG1ucvTYURKJcSrlClvbW2SzWdB15uYPm5kljWRyy3aNREkkmUwyPTVlxwesUl6v17CI/X4/AJlMhq2tLRSPwvz8YTweQw9b8W2/34/H46FWrYIZCazX6+TzeVRVM8p9FYVKxQgZT09NUqvVyKTTbK6v01BVjh8/TigYJJ/P4/f5CAaDLN29a4QzZZlPf/rTbKdSvPvue6ytrdn1bfV6g4985EM8+OBDLCzeZGsrydraGtLv//7vf93SlYIomVtJmf60bhRvW+I1MT5BPB7jzu27/PGf/AmXP/iATCZDJBzemelt/GQ7YtXysXxrazLIsmwXzYmihKqphivUaOD1+njiiSe4fv06r7z8MsvLy2iaRr1e4+jRI5RKJbK5HJNTU2SzGba2tgkEApw8dZLVlRVK5hrio0ePkMvlyOVyhMNBvB4fgiiQyxmWeCGfJxQKkdzeplQqEQqFqNWqTE1Nk81mWV5aQhBFxsfHiccTRCNRVldWWFtfJxQKMT4+Tq1WIxgM4vP7qVYqpFJpJEk0a8N0Yz2X32+kcHWdpSXD+IrF48zNzeH3+1ldXSUQCNiTK5vLUqnWOHL4MA8/8jCXL1/m1q1bFAoFRNGoJQ8EAjz++GNEo1Hev3iRt995m3K5zJkz9yNcunxZF8wKDktXNxqGIWRxoiRJeHw+fF4vd+/e5dvf/jY//elPKZZK5HM5otGoEZESrXXSul3Ypze10fyvBbSV67ZCpYri4dFHHzVi3RUj2eH1+miodW5cv2H3SZYVREGgVq9x5swZzp17lIWFG4RCIR79lUe5e+cumXSaYChEIpHg5ZdeJrmV5Mknn2Rre5tqqcTM7CyZbIZMOsvU1ASSZIjrTCaD1+OlWjNi1XNzcyzevInaaBAbixEwXS9F8XD7zm2Cfj+hcIhyqYKqqczOzpJKpVDNlOHY2Bj5fIFKxdD34XCYra0ts3DAqAufmBgnm82ZVZ/GAoGV1TUuXbxIZMxQNT6vl6PHjrF09y4LC4ssLy+bDKUyPT3NuUceoVAs8O6777G1vY3X4+Hzn/2ssd+Y4vEgmy6AZH0k2Ra/oijiD/iplsvUG3V+8pOf8Morr7C2toauaXYFI03GW7OoFgV2bTjXrLObP1Z1RrVaIZXatg0an8+Y0elU2r7ONtIaRvRrLBYziutN8X/p/UscPnKY6NgYxUKBra0tnnrqSSYnJ1laWjJWRwYCbCWTVMoVxmJRcx8wlZWVFQCqtSqBQIB4PM4Hlz+gVq0aqyEjYTxmwCK5aRQFhsLGNhaxeAyv18vi4oJRuhQMIisK2VwOn89rLoXNc+P6Der1OvPzxq4FHo+Hu0vLjI2NMTk5QaFQ4Pr1G1x6/xJLy8tIokDA7yMajXL16lXu3rmDZObmq9UKJ0+c4Mknn2QzmeTq1WtsbW8zMT7O7/7u7wJw4d0LyEYFh2a4PGoD1SzHVcwFW8FAgGKhgMfr5X/8/f/gu9/9LsVi0SwXUvbsa9n6d+uBaZYutys19R0JYK1h2kpuMT8/b4NsxaQ9Hi/VaoVkMonP5+PQoUMcP3EcgFMnTxAKBXnv3XdJpVK88/Y7nDt3jnA4zAcffIDH6+UrX/kK169fZ3Nzcye0K0mEgiFSqRSaphGPxwkGg3aMen1tHa/fRyQcIRYbI5PJkEmniUbH8Pn9yLLM2NiYUdd19y6xaJTZuXmqlQpec3VGJpMhn81Rq9eMDNyEsRtCoVCwdb/H62VxcRFVVVlaWuLKlatsbKwTDIaYnz+CrmvcXVpCV1U8Xh+FQoGjRw8zPzdPKBzmpz/9KZubm8RiMb7y5S8zPTPD8vIyV69eJZ/LIyuybOxXpWmomo7aqCPLim01V2s1vD4f//iP/8Szzz1HpVKhXq+bir9ui+J2G5n22srZMvSaM2ZGQUGdjY1NPIpsFww2Gg0jQV83Ah6f+tSnUBSFt956m6Wlu5w6eYpiscSRo0fJX7pEJpPh9ddf57HHHuPkyZPcXbpLuVTi8JEjRuFDw1gUFw5HWF9fB4yYuizLFItFNjc38Xm9xOMxfGY68vatW8iKTDwep1gqEo5GAFhYuEG1apRH1Wo1Cvk8c3PzZLMZY+e/cJi5+TlEUWJtbZVAIMjc/Cy1ao07d+4gSRKxeJxCPs+rr75GcisJYBqBHl555WVOnz5NzQ4Ze5FEgaPHjpHc2uKdCxdYXllhPJHg85//PNVqleeff550Ko3XZywGlL72ta99xq+4bgAAFxlJREFU3VhEbRTTGda1gkeRSadSeDwKb775Jj/+0Y+4efOmsSoBjGWuZgJEZ3fNdy9qzZa1inwrdRcKh/B4fIDhntRqNQ7Pz/PZz32OS5cuc/6t8zTMQIauaZw6fYrLH1zm7ENn7Tjy+sYG44mEuU9IFrWhcuTIUfLmiozVlVXqdcN4CoXClMtlVldXmZycJBaP4/MbHsDl998nloib7ymSGB8nn82xublBLBbDZ1aGhkIhBEHg5uIC5UqZqelpZDPsqWoq9993GgSRdy+8w/Z2isnJSbxeL6+99irXrl2jWq1RqVQol8tUqlVKxSKFYpFjx4+Rz+WQZMMFO3n6NBubG7zx+htkslmmp6b46le/ypUrV7h48SLJzU10sAsYZbu4QBCQZMU0kgTq9Qbz8/Ocf+stvve9v+Hy5cuIopGbtZbUALaxpWkaumlFd6PWKpbdSZIdYy6fL9iLx3VNw+vzcejQDB/96Md4+aWXSWfSyJJMo95gcmqSGwsLfOqJJxAFgeWlJY4dP87K8jKlcomFhRucPn0fhw4dYuHGDQqFArOzs9xYWCAxnmB7a5tEPEEunyOVyhCLx4lGo+i6Tiq1TTabY3xiAlVViccThEIhbi4uIkgSiUSCWrXKWMzQzxvr69TqNebm5426tVoNr9fHzMwMmUyGV155hWAozH333U+pVObtt9/h1q2bxiayqo6mqbZKFEURzcwtpFMZBFEiHo8Ri8XJ53IU8gUkUeLE8eN84Qtf4Pz587zzzjsoskI8kWB7extRFLj/vvuQ/uBrX/s6ZjG+KIrIokilViMaiXDz5k2++Y1v8M6FCzQaDQIBv81xlttkWcwWd3YqR7KAtHLdrWSnSMFc9uLH5/MRMw0tv9+PqqkcP36Cm4uLZLNZc/9MD6VikdP338+vPPoohWKRullVMT4+DkCtVmVleYXJqUkmJoz665WVFWZmZgCM5H65TL3ewO/3EgwEUVWNzc0NRFEkGDQSG5NTU6TTKTLZLJOTU0im/RFLJKhWKiSTm4yNxey10lYJUqlUJJlMIggC8YRRhHD58ge8+eYb5lYZmBvYCHauXjXXjpdLZdsnf/LTT4AgkEptUyyVKBbyPPHEp4nHY/zsZz9jbW2NSqUCQKlUIhAM8MjDjxgLBEVJQpJkFFnG7/Ph8XoZi0bZTqX4L9/+L5x/6y0jzWX6uBY3WyU0zQC1pdbfuoh3q2bayFrViY5FjYIBSSKdyZBMbrGxsc7hI4cpFYtGaHFykq989atIosBffuc7fPzjHzP3CVG5cuUK0zMzHDlylHAkxJ07d1hdXTWrLBvcvHmT+++/j4cefphsLousKExPz1CpVtjaShKJhKnV6sTjcSLRKJcuXaJarRHwB6hUKkzPGCHJm4uLFAoF5ubmSafTiKafXa1WWFq6iyAIzMzMGCVJtRq3b93i+rVrdi23sXLE2EZSVgyfWJGNFSWCuLMGbWFxkWKhQLlcIeD38YlPfIpyucT58+e5fv0666YvXygWmZiY4Ld+87dQPAq3b91G+j///b//uiRJeLxedIwieU3TeOaZZ3j++R9TqVZsTm3Wpc3BEIvLrRUfFsBG2f/u6pTm4Am0rJ82r5Uko1Q3GAgiy0adeKNhrKr0+rxEIhHSmQwf+tCHSCQSvP3WW7xz4QJb29uEQ0ZMWJZlMPtoZKsgl8ty585tqtUqH338cdbX18hlc6iqyvT0DPlclkKhgMfMGZdKZRKJhLkYr0gwFELXdSKRCOFIhFu3byOKIjOHDqFrxs67Vo3ZnTu3zBqyMaqVCpIkEwqHmZ2dZXllhe2tbbvEyliCpNp7jqkNlVq9ZmMhyzK6rlMoFDhy5CiyLPHAAw9w69Ytcrks+XyB7e1tO4L30Y9+lLMPPcT169dZurtEcmvLWE1pBCU8lMsVfD4ff/Znf8Zf//VfUy6XzWWt5t4emrpH7LbWdltk2eCWDldp8qe1naWruxIogoBmSoxSqUQ2m0MyE+1GuY+X9bV1HvvVx5iamuLa9Wu8+OJLCAhMTIyzmUySyaRJpbaZm5tj+tAhVldWuXHjBrFYjDNnHqBaqVIqlbixsMDhw0coFouG+B2LMZ5IcPPmTWRJolQGRTY2lPH7fQQDQYolQx0Ui0UWFxc5cuQIfr+fzY11JienCACLiwtIssx4IgFAsWBY5+FwiGw2y9rqKoViAX/Ab2ThSkZyol43ypY1dgJNlijXdZ16o04qlWZubpZGo8FLL75IYjxBPpcnGokQCoWIxWKcPXuWRCLBG2+8QTabxR8IcPToEaR/94d/+PVgMEgul8Pr8fBfn3mG73//+3Ze2VoiaunxHYbdbSk3cyYWJ7e6XGZYtRlgS6dbETLrO4/Hw8yhGaYmJsgXCnahm9/vZ2VlhTfeeINrV6/h83qIRCJGobq5lnpqaopNczegubl5Y33UnTscOnSIiYkJ8vk8K8vLeLxeHjhzBp/PTzK5SaVSZXJqyiiE11SSySSiWQ5VqdVA19ne2kaQJKLmCpR8Ic+pU6fZWF8nlckwPj6OKAhmBajAxOSEXcxQrlSYnJwkn8sb22GYetjOB5hjqzZU6vWaXWZljV0kEkGWJdZW1/B4PdRqdUqVMiAYJUwnTuAPBHj11VdJbacQJZEz99/HiRMnkf6Pf/tvv+71egmHw/zd3/89f/EXf0E+n6dYLKLpurl77e6iPktcW4ZYayzbAprW6zRzX2lxJ4HSbGlbVKvXEYCxsTGikQiiJBKPxexFbMvLK+TzeXRdx+f1U6lWKBQKRCJRAoEg09PT3L59m0q1QigUYnpmyjDAlpe5ffs2x44dIxKNUsjnqVRrIMChmRlWlpepVCrMzs1TKpRoqCr+gJ9wOEylUjF3+AsaW0N6jcK+UqnE+voaHsVj7yFmGXyNRp3V1RW8Ph9zc3OGhAS2kkkKhQKVSsVmFjskbEbo6uYEsDaNNRIjNW7dusWx48colyvGgoHxCebn55mZOcS1a1d54403SG5uMn94nk8/8WnyuRxLy0vIPr8fWZK48M47fPe/fZft7W2jVNYUr42GiiyzR6c2i+1dFSRWiLNNAMXa30bXNLQWC71ZOoiCsSB8Y2OTiYlxgoEQxXKRasXYzV5RZNSGsdOeZoVFQ2HOPXqOBx98kE987GP88Ec/4u6d2yzeXOT69Ws8+eknjQ1pZJlsNsuRI0fxeDxcvXKVeCKOR/Fw/MQJLl58D8XjYf7IYXKFPD6vj7XVNQRRwB/wo+k6scjY/9feue22cWVp+Cuez8WDRFKHSLIVW5ZttT2SHMcDxHDS6eSi+wmm+2HUGGD6FRrzFnmAaRgYpHsQeNzx5GBJNq0Tj+KhSFYVWWSRrLnYVaWi4gSYi7kZTAGGUaKoQu21115rr/X//8bColQqkclkiMfjYFnIqRShcJjDw9eMjDGJVNwue4oadqFQYDw2MW2wpDN21xNaRx3JWaGm0ymj0YhMJoOqqjQvm3z44SaZbBo5JYTdq7UKzVaLwXDIs08/ZXd3j1ff/p3Xh4ciBPzLn/50cHp2xj//8Y8cHR1RrdWIxWLuDJvNpj8RmXOWGgcx4oGRXv3zXN5VwF2yrzVBrvOZnReOx+I2c1PCMAx8gDkRmptikGbc3rrN06dPwbL47r9eUSgWGQwGyHIaXdMJ2+DFmzduEIlE7MxYYvPmTfSBTqPRoNtVSCbFNk7XdULBIJubm9RqNbq9LsViEXNispBboNNp02q1yWaztlNMWV5dpdPp8ObNGxYX8xSXlvD5fPR6gmorFA66DAcDlJ6C2heAfyfR8pIInfFwWrjO/WAwEGPn97G9vU0ikWAymaB0FZSOgmmafPzxY1ZX13j58iWvX79G1VSSyST+f/rD7w/+9c9/5sWL/6Tb69pVqRD+QACf3bZ0gG9OjHZih3fpdo36Ez++Mt71XrT3xZwM3jshQIDnwqEw5tjEnAhvcDi/CwsL/Pa3vyObyfDixQvKlQrDocHm5iamaaJpGmtray5ipNVqUSgWXE+qNxokEgmWV1Yon5dROh2yuRxyOk2j0aBcvmB9fd1W4zWIRqKUSiVCwaDIpkcGoWBILJuHhxijkZgQpkmrLdqkhUKRZrNFtVIhm82QzWZROgr9fn+unesY1slVHL2V6WzmJmYguOeSz8fKyjKaruL3B+n1ekQiEZ48eUKz1ebVt3+nfFEWFB2fTyBaZTl98NVXX9G3G9ehkEj5HWrM1YOdh0kIEZrZ1QRwyqG/cF33ajxGn9orgzeDd5OyYIhgKDiXB6RSKdbX13n27BmvX7/m1atXNBoN/JI4YSYY8LOzs8P5+QVLS0tIPh+6ptPpdDg7FXAgWZaplssYNgght7BAu9Omr6qMjRH37t2l3+vz5s0bbm1tMTYEbScUChOwmxWF4hL6QOfi/IJcNie8cyb4WYV8XgD9KmUbrJEUS7HfT/niAmM0wm8Ltl9f7ZyxndjACy86ZzYT/PNKpUp+MS8y62iEJ0/+0caOlzg6PiYeizOzZuiDAdvbd/GfnZ8f9LpdEomkyx+yLMuVgPDKREh2suAY2gH5vS/xcr3X53M/mzO0PYPdtqXHiwH8Pp9N3hO6XpFwRHTMAgFC4RCTidgf//jjj/b3LbvV6kfXB3z26aeUSu8YDocMBwNkOSXUeAcDur0ulmXx+OOPuby8pHHZwLIsPvzwQy4bDcqVMq1Wi939PSRJonxx7uqJNZtN8ot5wOLk9JS0nCaVSjI0BhQKBSLRKO12m9OTEywJCvkCqtrH7w+QyWSZ2ApIpmnOVRYty3KPLBIn31yFtOur3XAggJEbN26wv79PIpGgVCpRq9WYTidIkiiyBENBNm/cIJfL4Q8EAgdinyy5xQq/cwCX5yFuVo0k4rancOI19Nzs9Gyd8MzKOfyYdCWS7oUXedGj2WyW5ZVl91iBmR2v1tbWODs7o9lsEo/F3Zj32We/plAokEwl0XWdeqNOR1G4ceMm4UiYTruNoiicnp1y7/491F4fVVMJh6M8fPgAXde5uLhA01T29/aoVKtcNhrEY3FWVlc4Pz+jo3QoFAp0Oh1isTjpdBql06Fer5NMJrl58yZYQs4xnU4jSRKXzQYgoSgdJtMpk8nEHTNnLJwxdnv1symTa6HSwcnfun0bcyw6YD1FYTQeMRiIzH48HrNzf4d4PM533/+Av1gsHoRCIXfpDASDc1IS3iThytBXy/b7PHqu2iVJ750IrsHtz/z2bPYa+qo8GBc6J9MpI8NA13UGA6FUEI/HUBSFQDDI7u4ujx494q9//Zrnz5/z9JOnGLYOZzgURlX7LC4IEVZN0+h1BeTo/v0d6o26UDPodtnY2ACg3mhwenrK9vY2vW6Xk9MTcrkcKVmm2+2RTCbJ5/MCOHB+LvbJi4v4/H76/T7xRIJwOEy5XMYYDkkmZdKZNO1Wy+V2XwdMXt07Om1XtCUHYDgej0mlUmiqysyCiX1Cj88fIBaNks3l2NraQlM1Su/eoesa/pQsHzizKRQUS6PXyHPeJs0nD+7SYxvrfcUTMTnmDez9/32e7OzZHfJaJBIhmxHNAsMYMZlMbOnEBEvLK5jjMc+ePaOrKPzbX/5CtVpF8knIchpNUykUCrRaLazZDLUvSHKpVAql08EwRmiayvb2XTRNo1IuM7Ms1jc26LTbtFot2u0OO7/aIRAIcHx0TDweZ3l5mXa7jTES319cXCQSjqANNBYXFslms2IitdsEgwEKxSLhcJharYphjBkM9Kvtpm3Y61VHIekxtcX55sdrNBoxGA7ZtBEqQ2NIPB4nl8tRKBY5OTnl6OhIgBdicfxyOn2A/UDJ7i45miHO5YIHmcdpOwZ3tljOkuytdkmSJMqh74vTnt/xZuHOy3vDhpxOu9us6XRKLBZD13Q2NjaYTaf8+9dfc3z8BhAZuTWzWFlZcZX7isUi7XYLScL12tUPPqDf69Lr9mhcNtjc3GQyMSmXy6j9Hjdvbro6K71ul7W1dWRZ1LjD4TDZbJajw0N8vgDRaIREIkE4JOiqb98IuJAjV+HEznQmS6VcZmgYTGzKsHCaKwPPb7MEJsxJeiWudj1+u0e/u7uLqmriWeYYcyyots1mk3x+kadPP8GfSqUOnCXWazz3oXiEXB1NMt+8WPp0NnP50XNtSicGX4P7Xm9rSr55uSuLqwKKw8tOpVLE40K8RuCfQ1jWjL/97T/44Ycf7X2pGISxaWLZ343H49RqdcrlC774zRekZJmLi3MMw0DXNPZ2d6nWqnZGfsr6xgbpdJpyuUytWuXRo0cUCkUuLwUbslAUqkmlt2/B5+Phw4ecnpywtraGrot2pCzLLC0tEwgGGI9HrK9v4Pf7uWw2mZgmXbvD9T4o9E8qjJ5cyBseTdMUxIRWi83Nm+TzebdmPhwMUFWVrTtbbG9v88033+DPZrMHc3/0PcuEs2y75y96Zp8TQxwgwk/60U4c9lzXX+b6/dVXHdUfwUxcWiraFB7ByxoMhkzssypAsC5CoTB+nwDNBQIBdnf3qdUqhIIhOorC0tIS0WiUWr1Ovd6gWq2ys/MARenQV1WM4ZBoTCzNXUXhstFgeXkZWZZ59+4d1WoVWU6RltN0FQV9oPPJ06e8+vZbmztdwByPaSsdUskk0WiU84sL+t0uqzbdtd/voyiK27cWbYT58fBWzKY2V80bMp2ztBKJJOJAFoPhYEAsFqXf1/jyyy+ZTCa8fPlS4LoX8/kDZx88Q5Qn3Qc73mxvq+ZLn2KbZVmW26f2eTz6ujrCz12Sz4fvmsG9RgZsXc4QK6sr7s91TccwDGY27VZom/hRVZVwOMRHH33Eo0eP+OI3n2NZoCgKar/P4dEhkgT5fIFms0mv22M0Nnj44B9QVZWxOSEUCpBKpQn4/TRbLVqtNpFIhO272/R6XTRN6JCsrq3RV1VO3r1jZXXVNaIsy6yvraEoXaqVCqlkkpQsi6RsNEJT1Z8tEDnO4twLiUvLzZm8uxfxOxa6prGyukokGkGSJPb3H3F52eD4+A3VagVN0/DLqdTBNXdz4+T1bHveA69ixcQWS5EkyWXbe7dRv2jo93i216OdSTMaGQTsPvV0MhH62OMxhiGkrkxzjKr2uX37Fg8ePCCbzfL9d9+RsiWl2nZiFYtEuWw2yS8ucufOHeqNBuORILE9fPiQ4XBAt9vj+PiITCbD7t4ePgkuLgTs9s6dO/T7fUqlkoDsrq2haxrGaMSNjQ33KIXTkxPMicliXnC1tIFORpb5YG2NSrUiat42Wf/6e8959MwSTQ67/2A5xrY/N03TzVkeP/6YcDjKu3dvaTQuXeE+SfLZWbfnj/ukny6j7/foeUM7css+v9819PWZ+j8xtJuNemJ1OBwmEom6LygMbTCZmNy+dYtff/454XCIUqlEpVKh2+2KTpg9ce/cuUOn0+Gy2cQYDPBJEo+fPGY6nVGrVun3e6ysrIq25HCIpulgQT6fJ51J8/33PzCzpmysb2DNZrRabSQJtra2qJTLlEolbt2+7RaV/AE/4VCYTDZLOp1hMDQ4PTmhXC4LHpanuOQtHs15tD2+pmnavPTpXE7jnNPxq50dYrEY9XoNJEmQEaJRt0buT8nywc/FSOfu5wztxOf/DUPjGNq+D4VCTKdTFnI5u2giYtbK8hKrq6vs7u3x/Plzmk2hfG8YhpjNwOrKKufnIgHb3d1jOjFRlC69vjjhNbewQCgYYjgaUalUyOVy7O/vUyqVKJcvePv2Lbdv3SISiXB8fMxkMuH+/ftYWBweHdHr9dnb22UyMel2e8SiUTRdp1G/ZPvuNqdnZ9RqVRLxOCsfrNK1SYmOUI83y/Ya2knEXEPb2bfz+6FwGOztZ71ep91uk0rJaKrOeDQWK+B0wr27d3/RBv9//R+6/hvXZGuhXFcBvQAAAABJRU5ErkJggg=="/&gt;</t>
  </si>
  <si>
    <t xml:space="preserve">  &lt;g class="cls-14"&gt;</t>
  </si>
  <si>
    <t xml:space="preserve">    &lt;g class="cls-12"&gt;</t>
  </si>
  <si>
    <t xml:space="preserve">      &lt;image width="123" height="505" transform="translate(326.02) scale(.72)" xlink:href="data:image/png;base64,iVBORw0KGgoAAAANSUhEUgAAAHoAAAH5CAYAAABOCiomAAAACXBIWXMAAA9gAAAPYAF6eEWNAAAgAElEQVR4nNy9WZAk2Vnn+/M99i33rKyqrKruqq4qtXqT0NLq7gFMgIwGCc1gjA1oHufCA1ybi10eeLi3DbM7ZjwOYwaDQBJXCFrijkBCQhJaG0mo9+7qpbqqa899j8jYF9/ug3tERkZ6RLhHRGaV+NrSpIpwP37i/M+3f+dz4b//j/9h40GiIBz4TPD8TPS63Td5DNnj2u4Xe30nih7XB3lgr7ngPU7nPLzXbP9nB6bZZY5+n9n6vG3g4VAaAQme22w0ZFsHBxc8PjtKGs02C/6coYEWsIa6P8jdtt0dJK/vvK62j2ql7zZ1iImhgR4Fg/TAz+Pa4R84Eq4edB6dot3nON3Etl8aiegelqthNGB7fW55gHovcbXgZUcMO6bHZyMB2rKPHmzBUzB3GdeLg4eUDIe3WYIN7Hm1x+YZmTF21GA72Hlwq09dHehhR0keyPUEyacXEQzoPgtj2WDbRwd2t+v8ivDmIHfbEu9HdgAu73ZlIKD9LodtW0MDbtv+XK+uxlkAsG3B+/qfSuqi8w/Vjx4WcAt/6x9IXPceaJC7utKBOEjnv49wcx1JwMS2raH0t5/18DLOAonwtoeNTJR36s9O18qHxT0qgIKPM+AubOrvQQHvJ8q7YjMA2INa1MNHnw4+uJd+DjLNrnOzLW9Aht3rwwDeT5QHEeGeLtf+wXzP667Rgbh690u7Az2i4H83GsZC74WBXxHuC8aAYB/2mvWlHs8fTNqMcLcParB1m8IoRfi/JRoI6MNYHtu2EAKmsoL40d1GvpfBHja+3U53PU3ZTpZljyS61pUGkET3ajAl6BYYGOhRZJG8KOi6HmY+G8A+hKQDjMCHDmgP9AS6m+V9L5EdBOkRGkv9xOrBopG7Kxl6A91vYe4JF2TIPG0vjg2wMQ6U8xy4d/9SH0Z6shcNpaOdBNK9APbR0iiNpKMiH0D3iSKNaCKjJM+aQI/resJ1t33iHtR1Zj0MnL5A+zGODsswG5Q8w4Ze1ZgDiE8vbr5XXJdeKIxsjncD7ENjuoADd9oy96Is8Am0PxDvNc7uRd2YuZdx7Fs3H7bY7zF+txi+L6CD+LbDgj2sMepds++/kL+b39xtA/Q6VHDXyAOww1EvR8DZ3SYepOwmEA0B6KB3BimAbCcbl7PbABf9ghIkeHIUbtcwVZhdb+12tOUQfkrfNCnBDjd4PsN9jm3ZiLZtI/jIHgVNwd3L2jqwtd1tA/g8n+ZZUDCMyB+AiUTwr4ODhkTvBePM73re5QhlIBpkqnuqzgcoR5FYt4cwG7wZ1d+cuxphXe4PNkufDHKIm601X7/cFzjRcQhcfeSGmNezgmx63wbFwbUa1CDrpH1r5gfEf0u6+qho4Lo1esiCgAx0gDl8gX2Ppi9HtfuPijyZxq9kDfgsbynY52GBdXWA3eenwqTbFd5n6TzKigIcurO7LGmQE529PveVS+gxB9u2fa2v3G2AfhEfy7Y92194jse9Ff/tNh/Bsg+tosR5sO3PDfC4zsbuahj6iVsErus+bDqMEq1hz02PjKu7zM/zN3t8NoxqGqqUyAp2et3/tT6om987tO8+qnkG3QQH0PbYnENMp687OCqwR82oQX90kHNYXpWfgbk64Fz8Gmbd5tGPRpLUuNes8CBcPQoRPsg8PDeepwj3BjuoGPcFdD8gRx0x81vbHVTKdrV8h2x9ERTQXt/5Bdsi2MYTbdufRdwXbF9cfXR+blBDqcvFBz8KKMIH+c7b/etyv8//WkkNX2eQe2S5fHG1zzUOYnkPkowY6Nz0gOP6+a5z8b3X0h6KT/aHQPsM1G8t+hlmh8HPveRIkMUF/yK8l8jsdQIjiOHmvdYjdK/6cvYRpR5HdQYrqFXsu61kN32PD7C9Nk8QfT0ABJ7GWNDD5vu+H5EFHqxOrff33SzUYdpK9kpI9QW727P9go1PXdtGXa3uXhq3F5h36zB4v7YXQcAehQi3uozd79n+wXbn1IvD7b2/rkAPY5v05OoRJzia1O/KXr9nGOOsn4tz6GC7s9gDve2vDeneIdBeizMgVwfZP6M+Qnto4dEBwOx7f2Cwe1P/EOjRub5Dky9PPoB/7cXVnuFRHw3pnCJM/4Zht9EGBVv0UwHajXpy9V0Ki4662+CBS7qFR32A3Utv+xXh4IAdFHDReXifqNcgQYmRvdIg2Ibxe7Vn9yKv8QJ08bcFf2HJwGCPAPC24sDBwL7XEhrgj6uDdC86cEm//gA+wfYS5d1cvl56vgl4rxq0jsjYaEHrugmCZJcGkCZ+f4VfP3qQpIcfsLv524PG6W1BaIHeCbxHZKyH3g3I1d3E91HYd0MZkSOyQG0fgY1uq90TbL81AG3Ae1rdwxhoh0GDhkMHNcxGxdXgT28PUpIU1FX0BLp3oiDoF8PToC6FIxr9XDkYiEGua6YLuw8TXFy3qkB9UPfiwIBc3b0W6u5KB3++tcdnXmP16OLvl0YNtp/vod/rGrqAHSh3f5fcrH1z8DFfz1i4z4hV83O/XQZ7cXcvsAfOd9MH6MAFeEG4N6CoH7YuYJBcuydX9woLB3xlw8DVKgNwvo8Q6PBc7Xn/APcMm6O27X49SnzGnEfY63sgsHt83+1z8Shi2aPMUQ/barGXgRagVKs/BXGDBgC71/den4vNOfUeMEBbCw9QR5mjHkVtVy+wR/Zujr2bh7puKLDbvmsLgfqbj4+5HfoAo4jgdQM7UGVLELD7RrV63T4g2OwZcb6LA0cdHm1OZOB7RwS299j+uDrw/IcImwbxmb1oBK8V9iCvRTkEf3rY1yw5Yww3h8CqZJAihH1fDybiA1WBevnVvs8kd4t7D7nSzZewDPuqJV/z6hoUGh3Y/rpgBF+zQBx9b0XAD9IwoPuKiwf8vPdgg2/wQW4NXO57GHQYbaraQfcDvNe3QeYVmKt7Djb69RjNaUovKeflZvUqPTrk3eWH231NIUDd18Bj+RDfQd/J0SOp0e3zIWLOffzpo2pAF+Tlap1+da8ZjpSr+1BQFO6VnuItCpJYH/5ZHlKn49GB/Ooh5zM0DRPrHvWDfbW34ugAH335VLA5H9V7tQYC2svN8uuiBAmHHhXgnTq783EHwqJ9Eg5BaJguxUGePdBJjaN2sw4b8P7HgQ/OpxeNRFeP+Ld69hk7bLItC0Ec4NXVsG8Bgvbd7kUCVr8TSr7JZvi+arYw2t5sIwVa4OBu9wLVFkbz5qiue74LNwjQdRM4KdD9QwzVUtuyj/wlZr1o4LNXfsOh9xK1Z3MC3xvwnnttKUQGtDqH1dOBmtEdAnlnqALk3f2U+vrc+YNY3kGVjHgkzda7Ffjf5QrR/nneIccf7vbA1AvJkfvRQStE7zZn/7RSUAZ1gB70gN2QJUZNsmz7pwLwTgkwKvHt1VF41O/4cGrGRiy+u24MH31Fm393W6yPigbGa8SYDC26A5cD+62MdMX6UYMetMr0XngTUIt6bA7fQA/yezz73w0Q4WqCfje4vBP3IJUng4x/WDSifLQ3AN2PKg0G2qgB996I+z897A6nh9rxv40CAT1IlWjPewYEbGTW+gj14ChF+GFw+ZHko/uBPSjgw3D3MBAful7uswEHAW2kQA/SLaH1/YCA24IwGNiHECgK2u1oUM4dxEsKDPQwx3f8MMIggAf94UHf+ewFSKDCwW74H2HS41BE97BgQ3D9fZgW+VHa+qPJ6x0kEYJXFPq5vGcT9yBgB/C7/dAo3+AepAncqGhQzjw0Y8w5xNYbbF+veDjCYkFBOJzl8Jz9gBtu0CimKNg2DPAD/ay9Re9Ik99XPIwK7GG4ubuddQ9FxnrQUFvYF9h+gvp+wT5EGqldNOBc++nnYcASB+HmoOQny+XXIh+U+nGzn3oxv1x9WFtymIrRIyvgHxXYh0GHpZtHT4MjPYLs1bAjHD71rLwY0RuSD7bE6L0wQV6L2Lrnbh6E/6mgnm8ECL4EflpiHDja03HBIGL4UF9C+m+ZBhXZowqgDMLVg9LwrS3undLlIyU/R5A6/z0Krh7U+7inOHoYF6eb/upmbY/CABtJOtErunYIXH1kQPtZ2H4/r5eLNMgRn2HJT5eEflx9VDTU6hy52B5VA9mRulOHc6BukC7AvehI2MDPQw5j04wygdGNOkuPwKNLwj3A1UdTYTIKfdhLbAfY4UeRAvaD4wGwR1x02EkDIzBKZvG1+CPSz6M6GrtvzEOK1Y/ykPyhc/QojLDBnnt3/T4/wPri6i7kKcVG3cPkqLl5VOL2MGPah8bVXdjA0+LvMc6hcvSouLmXjh8m/nvYdNhcHYQCAz1KbvYzVj/96/W917D3SvOBu1WocGgc3Y+bD3XhPXbQYRhhB54xYLVovxOXo4iUBfr1frl5VCL7bkS7joL6FSocRu8x3ys5SpBHIbIBRI+BvKztbnMSBOfvXttOft2qIGrA12+8F0EelvZ1IBL+DWXhuoDfc0VFwb5nQfbkZs9n+t80RwX2ID6+Xz3d7aquqyAIYPusUboXQPb9kD6X3Q3OFoewTAd+N6UQUIwdNcjD+s1+nnK3dfZhHJuVYfBdPAqQhQA7S7DtrhvCrxHmx9CxvVogDkiiMMIQ7xDtDOW7CnJAo+un0d3yq/723dNFlA/TH3TAWPfRgizYdne93PX5HhGzQCop0OMCjLt/4MCPGfBgXyCgRe4OyH3DoD/FvlHQxrAOVwdXBr67+wqC6C+aNUKQxaCWYa/nDjCMyL35CiiL4JLAZ8DEp0U8apAHpFGlI0eZ+B81BY1/912RUYHsV0IF1cd+xHa3X3DYGa3O8TvnOoz/HHguvb4YGScLgq+6MVEQDsWy7saZNsJI9XvnzAexuIPomCBc7bmqIv4L+oat94LBrOqh5sPhGHD3sqj3iIyJgao2+xbd97OYfVjVXe8dUd65F+aH5bkf9Z4Qu/7Dz80jmO29EQTpcdrysPzpIy55Ga61xZAPv5v1Xu2+aK+Aw2E1ZT3K1xtCB9BH/j6rYfXkEO/FsGwH7H5RpcNak1HAHKQn2UEdHaCr/t22PfwuVjcs7/W3+vSibiB3MzIPAB1kB4/khW33cKf9o+qlHYQE9799nw0aSxjpizn7vYnmiMT3IObAvbYFB20fKdCrwsQn2P2bwPooYh/CKAtyZzAOvbfY2Q/I3qVUTr6gK9BHvZtH/SoFL64OMrrXcdhhadDjs71A3ie2e6RAe7pX/t+a3pv8Ajho7+1RtFQOes1PBbUB3z+p4QPsUVqvAzda9xor4OsfhNG0HN0bbwTiv5e6aefmfszWF+iRCdMgXDcA2N24uvMl4F7TaQJ8rxlfQNf47AFLu1Nsd2bK/DxrFO0dA7+tdUSc3Uva2IcM8GH56Xf9nRqjpqBvw+m2mUbqLt4D1OmSHqhD85D3voEeCVffhbfhtJ59yGAHWMh9/wzauMZfevXgbIKdpvSzWH1N8MHkmV/u7pmgOMRQl5c3NmyCypfv7DPgFAhoX29163PRsAfBfYnyLtfcrWZuoyI/oHaNdQdd97spwpvUT5T3evxhiPBu3OJZSnSXMkEiBJemtm31XbB+L0cZ5g120N8q7ynCR2xnBwuija5AMMidrc04yPtJbNvqqbf9vBylBfhAfbgGW6RRSvDuBzv9Hevd9/0hapYDUico4Bb9AfczZvMNtEG5vJfOPmyuDgJyzxtcCvpmO89fF/Qg/KCA95yYz/GCAj5I9mtYrg4qTLzA7yW2B35vZZfP+1rdTcB9g9RHfwcaa0g97jxv9PKw90F6r+O7h1vffYA8fnMg9yoI6H7Eue/n+tDhI3mftA8KDHKXazu5eZT62WuogUOgfgDvJ86DSYrR5qshuJ4eiMl83jTqN892SrKRvA6pv6E1vLHWurYH2F25egTc7qtzg4/PYLRnrnqpJrtNBI8sqdEPLL/Gmp8lCJzC7DYnn/j3C50ODfKBypARbgT3b+TZq36Aj8L3bj3I8/7D0NXdF94bt8FBHoRG3vEg2MO7fzcKV+yomqf2w8HviUm/4vqwgiYBTtNZ2B3/9ctg+NHdQ91/l2vC/YrsriB77aIBObzfxu8NdDu4XicXBaHvGd3DBts3DTBQz1OWPkV2EJD76eZhpFh3oG3Ldyz5sMEOapt4cfqoJaIfkR2Ik/0+126aV55fdp9L1wEDTmZYsHu6XwEl9NCnP+gt6oaKfnUr9guwm23b+yRqryXucVLjaJP0o3hlUpO85h4U+m6pR98dFQI+LygFtU56vKxCdI5z+QDc6+DXgWt6hg779RHr9nkX7vA6XB+wj3c38mtld1u1bk3Xg/QjEYTgvVf69xkTxKF25zAA97q/Ww/RUfVC6fpMz8/9j+H0GbU9b2qC7fsITgDy3VAuKB0WwNCFY+kOcpDFCZxjdr71/NSy7O4GWVNSdgF8kOhYrzmOBGj/dsjhtZcMCnKQrrvDdOjtCTZ0BdwLbBHvefjZyIGBHiy12sMUCDBeYJB7jOUV5u82l4H6hbVRs/q0L+B9wO5XuN+LfAE9qNrrBnBQDunVuagnyCPg5n6LGWRp2suNPUEP0I97ZMaYn3GC9txsLrDvRR4AYGdefSJMntxs0wmbr8UctECxG5d3gD2ovm6O1VxrT6CHNaQ6qRfAg/QZGwbk7vMfrfHjlzx1eADO7kXt670P6FEA7CUWO/8d5PUK+8fuAbAzcM/7g70xp99YhxwS8QBbsL1zDn6oBXR3tyJYUKGXWB60S2A/39jfUZXRGIR+nzdSckFv79Nt23ZwYywIyIEXJeh7M2z/vUF9tV0SvHXyoHSkELsAd3uXhm3b3SVZR0Sz68tTOkH2TJ0O0cdzmHdX+d3Jft4a4OWb9rTKR8zNw9aP2dACtZf66mKM9Qb5sERwP/J9RDQAF3slL7r5zSPt7T0gwLZb6OdZH+BcsO+z5lUHgB4U5MOIMfsxsPbPwQHYv488yKyGJ98gd3GzLAAfOrp9/Tqs7mAgjxrcQTmmOe9AQZguj+omtkfFzaMsEOzF3Z1M0mZ1Hx3IQTm16zgD5rBHkYYchA6APAo/nC4GYsfYsh/LelQgjwpgcBYtaG1E34TJADHzoWhfDyyh+2cQKDrm9TsOLU3ZZQYjGypIC0dHvPW5ZkBLW4AD3fQHaqHhtWtd90rweMmLYNuBqkz2sapXwKqTm+9m1/xBSBD8guyt53rpZi+QwZE2nWI6iJXdbaO0V5Z0i5B1m2/gt83eG+/A8Ed+flcvkPuGVPuAN6gLdeCkpQtwO4jN0t9+G7FldfeObw8uaptHY3onIEQErEPpsDcMyH4GGFYJCfirVu3Uze213X1faOpldR+8xkOO+yDb2l8Pbtlt77TyTK6LiMJowe5WidFOgtC9Jauv2Pkg3LrPL8Y5ftP+rKZO7lJg0AS5ayF/u/F20OoWDlw0DPXapQczvs3PvV/32StwL2B1jX7108k9xZ2f+PmQYcsmlwqisA9EGxBF8QCwnf9/EJKDACz0yZPaljXQhhEEO7CrZA2Ysr1rryB2n9tuQXtxriC4hpxtY9Gdk0df7ts+kX5vpRNF6BDdvXPIVs9jsqMGZRRlQYFn1OYeeYngTvAsy8K2XcCF5jFi2+X4vXJgL2nn9VlT+MjdgGg/ZxwodSj2qQNvkwrD6mXbtjyjY4MWaDh6czTVHcA+kEVRbAHnzNEFz7acKhNJbAFo2RaSKIEoOpxt7+/h4qQthX2WdxPkdrDbNUxXjt63AUYZ6GC0kaZeunrfdV0MnL2J2XvlTr0sWw/9LNjs9SDpEE/NZITdJorbxzRNG9O0HIBEu2VfSKKAZdmt9hSmabXdu7cxnEfuSYiufrQX+w9L3Rax8xn7rutR0N6LBtXVB0gQPHVIv0qO5jeCZR80ApuVIbaFYO+J74M+sYUkKSiKAoBhWiiKSr3RcDaI1eR+x54R3Lk2OdvHj3Ni3e3HVr2ccr/UNcjQYxE9xwhIXiJcsLtb392P1gg9f/M+a7tN37bUnN1xrSDsbQDbxhL2ol7hUAhBEJBEAVNRXPBFIpEooZCGIAhs72xTqzVQVRXDMLBtG0kSEUWpJc5bLCQIB921vRVqRsb2FskLdN+A7/Pj9o/ZuYhNf7tfQMVrXn6oa1ZnQGoCd+A5LW7bk1L7mKUNXOw9CWFaFqZpIooiqqoyO3uM6Zlp9EaDcrnshldF1tbWHB0viZiGiWXZqKqEYYBhGq3xRBHokc2TBcHZ/c1lbOV2OwDvB7bQBWQvsvYZZN4RtM4kQ6fk6aRuhlmveXb7vlPndQMZ2ynV7Tx3b9s2um45fcwEEVEUsSwLVVWRJRHTskmlUiiyjCCK6LqOqipuHkFAlmQsyySVSrG6uooiyyiyTEPQaTQaNHR9nzF2cFrO55Z7GtYW3Bec2R6/42B+2h9/eC32IPEF7yL7w4+z94o+dTseLIoH3SfbtjAtZ6PIsoxtgyyJjI9PcPzEcUKhEDOzs4RDYUqlEpVKhYZuYJkGlmVimCaappHJZMjmdlEUhWq1yvr6Bo164+Acu0TFmq7ugbruXozbTZTv42YPK7jTjepfvivum/v+3+PN2cNuAq8oVPN3OUX2e25Ny9pt6l7LsYoty0QUJQBMl81VVSXpcm8qmQRga2eHaCTCysoKoXCIWCzG5uYmi4uLxGJxEok42WwW09C5ePE9FIsFsrldvvPtb7O9s8PHP/5xIpEI1UoF2TXgmvNt/nWqE7mXWO6+qN2BckDdE6PdxO0Bw63Df+307nqBHQhkr3i7bSNg9/TrO8Fuf7Yo2ViW5aghy0SSJDLpFIlEEk1REGSJRq1OuVJBVVREQcDQdTY2N1BlmXKlhiSJKJKE3qhTKgmMj48jSiLRWIyFhSX+5m++wM7ODh/84Ad56623eOyx9yFKe2rBmcteoMVsswfAsziwN1f7X0+r498HXap9m6EVFhTbvt+TIF5g96JuiY1OP76lz+zO8fdf00zyCLR1YmqzemVFRhAEEvE4Y+NjWJZNuVQGQAFqtTqNRgHLtqjV6qyvr6OqKtFoFE3TWjHuSCxGSFWJRiNcvvwOf/Lf/4T7ztxHrVbjYx/7GO//mZ/h5ZdeIpfLMT9/EtM0W0BLktiaV/tvs+2W1d2bq/tRX4v4gKjfE80Og+1PVzprul/neIHdjfxUlOyfXu9Ye9OtEXAmIDR9WEFEUWRURSUai6EbhgtSjHK5RLlcxDAjRCKQy+dYX1unWq0iCAIzMzNEo9GW/aKFIoRCDuA7OzssLi3x+c9/nsmJCd73/vfxngffQywa5fKVKywuLRGNRpifP9naIKIgIgpiy43r3OZtxYF7YHvnkrpTpyj1NGQ6AgTOPW2LiegC3HZP23TbwXbGODiPnp2E3BhVL2rOS+zIKgmC4EamHDdRkiQEnExTKBQhFo2ghjSoVKk3GpRKJURRxDAttpaXKBZLACiKzPTMDMlEHMMwKZZKqIqCpmlks1nq9RpTk5NMz85QLpX5vd/9XQRBoN6o8/73v5/f//3f5/nnn+e+M/dx7dp17rvvfo4fP4Gu5xDcwIwoiEhik5GasXPbOwRqt69w+2J1WacmV3Zy9r5cNN6um9f47alTgf1if+//HxS1rU1hH1TFfiJogtDcbILrNu3puKZ4tCwbRVEIh0KEI2FsG8qVCgCNeoN8Ic/m5iYAS0tLxGIxEskEmqqiKAqiKFCr1alWa+h6A8u0kGSJdCpJODJDo9Egu70DgsjYxDg3b9zkn77+dV544UV287v83M/9HL/8y7/M888/zztXrpBMJpBlGUUSMSwbUcLhbMkxjC3LQpGl/cZY50J2iy51Rs/aRXATxH1JETfq0y4pmte1i3E/EStBEFqGU9eNJ4Boe+vovTl3uiN744ui0Iotd1I0EsIwLdRQCE0LUSgUKRR2KRUKNAyDnZ0dKpUKiUSC8fFxVFUlFotSLlfJ5/NIsoymqkRjEcKhDJZp0dB1GnoDs2RRLpepVmtMTowD8JOf/ITM2BgzM7M883/937x7/To/+uGPePGll3jg3FkaDR1JstA0FctoONE3u6mzJaJqhHyhsKej2xegpcTbFrJrbVUA/bl3WGxvQ3iGLz0Q3Dcvuoicjmf1/L5L4qLdpXLCjQKGYRKLRonGYlQqFSTZpl6t0qjVKFXK5PMFcrkclUqFZCrF1PQ0oiAQjUaxLIulpWUM0wQgEXc40DItdN1AU1UACsUilUqFTCbD6dOnEAWBRq3Or//6r3P9xg3SqRQzs7P8P//tv/HmW29xfG6OaDTKpUuv89RTTyHLKtVqlYYrvmVJRJZk6vUaMzMzyE0R1b6YXgttdyyE14K1kyjsvWKwXSQ2gwn777UAsSdX96u26LYRe93XvKcVAZNELNPC1E00TaVebyBJCplMCtu2KRWL3Hf//bzxxhsAVKs1KpUyu7u7hCMRZmdnURQVXddJp1Lk8wXK5RKZzBiNRsPRl9hOAAWbra0tKtUqsWiUVCrF5OQkpmGQy2VRFRVJlgmFQiTiMf7fz3+eWCTK+QsXiEaj/Oqv/AqiJPGtb32LWq1OLOZsGNu0kEMKpmmhhULs5vN89a/+yuHo9mB9ezjPT6Vh83u7DdSmgJba7usMaXYCsGdkteVT21N1HkC1z63bRux8nm3vSRGr7c7mfZIkIcgytmURj0WZmJyk0Wg4OtUwqFaqiKJILpcjm80yPj7OsWPHsG0wDJ1isYBhmOzu7pJOpZmcnKDR0InFogiCQLFYYnllhUg4zMTEBIqioOs6lmVRKBRQFQVFdoIgxWIRy7K5euUqY5k0p0+f4ROf+ARXrrzDu+9e4/vf/wGaqnDz5k0eOHcWSZJRNBlF1YjHoqyur/H1r3+dc2fPInz6L/+ifcX3LU57fbETZBc8v99Loh9c4IOh1T3RaFlm63NRlFoc3Yovsz9p4OXnepXl7N+4+++3LROzLb4uihKSJBLSVCRZaRmPsuKkDQv5XaamZ8hlsy937eEAACAASURBVGzt7JDLZjFME1mSCIVCKIpKqVRCUWREUcQ0TQRBQNNCRCJhbNumXm84OtgwEAQBRVVJJZNEIxEq1SrFYhFBFFFkZwxRclwlVVHIjI0xN3ecd9+9ytraGpVKhXqjwZ/8yZ+QSWd4z4MXsU2Lp556ivHxcVLpNKurq6ysrjJ/8iTLy8tEo1GkX/3Vjz/TCusJNK0ix+JtW/juerNzwTv/hA4QRCRZcoINraSBdHDsjvGbnAi2O+ZBkNvdIjw2gO1GiyzLwnY3gCxLSLKEbTuWtRYKE4/FUDWNUrGI4OroldVVbt64jizLRMJhx/IOhzEMnXx+l2a8THB1syAI7OzsUC6XkSSRSDhMMplE0zTC4TA2NrncLvl8HsuykF1L3nHdBFRFQZZlGrrB0tIiq6urPPvsszz33HP84kc/ytTUFJ/4xCd45L0P8dLLL1Mul/nABz7A5cuX+drXvkYsFuXpX/5lsG2+893vIX384x9/ph0Moe2/TuD3/bWB3fzfzv/fvsiyLCFJTi2ibTk5XFVVkWSHo2gC4GZwbOw2kJuiXWiB3PnsJpD7gG6THs0xBEFEkiREUUCSZJop1EQ8xrFjx6lWK6ytbxCJhFFVlXw+z2uvvkYul2ViYgLTNJmYmMAwTRbv3EGUZJKpFHpDRzd0QqEQ2WyWbHaHZDJJ0o1vC6JIrVZDkiRK5TKVcgVN00gkEu5md0KZmqYSDoXJF4psbGwgyyITE5NIkuMf33/2LJlMhk984hN87etf40//9M9YXV3liSeeoFgs8vprr3Hh4kUefeQRXnr5Zc6cOcPO9tb+CpPOCFm34nEbe58jK0pi+0X7RHqTJMHhZF23MVyRbdsWoighurVRhmG4V1std62NOfepAa8CCSdAYLeqKBH2G5qwd1zGspyxdd10fNt6HdMyCIVCxKIRyuUy2Z0dbt2+gyRLxKMJbCAajXLnzh3q9Tpzc3MYhoFpGIRCGvVGg52dHeLxOOl0mmq1iqqqpFIpyuUyuUKBUqlELBYjHItjWSa1Wg1VUbBsG9M0WV/foF5vMDaW4dSp0yiqQqVSZXxsnHMPPEA8HqNWq/Pu1av809f/iWQyydNPP43e0Ln0+uvcf/YsDzzwAD947jn0RoMPfOADXHzPexA++7nPHdCsvXLPnRWJzQ3RufDNorfm4jqWt+Ck4AyTSrVKKplEkWUM00TXdXRdd6+XcN6IZ7f+7WWRe2XT2gFtbsZ2g655fbNsp16vIwkihVKRC+fPU6vVKZaKLC0tk8tlkWWZeDxBPr9LMpmiUik7VSDhkDN3w2B3dxfbthFFkXA4jGlaSJJIOp2hXC5Rr9cxTSe/3PTPNU1FFMVW4ERVVcLhMJLsiG7TNLFtm3A4RCyeQG/opNNJvvSlL/HP//xtfvEXf4ELFy7SaDS4/PZl6vUa4xPjfPhDH+bll19GVhRi8TiZdJpMJo30a7/2iWc6pbIoOJUfzdKUbnpaQEBCcCo/XfGzT4SLzmeS4JyKME0TTVUxTBNRELh06XVESULTNAAM00SSZPdIrLPDaY3rrSY6yZHw7vdNW0Pcq2RpjivJEoZukM/nSaVTjGUyzMzOcmfhDi++9CKWaRIKhZienkaURJaXl9E0FUmSCIU0VFVjZXmJQrFIJpNBkiRisZjjI1sWtVqNSqWCoihoWoh0OkUoFEJVnQ1WrVapVqvuRoqjKIprFIYIhyPoRoNioUijoaM3Ghyfm6NaqzncPj7O8eMnePTRRyiVy7z66iucP3+eubnjvPnWm2haiPn5eSrVKk8++STRSBTp137tk88IHWA6i0TrJIETjWqKzv16sQmyJDoLiuVWU9pO9aMoCCCKWJaJLCtoqoZl2/zohz/iu9/9LoosMzY+7oQHBRFFkVqqQHA3nNjcMNJeHLrTEBTawWXP8Gr+NVVESFORJJlyucza2hqSJPHRj36UUqnEq6++yvb2tsNZkkQ8Hmdra4vs9jZzc3NEIhHi8QSFQoH19XXSmQzjExMU8nlHbxsGxWIJSZIYHx93jD1FIZ1KIcsy+XyBRkN3N7SEFgohiiK2ZaGoCqqiUCiW2NraAkFoGW/NmLWqKMxMTzM5OcHG+jo//td/5Xd/93cplUrs5nK8+eabCAjMn5rHtm3+86c+xSuvvMJXvvIV5H36tUnW/gSAbe9VOIqufrbsJhAuBzWvd8EW2wLr0HTFDCQ5RrWa49XXXqVUKrG0vMzY+DgzMzOk02kQZCdW2xaFb7lb7Vxs76kF96J9n1tu3rEpsCVJcixu2wkRzh0/jqZpnDo1z5WrV3n1lVe4fv0G999/H+FwmEajwZ07t8lkxpiemWn5u29ffpuQpjE9PYMoCjTqdWamp1lfX8eyLMbGximVSuTzeSYnJymVyiwsLGLZFrMzM8iKTKPecGrGDMNZJ0miXKpQsi3i8ThjmQyGYVBvNBBFJ0MWCoWQFYXxsTG+8IUvsLi0hKZprK2uMT4+xvXr13jwwQeJxWKcOHGCxx57jL/+67/m1u3byJKE9MlP/vtnXPO6zdpu526Xs9s5eZ/bJe4VqUuiU+wvgCRKyIrSsqTHxsawLYvcbo7Pfe5zVKpVCoUCyUSSVDrl+pt1REFscVRLHbixZ9NwKh/FNq5tn4NEU1y7mxMnRytJEpZbELCwuMid27c5NjvLQw89xPLKKndu3+all14im93hwoULWJbN6toKx+aOo6kaYJPP58nlcoyPjRGPJ8C2UFSVbDbLyuoqkUiEWCzW0q2CILC1tYVhOFG22dlZarUapXIZAYFyuUSxWKTeaGCaJrIsEYmEEUSBhq4jSzIhTcO2nVDp6toapmHwmc98hkqlymOPPcbx48dZXFzkk5/8pHuPwvG5OU6dOsUXv/hFrr37LvVaDcMwEP72b/92n+XVaeDsGV8ANrZHGcZeIEVwqjtdY0eSZYrFIrquc+LECW7fvs2nP/1plpaXiUWjAGQyY9x35jSqphEKaczOHmN29ljLWAFHt+u6jm4YSKKILO+xezO40Dl3y7awTKslCSRRQtd1QppKKBwlM5bmxvUb3Lp1i52dbQr5gpMFUlXGMmPE4jHC4TC1Wo1qtYptWYTCYRRVpVatortFeslkknA43Hp+Q9cpl0ot40pRFFKpVMtfBjAMx7qPRqMtt8oyzZZIF0UJw3Ss+Vg8RjQcYTdf4Ctf+QcefPBBpqam0HWd3d1dVFXlfe97H5ubm7z3wQd5+/LbvPLKKxQKRRRFwbZtarU6suAGKwRs2stFm9DZTjipBThubKO9erPdMHJCGq6rY5pOOs/1LT/72c+SzWaxLQtJkqjVatRqVarVGoqqYls2+d1dTNMkk8mQTqeRJMkV0U6Q3lH5bjZMFA/E5pvx5Ka4bm6WjY0NGo0GT3zkCdbX13j99Uvkd3cpFguk0xkURaFRb6CFNOqNOrPJYywu3CEcjhCORJxFj8UolRwrOhKJEIlGkWTZiaAVClQrFSLRKNMzM+4GN0ilUpTKZUzTpN5oEA6FSLk6G6BSqVCr1dzgjYwsK8QTGmEphOLq91AozLe/8x0+9rGPMTExwYsvvOBKC4PzFy8iSRI///M/z6c//WnW1tYol8s0Gg1CmoZhmVTKFYQv/d3f2Q5g3dP2lm21jBvaEhJNl0IQpQMbon0jZMbG+KM/+iOuXLmCaZot0dxoNIjH45w6dYpjx44RCmnouoFlmsweO8bx48eRJCdyBbSK4ZsgNwMtZpv71CxsbwVGBJBkhXK5zPz8SUrlCjeuX2dxcZFqrcb8yXlu3bpJOBxGFEUSiQSSJFGtVt38sYiqaQjA9vY2kigxPjFOPp8nEoliWSbZbJZMJsPY2DjVagVBEAiFwjT0BmurqyQSSRLJBJFwGN2NFdiWhWlaFIsFKpUKY+PjTE9OUq3VUBQFWZIYGx/n0qVLRKMxLlw4z+LiIteuXaNRb2BjMzk5yc984GdIJ1M8++yzLCwuYRgNd20UKuUyuuHE0WVJlveFRdot6yagotukzTYtLHvPuBJsqyUFBEFwqj9t09kYlrNDo7EYX/ziF7l9+zbgVEXWajU0TUNVVQRBoFRyLFXTVQuGaZLLZQEYHx8nFouhKAqCvCeaZUlqLZplWy07QRIlJFFAUZxszm6+wMrKDf7zpz7FCy++wOXL75DLZcnl8qTTSd65/DYTk5OoioKqaUiSRLFYJBaLORtVkjB0nVKxRCqdplIus721TTKVolwuYeiGm9Swyed3GR8fp1gssr6+hmmajptTqWC7dd2aprG9s+PqTpNUKsn8yROUKzW2d7KEwyEnlanIfOtb3+LWzVs8+tijnDlzhhdffBFVVbl44TwbW9v84i/8Apcuvc6zz34RQ9cdDCybUqWMIitUqhWKxSLZbNY5TdkZiz7A0a5usQUB0XY78xkGtn0wRm1aJrbpFPslUym++c1v8u1vf7uVBBAEgVqt5lQ+KAqCKFIuO0V0tmm2XKlKpYplO7Hi8+cvOGUyiK0Ai40TSZMkCdMwnZouQXKNL7klUR44d477z97HCy++wPe+932uXbtGPB5nenqanZ0sJ46fIBKNEAqFWV1dxrQsZmeOIYoCiUSCO3fuIEsS0VgUvdEglUphWRbLK8tMT02jpTSqtRrhkCNqb926haZpRCJRorEohUKBRCJBo9FgeXkZy7KJRiNkMhknuGKZFEtlDPc37OzsIAgCr776CrlsjtOnHWl39epVotFYC58nHn+ct956k+9//wfs5nKEQiFsy6Tq+u+1eo1S0TH4SqUSclMHtoBu13ctF0ZsWZPNawRXx1im5Ro+e99H4nEkUeRHP/oR3/nOd7Asq8Ultm23OMeyLAxdp2pZlIpForEYkr234ZwMl8W7715lfHycsbHxfe5aU885ILudAmwbyzRdX9ypt8rv7nLj5i0mJydxCv0k6vU6J46fYGp6ikq1ytbmhiOBtBDgBDRu3brF9PR0Sx2Fw2F2tneIxqKEtJBzJso1oHK5HLIsO9EvyyIU0ijkCyiKzNbWFqqquRwdIhwOYdtQKpdbxuXq6irRaJTjx+d4/bVLKIrKL37sl5BEiTfeeINSqcRDDz9EPBojnUnzxS9+iddffw1ZkpFkmZJbcVqpVNje3qZcLjvWtiBgGMZBjt4HOvtLgmDPrWpuEBMDy9jTzeFIlFg0wvMvvMizzz6LruutqFHN1T/hkLOYpmliGAaKLJMvFAhHIgiC41apmkpI1chmc1RrlVbi/ty5B6hUymxtbTExMUEkEmV7ewtVc9SAo68NNMmJti0sLHD58mWwbaampwG4c/s2c3PHmZicoFQqsbKyQjwWY2pqGk3T2NzcxDRNxsfHkWUnabG6ssrW9hbTU9Ot+HStVqNUKhEOh0kkEi1JFYlE2NneplatEovHmZiYxDB0VwKJyLLE7m7eKS2SZFRVaUXX1tbWufjgRTKZMdZWV1lfXyefz3Pq1GnOP3CeWzdv8sd//McUi2XqdZ06OqIgkM1lqVZrLC8vOYarLFOr1WjoOk8+8STSb/7Wbz3THsJszyAITe4FJFFs+bZNS1dyr7db38skknHeeONN/vx//k8a7oGxZrBCFMXWX3Nj6LoOgkAkEiGVTCFLkhttEzFNwznx4CYoqtUKtVqdty+/zTe/+S0URWFiYoKqW6XRtMibsW3TNKnX607oUdOo1Wqsrq4yPT1DPJkgl82hN3SisSiau/muX7+OpmpIokgqnQYEbl6/jixLjI85+ndsbIxqrcbW9jZzrn6u1+uk0mnKpRJra2vEYjHm5+cRJYlCoYCmqSQTcbK5HAt3FrFtm3Qmw9hYhng8jmXb3LxxA9M0efrpp7l8+Z2W2njwoffy5BMf4c233uLZZ5/FtiEUDmMaOteuXUMQBVZWVtjc3GwxVqlUQhAEPvrRj3L2/vuRZVFsnc9xJN/ecY6mmyS0cbJpGFiWhSQKiC6AApBMpanVqmDDl//X/yKbzaK6hemtjeFKgZbOd61z03RcAMPQUVQFUZIwDYO6GznSQiEMw6BWrXLlylWuXr3K3LE5RFHkjTfe5IEHzu3bEI640ltSaH7+FDdv3mB9bZVQSCOeiDtG1c42U1NTRKKO/l1cXOT48ePugTiNzY0NiqUSs7OzaJpGvV4nFotx/fp1kskkmXSa7e0dZmdnqNfr3L51i6npaU6dPo1lmuzsZInHY8zNzbK1tc21a6vEk0nuP3s/qqYiuurGdH1mTdOYP3mCxcVF6vUa9913H6GQxvve935ef/01vvGNb6LrBsdmZ5EkEU1VeeedK9SqNQRBcOPljlo6efIkTz/9NBsbG/zrT36C8K1//pbdKs4TaNXkdCvJbU/ei6LoOvVxyqUS4XCEz3zmM/zguR+wu7tLLBZrXSe6EqHlfrlg64aBqiiEQiEefvghopEYWjiEbZrohuGArOtsbmyytbNFtVLlwoWL3HffGX723/07Xnv9de7cuc39Z8+RSiaRZQldd6xxXde5ceOGox5cV8kpOrCo1esoskIoHEJvNNje2eHEiRPU63VUVWV1dYV4PIGqqm79dpharUq9VkcQHUMzl82SzmQcN0bXW/nler1BNBZFlmR2drbJ5XKkUimmZ2aIuMEVXdcpl8vU63Vq9TqJeBxVVXn+Jz9henqG//Af/j0/eO45otEYyWSCH/3oR5imiWmajI2Nsba2jmUZSJLCzRs3WFldaX1/9uxZfumXPsZrr71KPu+oCLkpth2dLLY8K0GQ97gON2VogygJSIIbuTFNItGYc8jMsvjTP/szrl+75nC8JLWyVJ3ZpnawRZfTnWxODVlWnSOkkoRoWWysr5PNZikWS8zOznD+8QvkclkuvX6Jza0t5o7Ncf78BZaXlzFNk2gkQigU4q233uaNNy5RLpcZy4zxkSc+giAIbG5sUigVyaTTzMzO8uorrxCPx4jFYmiaRqVc5vbyCqm0o0YUN4y7tLRAOpV2JI4oEolE2N7aZHNjg3Q6jaZpNBoNZFmmUqmwurxCuVomk85w5r77UBSFeCyGYRpsb21Tq9XR9QbpdJpYLEaj0cC24dwD57Esk5u3bgLOUZ87CwuEw2G2XNFcqVbY2d7hwoXzqIrK0uJCaw2ffvpp5ufneeGF5ymXy5RKZSdLJrnGT0t2g1t9sZeYt91SVUEUHJ+6LdXXqFXJjI3zD3//ZV599RW2t7ed5AROqK/JzfvCk5bV4mjnec41xWKRcMQJKuiVCqVSGcu1kh999BEymQxvvPEGhWKBTDrD6soq586d48b165w6fYZbt24wPT2Dqmm8+eYbhFwLWpIlIu7pRdM0mHKt78WFBTRVJRyKUKtXnawRMD09BYJzbGbhzh1My2JmZtaJNoVC1Ot1rl97l1jM4UJd10kkEiSTSZaXljEtE1VVOT53AlVVnMIETXOCNNUq4+PjbspSZWdnL16ws7ODJEncvOlIoZ/92Z/lBz/4AdVKFcsyKZfLFEslpqemeOzRxxBEgYWFBQrFInNzczz11FNsbGzw4x//uJUmLRaLTjBIkp20oCg5tcCKIjnZDklGlmTk9pShe+jFtExSySSSIDFzbI7PfPYvef7FF9jc2sJyDZNO46tpxHWC3NTbsixTLJYwGjqGrlOuVKg36tTrNZ74yEewbZtvfOMblMtlUskUhmGwtb2JIsuomsbCwh0eeugh6o0G9VqNcMgRkfV6nVwuxztX3mkFcGzb5uqVKxiGwdj4OOFIGEEQ2VhfxzJNItEo8USCV15+GUlWkESRcrmCbdusrCyRy2WZmppu2R+RaJTtrW3eeecyqqYyMTHJ+Pg40VgU0zQpFArcunkTG5icnKJcLlOr1dB1g+PH5wDHCNzd3SWZTHDs2DGSySTf/e532d7eYje/S7VaA0EklUzy0MMPY5iOWtrY2ODsubP85m/+JltbW9y4cYN8Po+maViWRSqZ4pFHHkFuTxCAYz23i1pZUQjhuFmWZaPrdaIRJxg/Npbh+9//Hj/4wXOsrq463Ck41RFNauZSu1G7SK9UK5iGQa1eIxQKE4tGUVQV07KIRqOEQiFM0ySbzSEIcP78eWZmZqlWqywvL/PGG28wOTnN5uYmsViUnWy25f/u5vKcPnUaQRC4ffsWETepEo5EWF9bRVU1pqanEQSRarVKrVZlfGKcWq3CxMQklVKZ5aUljh07hmGalEplpqYmXfdsmZCqMTExSSwWa9kia6urqKqKqmlMTE5imqabvpxAVZ3c861bt4hGo0xMTKAbBqZpMTU1zebmBnkX4Hq9QTwR58yZU5imxbVr1yjk81QqFR555GEeeOA83//+91hYWCQSiaBpTR9e4cyZ08RiUaT/7b/8l2ck0Sk8a7pIzQCEbdstt0oSRURBwLacMpiZmRn+5Yc/5Mtf/jK3bt3CMAwi4XCLc5sc3a0Wu5Pjm5w+MzvrRIAE50yTaZqsra7xkSee4MqVdzB0g9NnzvDe9z5IvV7n7bfe5OLFi4TDYSqVKtnsNu9970OkUim2tjZbzzNNk3Q6zc72NqoWIhKJgG2zs7NNPJZAVRTCkQjFYoFypYoiy4TDzqJtbG5Sq9ed4AmgqSqCKLC0uEipUiGVTBJ3CwEbus7OTpZarUY8kUDTNCcC6FrFiqqS3dkhny9g2zapVLplRCmygo1NyJVQ9XqD/O4uCDaz7rrs7ua4fPkyIS3EuXNn0VSNF198kd3dPPV6wy1bspienuKDH/gAum5w9eq7SL/927/9TOvopehWcIh7p4ub1nIzAqQoMql0mn/54Q/5/Oc/z1tvv713es8t8mv+/2akqummeXFycxM1XbBEIkEinnBy0JYTUClXypycP0kxn+f0fWc4c/oMly69zu3bd1hcXCSVShEOhzl9+jTZnRy5XJbZY8eYmJig6B512dzcRJZEjs3NoesNiqUS21tbJFMptJCGaZhsb28xNjbeaiBTLBaoVqtEwhHCWsg5lhONkstlye/uomoqZ06fIRKJIMuyc+6qXCEai7bSjYoiu2rJiTkrskIqlWxxvaLITE1OUqlWyeVyVCsVdF3n5Ml5FEWlUq2QTqWwgdzuLpVSGS0U4kMf/hCFQoFLly6xtLSEbdmEI2FMw+Diey7y/ve/n+vXrrG0vMzGxibS7/zO7+wDeq9Mxym3bXGdIBCOhAmFw2R3dvizP/1TXnr5ZQzDScWJoojhFvc1uwzuL+3ZSye2/28zldh8rq7rqJqGZTpRpEZDR1VUNE3lwx/+MCvLy3zlK19hZWWVcNjp/3H27P0UCgXK5TIzx2YpFgrkdncJh8Pcf//9LC0utmq550/Ns7XlWK/hSARRdDJN5UqJyckpqtUqqVSaza0tioUCsVicaq3G2NgYpXKZhTsLqKpKIplE00Kk0mlu37rJ+voGoVCIVDKJYRiEwxFUVWF3d5f19TVCoTBTU1MYhkEulyMSceLdtVqNGzduUCqVGB8fdyz4UIhisUgymWhFFMuVCru5LKdOneaRRx/l8uXLXL16tVW61Cw5euTRh5mamuKFF17g0ptvYlkWFy6cR3j78uWWbLUsp72RZZpYtt3KG6vuILZtk83u8OlP/wXPPfcc5basTLtv3KtXt9hsIdnO0ZLkxGNlmVgsxsMPP+xWo+y2OgJsbm6yvLzckjC1Wr1VaPfQQw9x8eJFrl27Riad4ey5c6yurrC2vs64exLxu9/5NncWFpwgwvo6WkgjFouzs71NtVolMzaGJEkkEgknpKpqYNuUK2VOnz7DyvISlWqNeDxGIpFEUVQs22Jrc4N6rc6xuTmqlQqGGzptJhPS6TTpdJpKpUqpVCSdTpNKpdjZ2WF7ewdBgImJCTfJsoMoCkRdl3VnZ5srV64gSY6BLMoyFy5cYHlpiRs3bnD79m1kWaHRqDM1NcXDDz9MqVTk9UuX2NrcIpFI8vM///Moioz0e//77z0Dwr7EgO2wYCtTIrvpREmW+Id/+Apf/vKX2d7ZIRZ1rMpGowGuDmoHupVkaOPiJme3G3xNnd4M3UUiEULhCKIb/bEti6x7WhFoxcttd+OcO3eOU6dOsbKygo1FuVTi/vvvR280qFYd1+TcuXPs5napVipMz8xQKleo1evUa3W0kNaq3sxms4iSiGHoxOJxQqEQ165dp6HrLZ83FouR390ll8sSCUcYc4FNptNIosjm5gaxWJxUKo2Njd5w2kvF404TmtWVFcLhMHNzjnUtShLbW1tMTE4gy4prXC6xsrzMu+++y8zMNLFYnPHxcW7dvEku67hkOzs76LrOuQfO8cEPfoi11VWuX7/B4sIi0zPT/OZ/+k9UKmVeeuklZEmSQTBdbgMQUVQVvaEDNqlUkoYbafrHf/xH/uZv/sbZYW5Ncyuc6RpTzSBImzLu2YmgPXhiGAa6YbCb22V+/iTlkmOQ5XI5DMMgmUySzeZQFBtsk5mZaS5evMhuLteKat24fp3FpWWqtRpnz56jVqty9epVTp6c57d+6zd558oVFhcXsQwTRVMIRcLEY3FqtQrlcoVIJEzcPdq6k91Bb+hkMini8QThSITdXI6lxSWSqSSxmFOmG4vFkBWFWzdvkklnOHZsjmKx6BT0uSHJUqlIo9FwsnDj4zTqdQqFAplMhojkVIIu3FmgXq+TzeV44fnn2d7eJpVKcfr0GWzbZn193YlNSBKSZXPyxEnmT82TyWT4l+eeY2tri3Q6zW/8xm8wOTnJjRvXWVxYolR005S2K7YBJFl2olXukRXDMJFEka9+9av8w9//vWscVZDcRmhN8euI/u5uVDdx3gy+WG2RslK5xNbWNoriuH7NAgXDMNA0R18/9eSTxOIJXnjheW7evMV5F/C548ep1WsUCgXeuPQ6j73vfZw8Oc/GxhqGoTM7O8v6xjq6oGNZNvFomJ2dbSTJKc5rhkpv3rxFOBwik84QjjjVJwt37iArCplMunX8RpYVsyoH+wAAIABJREFUJ4pl20xMTDjivlxmYmKCWq3G5uYm8bjDjZIss7O9jWXZTE1NUa/X3By1RSKRoFQq8+KLL7C2tkaj0UBxQ8P/+q8/YfbYLLVKFcu2MAyTSCTM/PxJVldWefvtt9nZ2SEUDvELv/ALmJbFD//lh2xubSKIAqqqIP3X/+O/PuMA4IhuXF2sKiqlUhkbePGFF/jOd7/H7du3yeVyB05dtkfWuhbWt33XypR1cHTT5WouthMvdqzXer2OruucP3+ep556ioXFRX7y/E8o5AtEYxFCmsb8/CneeedtHn30MXZ3c9RqdfL5PLF43LV8nbKd2RmnIlNVVdbX1mg06oDAxMSkWyCwwvh4hnjMsf5t2+bNN99iZmYKsNFNg5npWXZzOdbW15iammoZQ+FIBMuyuHP7NrV63alZlxVHJSAwf+qkE7C5epXt7S3GxyeQZZm33nqLK1feoVgs0WjUsSyrFQ/f3Nzk/APnyBfyRKNRFEXm3LlzbG1t8tprr7G6usrExAS/8vSvsLKyzEsvvUQ+n6fR0DENk5CmISwuLdrOIu8tOkDITdtdunSJT3/6z7l+/QaCIJDP51tGWCd1FjF0o1a0DKfxmmGaWIbhpDtlmXAoxNzcHONj49QbdarVqtOzK6TyxBNP8vWvfY1KxanN0jTN7cxn86lPfYqXXnqJZDJJJBImm92l0ahTLBa5ePEioVCYO3fuIEkiqVSKjY11qrU65WKREydPUiqVnLSqLDM+NoaiKKyurJAv5J1mcKJEOpUinkhwxy2NSqfTGLpOKp0mEomwvr7uHIRPp1FVlXq9TjgcJhaLsbubZ2l5iWg4zPGTJykWCly9+i6LiwuYpkm1WqXudgXU9QaG7hT7C4LARx5/HFmWmZiYQHV985s3b7GwcIfZY7N86IMf4sqVK7z5xpsIokAoFHKs+2iEB849gCwKIpIio+uNljslCBCJRHjrrTf57Gc/x9Wr71KpVFoPqVarWK7L1bTO4WCRgp833jWzSc2G7qIbSatUquhJ5wB5KpkEQaRer2GapptJqhGPx1sG2tlzZ5k7Psfi4iKbm5vUanUymQx1V4y/8vLLfOjxx7n//vvI5/MsLNxhZvYYeqPBnUqVjY0NFFl2IkuqRm43R7lUJp1OI7p9R5rPu33rVqukCGByyglrLi8vE4lE0HWder1Oo9FoZfAWFhYJh0McO3YM0zB47ZVXuHHzJrrupGabp0nC4TC27VSyWpaFbRioqsqdhQU+9rGP0ajXyeayGLqBbZk8/fSvkM1m+fa3v025XKZQLKIoMoZuEIlGeOihh4lHY4iitBfbBtzgQ4SlpUX+8i8/w+XLb1MulxHdY5+WaTr1z7LsVlkKtHfnb+f0TuA7qf1bwXWbrDapEotFiUacs8rlslNVUi6VOXXKKbjTdZ3jx4/za7/2SRRZ4dN//hd88IMfcBuqSly/fo3x8XHOnTvHzOwsN65fd9oyhsLIssLtW7eYmJjkwfc+SD6/i+X+/nK1TL1WJ5lMUqvXmTs2hySKXL1yhbLbZ8Q0DWZnZzF0natXrlAqFZmamqZYLCCKghPSbOisra1SrVaZmZnGsiwa9TrX3n2X6zduuOW9Mti4R4Bi7nFdDU1VkV0JWa1WkSSJ9Y11dvO7VMpVRFnm8Y98hHK5xKuvOptme3uHRDxOuVwmM5bhP/7Gf0QUBd69dg3pD/7gD54BpxBeVVQKRcc6/OpXv8rXv/511tbWWoXmTSvbq7i/MxjSDmb7X6eupu2zpt6WJKfYPplM0Wg0MBoNDNNJzAuiwPjYGFtbWzz++OOMjY/zox/+iLfeepP19TXi8Tgn508iSTJ1t5TmxInjyLLC5tYWy+7BuJ996ilW19aoVsqIonNWajeXo1QqEY1EAJtKpcrs7Cy7u1lKpTKJRJxqpUooFGJqaoo7C3eQZYXpmRkEQWR3N8f8/DwAi0tLCAIcP36iZV8kk0lmZ2e5ceM6+Xy+ZWS2F2Tabk6h0Wig63qr3rted1TQiRPHqVVrPPLIo1y/fo16vU6lUmVra9M9KWLw5FNP8eCD7+Xdd69y69ZtVlaWkf7PP/iDZ2xsxsbG3SMsEn/77LP8f3/3d07LhWZliduKsMmx7dYy7BXyt3Op3az6aPtrxr/bo2HtUbl2fzqRcIwhTdPQ3UI33dB56KGHuO/++1lbW+O73/0em5sbhMMRSqUS8/PzbG1uEU8kSKVSFAoF7ty5QzKZZGZ2lkq5jKEbFEsljh07hihJVCsVxsbGOHPmjCMpXHEZCoXY3t4GnHeKGIbhhEgFgXffvUomnSGVTpPLZoknEmQyGa5evUo2m2XMrfJ0ig7SjI1l2N7eZmtri93dHLquE48nWidHbdvGMI2Wi+q0lKy3Nr7tWvNPPvkkM7MzvPLyy0SiUcrlMrK7XpZl8fjjH+bY3Bz/+uMfc+vWLUKhEPPzpxA2t7bsSCRMLrdLLBrl81/4An/3pS+xvLxMKBRyH+z0G2mW/tiWRaPhBNCbYrezetTLWGu/tj3s2r6bm9UgiqJw9uxZEokExWKxxfmqqpJOp1lfX+f2bcewataN7ebznH/gAc6dO0ejXmf+9GlCble+xcUFzp+/CMC1a1fZ3Nzi/PnzzJ+ap1FvsLCw4B6vibC4sIBh6iwtLpFIJkklk1i27ZTSlkoIokgiEXfKii2T+XknWFMqFkmm0pimQaNRR5YVpqacgsSVlSXC4SjxRJw7t2+zuLjYkpDNKlvDNLBMG9N1Yev1WquIw7ZtMuk073nPg2ghlWrV6Z5QqzouVzgUcdw74JVXXyGfL5DJpDl16hTzp04h/eEf/uEzIBCPxfinb3yTv/rc51hdXSVfKDicKkmENQ3ZdXkEt12TYRgt0SKwvx68GVlrAe+K+2akrJOrW/fa9r5NYFs201NTiKJAKpUiEomQz+dZXlpid3fXCc8qKo16g0q1QiQcIZNOMzE5ye07tykVCySTScbGxgiFwmxubrC4tMTFC+8hHA6Tze5Qq9ac3tkz01y7dh1d15mbm2sV18Xi8ZZEKZVKpF1OlWXJPeheJpvdIR5PEI/HqdfrzMzMoIVClEpFsrkc4VCIyckpSqUisVic9bVVSm4te5OD94744krPvdhC68yWaXJn4Q7nzp2jVKpQLBQZm3C6Io1PjHPtxjVeeMHxw+fn5/m5/5+z92ySJMvOMx93D/fQIrWs1JVVlZWiKkt0l5ru6R4BTgMgDUvb78v/QbP8E/gBS7M1GsUXkgD4gQsCGPQ0GuD09Mx0qdQiMkNrLd33w/Xr6RGVNaBtWGdXZkRkRKSfe+495z3vec8XX1AsFnn37h0e3dDp9fq8e/eOf//v/x/S6TSWZdnnlMtwyCKEimmqH5zFkpg3fHODKHL1SulId/+yezEoiiKkEosFWp02kUjUjjaLIiC0P5DH47Eb54Tm9d07d3n85DEvX7zkL//7X3Fxfsb7/X38Ph9Pnzx28PRMJs3y8hKGVzSz16pVlldW2dzc4vXrH9B1ndnZWWp2x2O1WhWszZERms0GIyOj9Psm6XQKwNERi0SijIyMcHB46BwH0WjA1vlss7C4iCm5cF6vLS9lfnAtZRODdCDTNPF4PHi9olkglUyxtLxMtVYjarcQ5XJZisUSnU6HH716xfMXL/j++++Jx+MUiyW0f/tv/+1ePp9nb2+P33z/PZVKBb8/4JhXcrrcRQsQLEuJjMkqleJKtwaa9Fw397nsrmg58KmLkaKqKqFgCK9h0O/3adkpS6fTdeIHQzdYXFzgR599jtfn5e2bN8RiUUG/jcWoVSuAQq1e5/79TSzLtEl5HVZXViiVSqTTaYrFvPBWn49qpYJH11leXiaTzVKr1hgfH0X3CDmocrlEsVAkGArh9fro900mJydoNOr8/ve/Z3J8wp6P0aXTbjM1PeNUrZrNJvVajVK5PFCvF0GtvdARJVrRMChuvV7PWaiaprG5uUkwEKDf7zvcsEajwbNnn7K2dpt/+Id/4Pe//71QdIjF0P6vf/Nv9v78z/+cX33zjdDz0IReiEfzoBv6gJGFCKpwXvnGiiu9ckxqWY7xru+ybK0ydYCW614IA0UO+3cDgYDgZXWEXqamafj9PiHHGI3yk5/+hKnpaX77/W84PTujWCqxuLgEQKVSYXFxiVazSafdIZ1OMTMzTafTtevHBUKhEBMTE6SSKQqFPNPTMwRDIfK5HOl0msXFRTweoSQUCAQ4OTnFsiymZ6ZpNOp28SLGwcEBzWaDlZVV+mafbC7H6OgIwVCYYrFAMplkcnKSkZERzs5OaTQaH3TAiGBWGt4FYCnXskGmadJstZidnaFQLKEqkM/l8RoGn376KYVCkW+//ZZ4PE6tViMcjlCtVtCmZ2b2/uN//I8irQgGQRETXHTdg9cm15mmSd+OuC3XG3Z7Pbtz0cXwHDLuTTd5VruN7fZuGc3LM9ije5xoXNM0QsEg4+Pj/PiLL4jH4/z+97/n8vLSYWyqmsb21hZXV1eC3hMOUSqWSKfSpDIZlpeWUBSVq6tLZ1eKxqIkkymqtRrNRoPllRXK5QrxeJydnQe02y3OTk+FBpnPS71aY3pmhmKxQPwizvT0tC1nZTnaJ4WCMHAgICQghUfqJJMJJ5B1C6sritDdthCMW8vsS7K9cy17vR6KqpJJZ5idmaZSEQ0FD3d3KZXLnBwf8ebNGyLhCACdTof5+Xm045OTvWaziebxUCgW0VQVw/A6fU2mDVHKBne53ExbmsEhFshUasigH9u6r1fwYH49zA41vAaRSMTJ472Gl0gkSrffY3Fxke9/8xv781lOllAulfjpT3/qtMbWajVisRiG16DdalIoFPD5fDx+9JhkMkk+n8OyFO5v3OP8/JzLy0t6vS6319cxvF4ODg7srpBxjk9OmZmZRfd4yGSzKKog7PX6PcYnJvB6vZSKRS4vL9E0jZmZGSoVkTNLxmihIMqL7urfcNkWS8DDMo2V98v5V81mk1vzt3i4+xBV0zg7OyOdTpPPF5y+tUAgwPr6HebnZ9FQlD2hNiupQrqDc/d6PcfIgzjWYLfFcJR9k7EHjOuKwOWO4F4U7qhc0zxEo1Gmp6cZGRnBsqDdbtJoNLl16xb5fI5kMkUoJMD+QCDAj169Eiq7k5MOjahYLLCxsSHOykKBXC5HIplgbW2NTqdLpSrO5QcPdjBNi7PTM3q9Lttbm8TjccrlitMEd3pyTKlSZmxsjLbNDYtEo1RKZVKpFLquMz09jcfjoVgsMBIbEbXuYgGPponBKLaKg3vbduIVSyob4vDJpDO0220nQNve3qLT7vB+/z3dTkd0s9gMXE1T2d7eQtM0fvjhNdrc/K09ib5omtAdUYBerz+w4qQnSw90jGzn1h8z9E3Glvfd5OVuIEXTNFAEQD82Nua05TQaTSErEY6g6TrlcglVVdl9uMvOwwf8zd/8DX//93/Pqx/9iH6vZ5MPTAqFInNz80KWotO2uw5rbG/vcHJyQiGfxzRNlpeXMbwGyWSS45NTVldvU6vXOTk+YXJiAsNrCP2VqIiyVVXl6vKSeqNu04W6NBpNwuEwfr+fK5shOzk5ieE1SCSSAyijNbTYpfAA9vf9ft9poun3enQ6HcbGxigWS3apVMzParVb+P0BYtEIS0uL1Gp1zs7OhPpSJBLZM00hvCL7l7vd7kCQ4E6vpPfKfiy5nThr4YZ0QS6K4Z+HIVD5/XB+7dFE1abTbtNqtanVxegCj8fDysoKtVqVL774gnanzf/7P/4HmUxG9GwZBvVGg7m5OTKZDKbZp1qpMDs3i9fno1Iu02w0aNQbLCwuoCoK8ctLGvbv5HI5UqkUrVaTu3fu4NFUTs/P0A0v83PzVCplFBTS6TRTU1MYhkGtXmNudk7MqyoUyWYzdrfkGHJeRrstBGCvd0s+MLS87lKYTwrsyTil3+/bJdcZfD4f9Xodv9/PzPQMs3OznJ2d8f7dPql0inA4jBaLxfbgmrslmR4DAZKiXLfW4DpTVVWIrNir86bA6mOGdnv1sKGvv8fZwmMjMTRNR1Fx3svsm9xeF5Sh//W/fs3r12+o24vAsmBhYYGrqyta7TZLy0sUCgU0TSOTSXPr1i1mZ+colctkszla7Ra3b6/TaDS4vIxTKpWdhrtMJkOj3mBldZVwKEw2k0FRwO8PcHR0TDgcdnJ5QxcC6ZfxuKhP2zIeZl98Zp/PR+Lqik63M7BbDlxbZxKPYvP4zIEvuE5HFUVhc3OTYrFEMBTCNMUCqNaEXPTU1BTPnz8XHg3XWHXfhdS4L7zQKhnEp8UW3xtYGMNGdP/sftyNpN1U6AA5XVX8HA6FCYdDyIbAUCiEYXj5h3/4hjdv3lGtVvAaXjpdoeHR7XZsAmCQQj5PPH7J559/RiQS4SqRtInxLTY2NiiVi5yfnXNycirq4OMT5HM5zs/O2d3dZXFxkXwhz9HREdFIlKnpaeLxKyzLZPfRLmdnp0xNT1MplykUi+geD6NjYzQadTRVY37+Foqmcnp6Sr/fo1atObMph//+a6MLs1s2/Oze6qVHe71erq6uWFtbZXp6GgWcY6parbG5ucna2hq/+93v0GIjI3uyO8OyDWf2JYdMdbxZ1TRHJ0Sx2ShC4rg34NEfM7Twsutga3gRDOTQrjNLHguSjiM6QXp0uwKSBGi3W0Lc3JIIks/pjb5/f5OL+CXRaIR0OsWthQVCwRCJZEKgYrUq67fXaTUalCsVOu02fp+fyalJh/t9a2GBcCTC8fEx8Xic0dFRgsEAzWaTSrXKJ08/4eDggFq1yi2bu1YsFIjZZML99/vUajUWFxcJBIKkUmm6va5j6JsaHRSX48mAzH2NJQQtronqRPGarlOv1vjpT3+GZZr89re/5erqCm10dHRPEARF77Pl2hIcMoAqtLwkNCcVcuV5LnPRYYMO5Nd2bniTRsrwipavIQ1tWRbBYIipqSmnptu2v5qtppgOpwrRuH6/j6HrbG1t8cknn/LVV1/R7/coFYuUSiUODw/QNI1YLEYhXxDbdqvJvY0NGo2GSIH6PUbHxohEwqTSKa6uLvEaXu7evUulUqZSrRAJR1heXqZSLnFxEReNe1jkcjlGR0eZnZ2lXBZR+MiIIBde2Vu2pAXLRexe5MPIoSwo9W8I3HRbdUHUuwW+bpl9dncfk06nuLi4IH4Zp1KuiDNaUZUPqk3DZURHI4TBwKFvY7dOcHZDXmiapqvvWsJ8tpHdZH/7ZsqUjesz2sHJTUGOExWiDr1uj163R6lcotfvs7GxwdOnTwmFQrx+/ZrRsVGikSj5fI5SpYzX8JJKpZidm+Pu3XucnZ3S7Yqy5O7uQ6q1GsVikeOjY3TDw+7DXXTd4PDoEL/Pz8rqGpVyhfhl3JFyrlbLVKo1gYr1eqSSSfL5PL2eICd0ux3K5bJTjz47O6fT7XzgIMPXQfz9Ihjr9Xr0+66g17oedKNqGoau8/jRIzRN4+TkmHK5bHPkmqiqhhaJxfaGjfyBWq9TXfrwgzh1avHuH7BK/lAQJr//gBkKAwCNJO1LYN8pmZqmEHhrtbi/ucnPf/5zUODt27fE43GazSblUhmPx0Oz0eDevXtkMhlyuRytZgtVVXj27Bk+v5/3799Rr9Udre1Wq0m9Lnq/5ufnmZyc4rvffIcFrK+v0+l0yGayqB6Vu3c3OD+/4OT4mNXbtzEMr93vLD7/xOQU0ajQ7E6n05RKovjgbkZ0X48B4ARZ++8NnNPSNo1mk2ajwf37m2KYaTYrHldEB4plWpQrFbRoNLon0S0nrbHPZIcZOmQF94dxoNGBUtvNk3aG/5CPevMNu4s0diAQcLRUFEVhZnaG2dl5nj59yt/8zd/QqDccETWxw1isrK4Qj8dpNOo8efIEr+Gl1WqSzxdIJK6YmpxE1wSeLdtlnjx5wsHBAeVKmWQiweLiIpqNQPV6go3q8WgcHhxSq9Z48GDH1hdLMzISo9FoUKlWuHv3LvGLc0rlMgGfn4mpSXKZjCBF2lu3WyB34LhzXUcZC7mvl8QaPB4P2axYwOFQmGq1Ys/DErrnd+/eQQtHIntOZG0b1+GCKUIqWW60lmkPC3VVJC1bU9sJ/W0M2721DBt5OMIePMsZAF8U2eVpQ7KRaNSZaeHRPPh8fqGnoqrs7x/Q7XZotVt02l18fqF9sri4SDqdtltu86ytrVEo5On3ejRaTVqNJg93dzEML6WS6Oao12qsr6+Ty2YpVyrk8wWHkVIplanV67aSgYdyqUQymeL27TU0TeNg/4BgKEgoFCadTuPz+Zmenha7QDqNaZoOvcht6OFr4f5ZBl/D97vBqGq1ysb9e5SKZVRNRffoTE5OiP6sSDS6J1kfinqt1AuDU3LsJSZWkZ1bu0cqDEN18v6P3RSRJDvRvvM7Q4aWRpZeHQmHCYWCGLqOoimY/R6lcpmXL0VbrRiVEHJkl4N+P59//rkNKtTI5/Jk0hm2t7dptdt2buslHr8gFhthcXGBg8MDsNuG729u0mjUbUWkFltbW0I3tNPm+PCQpZUVWq0m5VKJbDbL4tISwUCA07MzZmZmmJ2dE8R/TUP3eJiYnOLNmzd0baU/dyz00euELdXlArGGbxJOnZqctFt1DSYmJ0gmEvRNCy0UDu957AuJnb8pthHd4xTkmyoojpqvJSx0HZS5Vqj8QOY/A326sW5533C+LXnbqqoyPj7O7OwMHl2n2+lQrzeo1+vcunULy7I4OxN6HmNjo3zy6aeMT0ywv/+era0tPB6daqWCaYno+M6dO8RiMeLxS2rVKoV8nn7f5Pb6OrlcTowearfZ3t5GVVUK+TwHBwcOa0UCE5OTk0QiUTyGTiadZnxigvn5eS7jcVqdNiMjI1RrNbyGl5OTEzqd9sA27PDhXUGoexEIQ5tORjRsbHmf4fUyMiLoQ51uV8hyhcXkWy0ciezphuGcxYIqJNKhm+BMt8dbpgUKKJblzMUAwSi1LMuZiq6IT37jShzezpHPdQVi7rqt7hF8sm5PdCHU63W6nQ6qpjE7O0uz0eCzzz5jbe02f/e3f8v33/+WH374gZGREaLRKE+fPOXo+IhKRYwZ1HWdx48fkc5k7CKOwMafPHlCtVIhl89TKpUw+32CoRClUolcNguqyr27d6mUS1xdXjI6NsaDBzscHh5xfn5OKBRkdHSMi4sLup0OC4uLtFpNxsbHOD8/H1jIN3nzsCRI3+wj9Gyv0TFFuSZt9uzUOBQK2ZVEgXa2Wx2mJieFR4s81N7r3YKvrheURh4YPKbY57cNnHS7XRE02dLQ0tA3UX4HF88N55RyzS8DsTX1TdGiOxKLYVoW3Z7obhDCrD1evnrJ2PgY3377Lb/6+mtKZdGpYRgGy8vLnJ2dkc1lefDggUCwDJ1ioUg8HufxkyckE0kMnxcLi3KpzMb9DUGKr1S4vLxie3tbFBNKRTGlwLS4c/cuzWaTVDJJs9lmdXWFTqdDtVpD13VmZma4urwiHo/zxU++pFqpks1mHePAh9iCE1Xbu6zteWAbXB6R4Kpu2YhZzZbCWlxc4Pz8gnv37jE9MyMgUCHg7Upp7Hx4IG92KfC7t1d7M6dnV1XkluNE4B+sVZfB3asay9lVBiJv1xklV/j01BS63Rvt8/nweX1MTU1yeHTk9CIpKHh93oHA5969e+RyOTKZNI92H1Ms5B3B2FQ6zbNnn9Lr9Xj37h2ZbIZKuczm1pazNdbrdebn51lZXSWVSnF2fka5VGJ5eZl2q8lVMkG322V2ZpZMOk2pWKTb67G5vUW9WsXjEZ2Xb9++pdFo4LMHmqnOUXgNNA0rOcl0st/vO5mO29BuCle5XObx4yfMzc1RqVT45le/QovGYnvSm2/qhpQBmntoycCHQkaFXUFEkMaxX0+CI87Z4zKw29jyrLeGS57WtdyjPMtm5+bweX2YWEQiQhXgKpHg5OSUZrMBWHR7PdqtFqZl4fcH8HjEuX15eWUfJbCxcQ8LKJVK9LpdEokEL1+8cGq6vX6fSqXM4uISXp/X5mVnqFTK3Lq1SKNRJ5fL0e91ub1+h26nw8nJKa1mk8dPn1IsFEln0kRCYVbXVrm8usSyLHtwmcfFkdOca+ZkQHaAbNnX+rqoYTmFDlk5lHpu8vp4fT5+/PnnXFyci/7q6WkRdTse6Fzz6zzXvV27Hxs2tGn2B6lF7iKHjKzdC8j+cnv8QD49lJe7z6VwOMzU1BSaqtmT51JCxd4UPVzyTO/3TVsXrEUoFOJHn31OMBCg0+uRTaf54fVrxsfH2djYIJVKUa83qFSrjIyOsLO9RSqdIZ/PkUomMc0+i4tLlMpl0cNcKLC4uAiWRSaTJZvL2RWxWV6/fk2tWmVzc5O+HSAeHR0yPzfP9PQ0+/v7A2RIycuTf58MjGUG4ja0uw9d3i+92ynrejycnp4SjUZREMeeSK9cL4rtgQI4GQQ0hpN5aWhVwZnoNuyR8udhQ7tvw0QGhn52f3k8HnTdYGxcVId6vb7TdSiYk0Keo25Xjrxegz/7sz9jfn6era0tbt++zeHhIXVbaqJYLGJZ8OjRLul0mnarRbEgJrLPz81RKBRotVuoqkar1eCTTz4hmUxgmhalUok7d+8SiUTIpFMkk0ki4Qizc3NcXFyQLxSYnZ1FUaBer2NaJk8ePyZfKFAoFK5zYEmYZHDbtoaugSQkOJ5tXRvc/Xu6rpPP55</t>
  </si>
  <si>
    <t>mbm2N6Zlrk0dFYzEHGBt7oBm8eMI5tD6nw62wttmHdaYD5B4zsft/hxTSwWORn0zQUIBIKiy2916dtt67INMzrNRifmGB7a4svf/ITDg8PeffuHYlEQshIBkXftW7ozM3NUW8IKWc537Hd6dDpdKhUyjx69NjR+yoWCqRSKX70o88olUqU7Ql2gufdo1yq2C22Yebnb+HxCDX/27dvMzo6yvnZOYf2INNSqUS93kBO75HSimSqAAAgAElEQVTe6Xj0DQsdy2FfDUTfN10r0zQJhkLcu3uXZMJmmDgXV7kmGMhqlfglURs27TdzzmrrOj1w92a5PdO0bhrfbX+ooe9vyrcHaEqK4khV6YbhoGWAw3fzeDxEwhF2d3dRVYXf//73ZDIZarUavV6PX/ziF3z33a9ZWl5maWlJaIIUS+i6Tvzyks3NLQKBAKVSkVqtzunpKT//2c/RNA/VSpVWu83J8RFLy8vUm00uzi/o97usrKwyOT1FNpvBQhAMtra2OT055e3bt44m6O9+91t8Pp+joqRg8+ZtJ5G1BXlt3Nu0vFKSbeKkwe7F4DJ2LptlYXFBXKtINLonL6zEuRVX7Vn84nVefQ2BDgZnw8wH54zlZm/+34nG3We9XOnydUPBELHYiNNPLVOvcDjEo0eP+Z//8685Oz2n3qgTDoVRNTHK+NatW85gtUa9zvTMDCCkJPu9HqcnJ8zfukU0GqNcqdDr9chks0KaQtM4Pz9DURROTk+5d/cuExMTlMsVarUqqqKwtnabZCJBNpPh5PSEra0tMWXu9Q/4faLU2W63MbwG1XIVj61DJq+VE20Pnc3yWpuWiWLJZkbrg+hbAjBSsbDXt+U8JcPEgUGHvFl6leU6C276smwju4vk0puH69PSyDd1YMrHh+MBCSBgXwzTMkUvsdcrZBntyTmdToe7d+9ydnZmi76LLV2oGTTw+bzsPnzA0dGRjXy12NnZoVqpUC5XiMaiVCoVAoEADx8+IH55RfwiTqNeIxyJ8PDhQ3K5PLFYlKtEkpGREdbXhcyEbDne2NgglRb0o2Qqyf3798nn8hwcHGFZJg8ePMQwDKExIg1oipEVUsPbHYS6q3gKMrVVnNin3+/Tt4V+pJE7HdHskE6l2NnZEYCJDOXdZ/MHeLc0ll1kGE615GIQddPr0uVApO0ynnvEw02p1wdntb1t900xVNvn87G+foepqQlCoSBdOyirN+rcuXOHxNUV7U5HaHL7fPbZ7SUSCbO1tc3x8RGhUIhms8mbt294/vw5Xp+XQr5gw6EFzs7O2NracqYINO1RCp8++4TjkxPa7RalUplCIc8nn3xCoVAglUpSbzTY3tkmm0lTLpcp5PM8e/6ciYlx8rkCzWaTnZ0dDg4OBDPGdhCJfLmvl7wObpTMNGXLk+KMq5C5tHxex35dn8/H7OwsWjAU2vPo+gBdSNp1YMuWb64Otr1K4EaiM26kxho6n6X3qrbh3IYeTr0s1/OdI8V+X69hYJomY2NjdLtdioUirVYTjy6kGKempgiGQqTTaad4sLOzzZdffkm9Xiefz/PkyRMSV1foNs5fKBRYXV3D5/Nxlbik1+vRbDRoNht89qNXWCiUCgUq1SqJZIJ7d+9RKpVtUfYOyWSSJ0+eiKJ/URT9Nzc30TSVWrVGLpdjeWWVsTEhRV0sFJiemaZYLNFutW1DX2vJDIMmA05lXoe3glbVdYAU+Ry5jdfsqXpaIBjck+MFxUVWbDj0BiM72/qgBrf7TP6YoYcDreEixk1bvBs8kPfJ+itAIOAnGo3R6/dQFdWu8Xbx+bxMTEzw9ddf88mnn/LVL/4F5XKFv/3bv+Wbb76h2xU9Y8+fvyCdSZPNZIhGImQyGfx+P48eP6JYLKJpQvh1f/+AQCDAxOSUrfdZZ3//gC+//JJOp00+X6BSqXBxcc7u7iNHFvvyIs7q6hp90+Tq8pKzszNCwQBzc7NcJRLcv79JIpEQctWttk3669lGuj4+3XVpdw+coggql0NisFyD5Vz5ucfjEYYW4wQ0JydGUW4kAMht+wPAvX8dabsN/bFteDiQu8nz3c9zj2iQf4B878mJcUe5R8YRHo/OkyePWVhYoNVq8stf/j2vX78mbU+/8fl8jNtT4h4+2CESjZLJpLEsk2qtSqlYZm52FlVRODk+ptvrUiqVCQUDbG5tky8U7PKoaAiYnpkmn83R74smgdXVNULBEMlkwhmpNDc3R7FYJJlMEYvF2Nl5gNfnI5/NUigIAdlWswXgNC+qquJwvOVNeLT1AWfPcTbpkK6qn2maaOFweM8wDAdTtpz/MXAuS7x7uNIk3xjlulwpCX3ypYaj7mEj33SWy+1bHhPu7UyuWEVRGB0ZwWOr+nR7XQzDi6JC4irBN7/6hvPzC1tzq+PMmLIs2H20K9pyEkkmJiZ48OAhx0dHoq+rKxQQNre3MQyDSqVKJBISAgHlkqhsVatcXSWo10VU//jxY1HurNVswXiNe/c2yGazlCtlpqem7Wa9NufnF1QrFVFwmJ7h7/7ub2nUG0QiUYfT3e/3aLfbYpCqomIplgNgOf3TdgYkB8dIcEqmpBbisW63K6hE7nqo+xccI6M4et0fGMkS24hcHG5Du7flgVXpMuxwZO72aLiWsBreFeSK9fv9+P1isGcsFkXXdWq1OhcX59TqNbtx/jpFk7uB3+cjFAri9/s4OzunUqny+PFjEokrms2G02aztLjE/Pwc8fglrVYLn9fH2fk59+9vYhiCrJ9Kpcnlsjx69JhqtUI+nyebzTE5OcnKyoojgRWPx7l//z6JqwT5QoHz83MmJib54YcfqNfrRCIRxsZG7XlYmrOT9c0+ij3vRLMHnl+jZ5aDYziUYNvApikGz/V7PbSR0dE9t+GGvU6eFTKRH36uO/QHZYDychPK5Ta2O9oevkmv/tjryO1qbm6O1ZVVwKJYLFKviXF9rVYLsGeDWIIsZxgG7U6HVqvJzPQ0gWCQi4s4Hk2j0WhwcnzMZ59/RrvdETVo0ySRuCQQCPLs008pFPI0Wy06nS7xi3OWl5eFb5h9arUGqVSSV69e2RzrLrVajWazwdraba6urkin06RSKba2t6g36nQ7XSpl8T7pTAZd97CyvEw6k8Hj0TEMr81P72CafWdHdU/RVRUF7BlhPbvWIKFTd6ykxUZG9twX3bnQuIsaH9Jdbl4U1+VKeZ7K1Etxv+7Ql/u1PjD20PvKm6TWBP0BdF2gVuVyhXa34zQgiM+Jw4vu9XqEgkG2Njd58fIlu7u7pNMpcrm8mE/p93F5ecmcLeqeTqeJ2VPsavUGm5tbziAxKXMxOTnJzNycLV0lpJs37t/HNC0u45ckk0nKpRJra2u0bML/+cUFTx4/FsNcTJNbt245gq4TE+NUKzXanbYTmHW7HTt9EtH2B8EspuNg7lZbN1qmRaPRPacyNHRxr8/lD437MWPIrVvebsqnb1osNy0ca+ixQWqN+EMMrxev14umamJsIdf8KQuTgN9Pp9NhcmKCVy9f8PmPf0ylUubtmzfcu3ePfl+Md0gmU3i9BobhJW73TW1s3CcejxONxahVqyRTKR7s7NjaYyXqtTqJRIJGvc6nn35KOp2mXqs5JP57GxuUCgWqtRoXFxesrK6ytrZGNpOlUi5z584d5ufnURSFTCZLoVBwhos7KVNfVOQkVUtVVXTdoN83r4tI9t8sxzq6UUp508KRyJ6bv6QoiiDjoSD+U5zczjmPbzCyNIA7eZeDSQdKkX/AwMOvC4IMIaNqsU0pzplkWhYBv98e9yOYLRKRk5Gr1+vl4e5DfvqTn1Iul/nu178mlU5zenbG7qNHHB4eEotGWVpa5DJ+RalcotVs0mw2qdYqPH/+QojNdLu0mk329/d5/uwZkUiUYqlApyOaBzKpFJ/9+HPSmSzFYoFSqUImnWZnZ4dkMkk4HKFSqTI+Psbs7CzFYpHz83O7JXicfr8vKl75vKOA1O/3mZycdL5vNpv2jik0yK51ySynJcdd1HCnq1owFNpzKECaPOjFiCS3hSyuIzk31j28rTvw5xDe7Ta028DDhr5pm3ZDpfKMMi0x2CUQDBIIBAgFQ7axVXvVC27ZZ599Tr1e49tv/5GLiwtHR1tqiS4tLfHu3Tssy+Lhw4eUSkXRmRgMono8ZDIZXrx4ia57aNTr9Hs90tkMnVaLu/c2KORzWBZ0uh0uzs558eIF3a7YRnvdLqVymWfPnpNJp2m3m1SrNTGBZ3ySSzu3BotINEIqmbL/Pg+dTptmq8XK8rJQL7IDZDnPquN4fN+JrCXB37RrEu7tXQsGg3v9XhfFjmJltCeMgMMEtQZWiHvYyqChTVPk37I57GOG/pg3ux9zY9wyH1Rt+q9krkrpxFAoRDgcwmNrfIfDEQKBAHfv3eW7Xwt6UbfbQ1Gxe7VU2q0WOw8fcBmP0+11KZfKrKysEovF7DmbFp1Ol19/92sMXWdhcZFkMik0yFTBm15ZWxXbeLWKBZyenPBwd5doJEKlUqFarVIulbi9vk6lXKFcLnN2dsZILMaDBw9Ip9M0m2IMY7slRG1bNkvUNE0hLtsXdCg3HNrr9Wi2WmLoWaXiDB+V106xdz+n+cHwevcsSxDLdMOw0xllwMiO1cGBST/szbquuPQtoX4nOhyHPPajpr35Nhx4OFu4DDI0zdHmDIWEwoCmqpQrZbLZLF5DjDm6vIw7yJ7f3u4TySS7u7uUKxUURaHRqJNICDG2QMBPPH4lmJTNFl27U2J2bk5QlPp9qtWK3ba6xuT0NNlsDk1TOToWw1Du3btHvdGgXC5TqYiuDZ/fZ0tP5qnWqjx58oTR0VER2E1N8t1vvmNsbNQ5b3VdR/fq1Go1Z6dy4xWKojgO6r5GH4BOuq7vgVC5l/OZrs/j63Ny4JduMjIM8JvcyoLu/PtjPjwMfw5/aLlC5eeTj8vPKqSdYvT7fWr1OqZpiiBN0wgGAhwfH+M1hEpwv9cnHImwfucODx8+ZH7+FkdHBxiGF1VVODoSU92fPf9UjGXo9+n1TTLpND6flydPn4KikEoksYBKuczS0jKbm/eFtlelgqJAvVZnfX2dXq9LpVLjMn5BIBi0iyrHWFjsv99neWXFUVn4zfffOwFlIBAgmUzSbrUp2YNkotGoUynsdDpiAdpZhu5qdBi+dprX692TpS3dMBx2iMsC4qKqonXWjY59LP2xuNbacC8Y+dhN57B1w+PD7yFzR1mlkRCfoggeWSQcptVq2ir2okzXbndYXFzg7Owcw2sQjUa5e+8uf/LHv6BUKvEXf/EXrK+vs7K8TCKRoFKp0u12wLIoFoo8ffqEXrdHpVJldGyEarXG+ek5MzMzrK2vk7H54AeHBxheL8tLSySTKQxDx7KDpAcPHlKv12i1O0KBodnk4e5Dzs/PaTQapNNpAsEgX3z+OW/fveP8/NxpJZIyVVIlcWpqioY9PrHZag0ghnKGmASF3DRiLRAIOIb2eHTHI2VK5JwLbuDkhq1heBeQ4f5wynYTUuY2tNurh43s9mb5h8mORMMwiI7EBnB3Qzfom33u3btHo1FncWmJP/r5z/F6vfy3v/gLfvOb35BMJgFotlo8ffKEdCZDLpcXbT+GwdHxMZubm/aQ0ByaqtFotjg8PMDv87G2dpuG3atl2pHxn/7pv6RULFIoFanX6xweHvDJJ58wOjrC8fGxCAi9XrZ3dkglkuTyOQGutFp4vQa/+93v8Hq93N/YIJfLoaqaM/w0Go0SDofEbJN63fn7ZRAqYyw3qAIIhokUCFftaS1uRoODiHGzB38M0HDrTQ+U224w8v+OoQcWlG1oRRWfV3r2xPg4Pq9XcL7tFywWi8zOzrKzs0Ov2+W//Jf/wi9/+UtbQC+EpqmMxGK02m2Ojo54+fIlExMTXFxcUCqXGRkZ4YcffgDLYmVllYuLC3K5HFOTU+RyWTrdjg2dJjBN04ZEUywuLeHz+kin0zTqDd6+e8fU5CTTtgRGpVbl7Zu3fPrsmegjUxXevnnLxPg4pVKJVqvF3NwsqqpSr9fxesXohI4tM9VoNJwdc/h4dJ/XjqFHRkf3HMKBCxD/YI+/AR37mKEtO4+V247EbN2Gct8+CNhuMPTA+w29t2EYNqo0gaZ76LS7YmJsKCQkGU/P+Ku/+u8cHh7QbDad4d+qKvLxWq3OPZviU6vVsMAepdSi1+sSCPhJplNgWTzcfcTY6CilYkmMhOr3SCSuWF9fZ2FhQTA8czmOj45YXV1lbm6ecqVCOBTi5PQU0zTZ2dmhXhfanRcXF4yNjbKyvEImk8Hn9+PxeDg6OkJRVGamp+3Zn11GR0epVqvOgHF5Pd2Oqbpait3XTIuNjOzJQMd5QDx6/YsMnpF/yBDS0G7JC7c3ysedAM5leDdVCRcDVQZx8hhwsyRlJCrZFHNzc7aQjUG30yGTyQgSnqJSrdWwLKGoJy6O6iBQM7MzoCi0Wi0SVwmq1TLPnz0jXyih2elMo9GkZrM6vX4fmXSKfr/P1VWCfD5PIBBgdnaWbDZri+GIhf748WPevHkNFg4pcGtri06njaqKnmt/wC/ae1MpxsfHbVXeIq1228EjRkZH0HXdibYBh2Bwk13cgZkWHRnZcxvIMbL8hY/g3cMveqOhbckL9/0D7zN0//DiGX5tWbaUMllSL1QGHyAklRsNobLfaDZtj63RbNRFKdWOVtudDu4DY2521pk1rSgK7XaH87Nzfv6znxGNRSgU8mgeD33T5PT0FFVRWVhcIJ/P4/X68GgqxycnQnl3awvLMikU8mQzGcrlIr/4xS/w+f1cXFzQbrfJ53IsLC4yPj7O69dvKBWLeDwebt++je7RqdVrgj1TKhEIBOh0OkyMTxCORGg0myiKMtDk4HYa1WVk6RRaJBLZk3mZm1fsrAqXSM1NZ/FN24RcaaZL0HQAkht+Ddcl/9h7yJssWzp1bPv9JSIUjYRRFEWoFtlIlvw7pIyT1+ul0xagRCQcYXpmmj/+kz9hZHRUzIdUFMYnxrFMk19/978YGRnl0aNHHOzvi2Hqhk61WqVSLrP76BGpVIpyuUIsGuHk5AQsk1evXtryGYL5cnR4zNz8HMFgEMuyKBQKVCplAoEAa6sraJrggLdaLZ6/eE65XCYejzsifwCG4SXg95PP5ej3xRAbaS83WxSug1V5rbSIjXXLL0nVkd48nDN/zNDDj0lkp28Ogu/ydhPz023UDzzbtSjguo7tXljCiD50Q0dVNTRNdRC0TqdDsylkqhRV5ZOnT9ne2WZtbY25uTkUReH+xgbj4+OYpsnh4SEWCsFgkIODAzKZNBsbG5imSa1SJRgKAWKM4Pb2DtPT07TbLXu2ZIsTe2TS6NgYmVSKUrkiVPxCIdbW1igWS/Q6HbLZHKFwmNXVVYqFAuVSmbOzU1bX1nj37j2GoTvqQ+VyCa/XS7lcdnAC2cPlZvYADnooj0wtEAzuycqIXCW6rjv6Im4iIEMX222QYe+Txf6+W3COD89rt6HlsXGTod3Pc3PM5MKUO5LgkUWFB1smmir0TdvtNrrHw+TkJLu7D3ny5CnFYpGjo2Nev35NpVphdWWFr3/1NVtbW8zOzfP+3TsURcXn9VKpVkkmU0zPTLO1tcXlZRxVVSkVSxTs4Smbm5ucnZ1RKhVpt9ocHh4yOjLCxv37QjNb1ZwxwD/+/DPKlQqNRp1avUYimWB7extFsbhKJEV0bvdwe70+pylfaqyoqmrvDoB1XdTo9URLrW7bEcRuqvkDgb2ezUKwLMspBkhwxL3PDxv3pvP62iIigu+7ELIP0iR3Fctl5A9ey/0eDFbA3Pm0ooi+o7GxMTFKV9Nod9q0Wi2i4TArq6u8fPWKXD7P3//yl2QyGarVKrFYzJl2d5W4IpVKMTkxxc6DbRJXV1QqFSKRCJ1Om26nDag8efyYy6tLR+S9kM9TKhV5+vQpjUadVCbD+PgYtWoVVdV49eoV7XabxNUV3V6Xo+NjHj9+TL1RJ5POEPD5OT87Z3pmlrGxUZrNJvPz83z//fdOjT8QCDjttiCwg/HxMQr2kNZr1aLrzhWkQxiGsafY3nYNnHhwFBCUD2HJ4X9v2tLdUGjHFX27a9MfGPomw96woNzPkYaWYwh0XWdudpa+rc3l9/uZmJhgZGyMWCRKqVTim199w8hIzNkNNE1z1HrnZucolytks2lAYXt7m0ajQbPZRPeI6P7i/IxcPufsCqVSmWg0TL3eIJ/P8fDhLqqikM2KabEXtjTV1uYmHl2nXqtjWRb7B/tMT06xsLjI6dkZpVKJSqVCKBRifn4B3dD5+uuvhUdqGtNT09TrdQyvF8sSs7Gmp6dJpVJipzOlcL7ldJXKa6bphrEnK1fSm0UUK5Tg1Y8Y4WNe7b5JQ/e63Q/7rG4wtDvt+kOv6+wK8nv7dzWPKCVK/tjU9DS6rtNsNkTwVCnz6tVLfvPdb2jZlSJZ0mu32piWye7uLgcHB2gejWQySTKV4o//+I/RNI2LeJxySfC5CoUi+Xye+/c3mZgYJ53OYNrlwvOzc56/eMGtW7fYf/+Oqi0Mn7hKcGvhFuFw2Ja86PL23TtWV1dZX1+n1WySSCY4OT4hFAry2Y8+4/UPr2m2mng8HhYWFmg0Gs5u2Ov1nMlBMqCW11JzGVlVVTSfz7en2itbrm7xBHnRr4kH8pp/7Py8yeOGOWTDRpa2HuCPfWSXGDayu07dN000VbVHGwlpY7PXo9GoU63WnDNscXGJSkUo+qqqYk+hD2MYOgoKP/ujn3F+egYIKm29VhOT5Scm2NrcJF/I02o2ubWwIDDugwPm5+eZnZ2zB8p0aDSavH39Gq/Py+rqKvVajVa75aj+RqNR1tbWHNmMTCZDKBhicWnJySDq9TqNegNFhcPDIzRNY3Z2DkWBqt0TpiiKY3inO8blPE76qapogVBoT7eN7ETbMlKztUgsLIdp4sa7rwEU1VkcuDxTpDndgTPaslxMU/vVb0LGPlb8kI+rw4vBfg3DMPB6vUSjERe5ru0MZJucnMTr9bG/v4+qqs4Q0y+//JInTx8Tj1/xs5/9lHj8kmw2R9CeFpdKpmjUa/yLX/xCdF7G47Yem8rr169pd9o8ffKEXq/H1dUVHl0nmUiCYvHFj39MrVYjk8ni9XnJZrLk8wWeP3+Gz+ulWq1RLBbI53Pc3dhgaWmJRCLJ6ekJs7OzJFMpisUiK8tLqJpGNpsFIBKJOMwTKf0hOWMyK3Gw72g0umfYLahu4MHj0THt4R0yuflYUcPN6ZT3Swi01+vRNwe1vAcMKuveQ/e7/x32ZoYWmozoNfV69vTU5JQIBvtdWq22c84JkfRRTk5OmZud48uf/oT/81//a16/ecN/+A//iX/8x29RFIU7d+7g8YgmNd0wGBmJ0ev3OT4+ZmFhkenpGY6Ojul22+i6h067TSKZZGJikpWVZXK5nM0YbXNxHmd5eZn5+Xly2SyqpuLz+jg5Oeb+5ib+gJ9arUYqnSafyxOJhLl16xbn5+d4PBpYkM1kqNXr1O3BaFLZVx4XzrVwgSgyK9E0DW1kZMTRGVNUVTSI6zqVipghodjOMqxh8rHz2cnj7OPANE1xRtv3S+8d/p2b4oCPlSzdP8vVK8tzEjyYnZ1xXrfX6zl8K6EkdIfNzU2ePfuEs7Nz/tN//s989913+P1ijtT4+BiZdIaHDx+ysrzMu/f7VKsV573ev39Pp9Piix//mPPzCyzTxPB6BXEhmWB+bt6pmInKVp2rqyumpkVqlkgkaLQadDpdvvvuO0ZHxfQ9IVTX4eDggGAwwMOHD6mUK0xPTTk16Xa7TSgUol4XYx0URaXVEkiZx+OxF3d/sDVHVdFGx8YcGWeJZHV7PcKhkOBGK4o9lV0d8KCPns/2StJ1wUuWqYHp2lKGbx+jFH0AmijXxIWbypYeG6Ls93rEYiME/H40Tbc53V6CgaDDMXv/7h1/8Zd/xdHRIZ1OF10XuXi9XmdifIKFxUX++q//mr4pUC7D66Naq4HdhF6r1mg2mzx++oROu83J6Sm6x8PY2CiHh4e0Wk2eP3uO4fXZUhlQyBfpdjusra1RqVRoNpv4fX6y2SyxWIzt7W0q5TKaplIuVeh2O2xub9Pr9Tg6PkK11QflAPJIJGJDrUImIxQKOUGam4qlqCra2PjEnqoKrW53z5TEkyXC5DbsACb+B6JjEYiJ+RF9yxro6v//Y2gZDbpLcn27M0HuSjKX9Pv8jIyMiEWqeQiHQwSDQdLpFPv7+6QzWTy6Rr/XF5rXLTHUs2efdTMzM1QrFdrtNsdHx0xPTzE1OUk2k6Xb6dA3LRqNBudnonVne2uLVksUMoKhEOVSid/+7ndMjI/z4MEDwRSxB52XSkXu3LnL8vIy+VyOUChExdb2llWw/YN9Wq02Z6dnrK6tsbq6yvfff49H122mTM0pmlRsKtRIbAQLe5q83XTnxFsSApVC5xKb9nh0O0cdVJ51PFsZnFF17Vli8LgMgpzz2YbphqHLjxn6xi37I9u4k2apqjPWSbbVBoJBAsGA014rB4yLkmQdLEtE3IriDDPxaB6WFhcpV6p4DbGdJhIJAsEgn3/xhSD9VcRWHgiFSF5d0ev1eLCzTalUJnF1JdQGul1KZbFYXrx4QS6fp16t0un2SNqMz4cPH3Jyckq3Kypt6VSaSDTC+PgEpUIezaORSad49OgR3377LbFoTECtuk6jXqfZbBIIBKhWqywuLWLZNXGzP6gbqgWDwT2BAzedNEiKnMlB1u6tWtM8A+Iq8sLLF/XIapKrECKxWPd02gGj3vTzUGT9h+IDJ12zP4Ou67Q7HcbHx+m0OzQbdRrNFt1e1/nc8ktKW+q6jt/nB6BeqzE9M43P7xdznLtd+mafVDJJOpPm8x99TjgSIXF15TA06/U65+cXrK6uCoHZWp1gKIRh6KSSSbL5PK9eviQWE4YCuDi/oFav8/jxIyqVCrVajVA4yPv3+2iaxtb2jq1tlmNkZIR6vc6bN6/x+wOY/b7D85OEB03TiMaiZO3Ba/J6WJaF5vP79yTOLY0sRV8Mw7BzNNMOrsR5Zw4ZWXq643X2WSyfI/O8jxlaeqXbm4fTp2HDDt8nsXWZO/ZtMEHTVPF39Pu0Oh3n9SSYI892VRU9zaOjo9y6dYu79zaYnJzgMi6U9gOBACNjY+genbq0MwsAACAASURBVPf7++i6h93dXTLZDKBgeIVKYaEopsI/f/mCxNUl6VQaRVPptjv89vvfEo1FWV+/a3eDIJQVzs+EQLzPRyqZIhIJUywWKZaKPHnyBEUVdXOPx0MyKahHs7NzeL0+pEJCqVy2ixy6s5W72401wzD2JE4s/2jDMPDoOh57C+z3e06eLbogrlV8B0qaqhACd2tfufNptyr9sLE/Vr0a8HRXQDZ8frslEhWuxdW8Xi+BQAALMU1ebtsyYOl2e2iayvr6bV7YaNbI6Cijo6PMzc2heXQikQilUplg0E+tVrfbbvIoisKTJ4/xB4Lkshm8XoNoOEI6kyadSrO4uIRuo3XNZhNd95BOpag1atzb2KDT6XByKmrYyWSC9fV11u/coVquUCyV6Pf6VMplZmZmmJiYoN/v8etf/xrTEkPDx8fHaNpdJT57TLGiCBqXXLyygqjphrEnPVmV3qxpIq921Tmvo9xBI14b4EM1fTdI4kTff8DQwx78hwATN2Zuv5nzOeVkN03TCAQD+P1BUYvu951FUKlU0DSNhw92+Oqrr4hGo5ydnnFwcMD5+TlHR0eMjY2Ry4nJ8XLSbCgcxuf3MzYSI5fLUygUGB0Z5f7GBleJBPlcHtWuLV9eXrK0tMT8/LwtTNfGY+ikkkLpcHt7W1CNykWCwRDv3++TTiV5/uIFiqJQr9dpNlu8efsGRVH46quveP/+Pc2mgEQDwSDVSoVOp4PP76fb6dDqdD7gflumeU33lVu2rutCid85XyXI4Yq4P0h7rqtbqnI9MdVt6GGEbPj2saLGTfc55zLXHR0O4GJvWZIVGQwECQT8TvagqiqBQJCVlWU+++wzQMyh/Prrr8lkM3Q6HWZmZ+i0O/wff/ZnnJ6dc35xRjQa4/nz5+SyWXr9Hq1mC93QSSSEqkGxJFgkR0eHtJttDK8XRVG4OD8nEovx+LEYeJpMJgkFQ/R6XdLpNJFIhE8++ZRkKoWmqZydnYlRSrEYumGQy+WIRKJiy87lmJqa5N2792BZ+P1+KnaXxuTEBP5AkHqtJrhsdhYlxdw1n8+359FEzdYxsh3BStRKDiEV2+O1rIJYDKrd/CYWgzinhc9a1jXjoWOr8UlDS8/+WG79h7zZbWz55X5cBoAAgWCQkdiI05cVCkcYnxhHU1VGRkY4OjrkH//pnzB0HcPnxef14dWFGM7ExASaJjoZM9kM6VSSP/qjPyKbzVIsFClVylimRSQapVgq8u6tYHUGgkEymTSKouAP+Dk+PKJULvEnf/KnhMMR0qkkukenWq1RyOdIJJO8fPmCbC5LPpcnl8/T7XRYXV1lZmaGi4sLm7FjMjU5ycnJiRNAtlotexcTYxXa7Y5D43LPL9P8gcCeADdEeVKztz0HSnMFVFLa+ZqPpF0rEgwYWTrYtTHlm7v5TfLfmwAR64avf+4mg0FpaMuyMAwvExPjTE1PMzM9Q6vdIpVKkc1mGYmNEAqHOTg4wO/3Y+iGk2Zpmkar3WZtdY13794SDYdpNBr86ptf8eDBA5aWlujYAjOVaoV6rY6qKg7Vd2drSxQful08ukG1UuH87Iy5uTkWFhY4Oz2l3WnT6/cpFApk0mkePXqMYRh2V0aATDqDhcXTp58wOjpKuVKi2WwDljPro2sHnb1+j1sLt+h1upQrFbFdu4j8QoHfViVS7ZDcbdzh4Mi9BTrFjGHXsq63Vfk6vV4P0zb0sIalfI+bPPufNeyQkVWXoRVFpIhz83M0ajUXI9SuqvW6bG5ucrB/gM/vc/Jv+bcmEwk++eQTEskkqgLVSpVup8ubN28ECXB7i263R7VcYXxinG5X8OROT0/EIJON+8zPz3NxEReLzmtweHhEv9/nwe6u3apTwe/34/HonJ6esrCwILb5RAKfz0+j0eT09JRYNIam6xQLBZZWlikWi6iKQiAQAKDX7QpkDMFH83q9hEJh5NA3McnO43FNxbEGBoy5jSxyaHekfW1odwXrptlXsrghzw15pg4jbsO34SLITQaWO4EbMXMHkPOzc3Q6XRrNxjXmbpo0Wy3u3dsgmUzQspEx08atQ6EQGxv3+PnPfo6iKOTzBZGOKQrjk5M0Gw0uLuKs37nDzvY2yWRKpHTBAKlUmkKhQCKRJBQK8fjxY96936fd7uDz+mh32pydnPDy5SvW19ep1oTWSt/sc3V5RbVa4cnTp+TyWTKZjCN4s7CwwNj4GGa/J+rrtRohm2woacS6blCr1fAaQgG52WyK9qSR0dE9j2u7lg3swACPWlU1PB7tg5RKGtqZb2kNEsqlsdwAhVt6QnEtMCeoUj7klLmff1OELv91Y/IeXUdTVYKhECOxGJFwGEVVnbJl35aS8Pq8vHn9BsNrMDUxydOnT/nRq5eUSmX+73/37/jyyy+Zn58nlUpiWhaNWg0UQRw8PTmhVCyytb1No9kkl8uLM1PT8Af8JBJJut0uOzs7gDBIMCSi5fPzC/wBP/fvb5DNpMlksvgDotMynUrx4sVLgWu3WpRKJTFjUlX58osv0T0ejo+PMXSDTqdLqyUEcUBAz4bPx9LCAhl7rIM2Pj6x57Ebyx0VGzuvloZWlOvWzEGioC2JpGD/O5R+gdN6K1VyhjlkOGf89ajCjwViNxnbvaAGc3rVkZtSVY3YSMxZcN2OwII9Hg8+n5e7d+7i8Xj4V//qX/Ho0SPOz875y7/6K377/feCFBAKkc/n+eqrP6bZbHJxcY7fH8Bry2pcXsY5OTnm888/wzRN8vkcHt1Dq9VidGyUVDLlaI7Ozc3ZQ9J69M0+6WSSUrnM82fPbeQtg6Zp+P1+3rx+w+jYGFvbW5yciA7PbDZL/DLOp58+49tvv6VaE439fr/fOZYURaFjFz3qddG2q8VisT0LnKKGewq800StefB4BonyzvnrGNsFRcr6tSIObkuIXIqBJ3bvkHx9aWTp0TchYMNGdn8/YOiPGL5vmszMTNPtdGw13WuNEK/Xz/3N+/S6YpbGf/2v/423795Sq9UIR8K0mi0mJiYwTVPM1fL7WVldFUPI6zU8Hp1wOEyv1yOVShKJRNnd3WViYlJof9vs02azydGxOJ8XFhbweHT29/cZGxsjmxHzq9fX10UxpVqxW3/71Bs16vUaz1+8wGsYGHakHQ5H6Pd7HB+fCEP7/BjG9ThHCZp4vWJEhBaJRvec8qRLgU5CaDK/HjbyoGGuaUfYbBTnue7/S7KgPWRlcHHg5MYuS36QszsPuQztPHd4Qdhnda/bZWlpCUVR8BpeVM3D9NQUs7MzXF5e8s2vvuGf/umfOD09pdVuOUNNzL7lnNuLCwucnZ9xGY8D8OrVq+tJdV4vTbt7olQqkUyJqXbLy8tcXFxQa9QwdINGq8HV5RWtVosHD3bE1n92hqHrZDIZe4xSiJ98+SWNZpNisYjfH6Ber1GtVllZWSEaG+Hi4gJd9zA1OcX79++p1WosLS2h6x4H9ZM0JanxqoXDYYfA7xaDcxiSHo/TYK0oYprNAFBhX2Rc6kXuKNyyBqN3CYVee/zgazkebT/+AZDi8ly3VzO0EKQ3d22dzNmZWcKRsDOhvdFoiHy4VMTsXw8iURQxvFNW70Q3Y4P7m/dJp9KM2e2z6XSG6elpHjx4QMbWBavX66iqSiQS4eDgkG63y527d6nVatSqVQzdwOf1ksvnOTk5YWZmRrBMmw27lmySy+aoN+qsra0RDoc5Pj4GFLK5LLlMBn8gwM7ONvv7+3S7PQ4PD50dUmqRi07RIF6vFxDNDVogGNyT+lQO3KlcD7f0aB7nnBO+eR21uo2jOOf0YASucK1uBwI4kaMCB4Iwt5FvMOSNXj30HPf5rqoqKpajBhAIBAgE/PS6QrVX1N7F67RabUfLS9cNPB6NbrdLoyHOvFq9zqTNADG8BqOxEXLZLAeHhxQKRb788gt6vT7v370TeEGni8/v5fzigsv4FV/94hdoHg+pZJJGo4mmiSJFOp0BLF68eEGpVKFYLGD2TcrlMhfn5wIwmZ3l4uJcoJaG2O5r1SoPH+7i9/t5+/atcz1mZ2eEqF69bneSQKPREDuy7vUKnTFZT7YN/P/R9t5Lcl1Xmu/v2Dxpy6OqUDCEh+ABkigQHgQl0UottVHMjKLjzpvgNe48wMSdmRtxp29M3w51c1oSJVEiCRAgvC3vXXp37Pyx9z55MlGgenrmZkSShaq0Z+2191rf+ta3VG5tJfQxVKClvLDXEAoZS3qlIvcqo8Z6WFFnZ4hHDHyPgbcrZgpHTqRX4omJBdTZTQRp0KHtujQkrSgIO8WcKIri+rkvOVipVCpW2h0cGGTXrglaLbGlKlLG/Pwc3357l7GxUfZIZihSHVlHJ4pC5hcX2b1rN4cOHxZFnyBkx+iIYIY2Gjx6+Ihz584xODjE4sICGpDL57n33XeYpsn7N25gGAZTU1MMDw2xsCi0Vc6dO4dpGqJ/GxgfH6dUKlEqlRgZHsFJO3GbsGGa5i1FOVHnsW3bcV052aiVvL/J23rPTWmSLkOrqDv5ur1G7r0ljap2kDd6v3xdpV+taraWRL6sRGVH0ZF9zxflWF0QCA3DwDItBgYHuHBhkr1793LlyhWmp6fYKm4RhiEDg4OYhhjSPb8wT73R5MqlSwwPj7CwIKQn0TRs22J6aopWu8WJkycYHx/n7t27tFotUk4az/N48fwFlXKJ6zdu0Gw12draoq+vn2ajzsL8PAODg5w+fZrNjQ2Q3+Grr79mdHSMtbU12u22HA5ejelD4+Njcb+3Ydr2LVXRUSVKVcnSdSO+oL2I1huNrAKyLqNF8rzu9Aj16pD1bsuv7xbb3960CyTzcNOyiELRP+04DtlsDk1LTIGTn8O0TNptIRJ74vhxbt68ydvvvEOlUmF5eRnbtnn33XepVKpCkN11MS1L9DBHEb4nWnRHRoY597bQ/Fb9WflCnmKxxKOHDzEMgwsXLjA/P0epVIpJgfV6nWq1ytUrVxkYGGBlZUUULuTMjmq1yrm332F+fo5isQhAvlCgkM/Fw2F83xfEi3aLnTt3EgahGELqOM4tZWTTNEVxw+yOslUFK5TbYXdRo7uCJQKjN6BXkZx4l0jj3mTo7Yz+rzG0Llc/iNq0aZnxv8VNHC3tVpt0Js27777Dhx9+xNjYGA/u3+fp06csLAhNz8OHD/OPv/oVE7t38/7NmzQaDbY2N+kfEGCMZdusr60xNzvL+vo6165do14XA9g0TcNJp8nlshLndrly5TKmYbKxvoFpmGLGdLvN82fP6B8c5MyZ08zOzFIsbgEa1Vqdra1Nrl2/Tj6Xi8Vu+vsHKJfLsaGVbUzTZGh4SHSe9PX13XIcp0tMzrLMLiOLy6FSIC3ul05CoeqiygeR9OrYKCDkkhKqd72585uM++cIhMpk6jMkJTr0mOiok3EyZDIZUpYQ5wlCoeU1OraDK1euEkXw4vkzvrl9m/n5eTGDOpORcheHGRoaZnZ2WioBX8eyLJaXVwjDkEatFjNxZmZnuP/dd+QLec6de5uylJ70PI/RsTHW1tZZXVnhyNGjHDt+jHKlwvT0NK6MYbY21imWy0xOXmCruEWpVCKfFzNA7n33HfveeksMOF1cjIn8ChlTefTS0hKaptFutzGGhoZuqe0arRtCjGdIS1gSOuo3HUNvZ+SOt2hap9AgBMeDeJ7idlDo/+wteS6/9vbI6NswpFZYwODgIOPjOzEtC6JQjFAYHoIIxnfu5Lt795ianiKKIjHyT+4Oyhn279/HkyfPSGfS/O6L33H06FGOHfsBmxsbrK2tMTo2RhiFuG1R2fI8j4GBAd59911y+TzlcgnHcVhdWSGbzXLvu/sYhs7Ezp0Cx5DXJ5POsLVVZGV5idOnRf/1wvwCYSD4YU+fPiWbzXL06FEqlQqHDh3i8eMnaLqGLaWq2q6Q0TIMQxg63rZlkKK40YESFY0Ez0vxuzWtg393c7s6C0IlwArYUL9X24srqaq9RYvtvHi7BdDr4UmvFhXSRCOB7LYMpYjqnr174tbTYrHIysoqbddlaGiIgYEB5mbn0DQN1/UwdA1LDmup1+qcOXOa9fU1dF0nl88xPT3Nq1evuPDeBd599zxPnjwW5IXxcQzTJOWkWF5a5smTJ/iuyw9/+CMWFhZoNZuUymX6+gosLQkl/x/84AccO3aMqVdTsgvVRdc0Hj5+jGUanDlzBtu2KZfLjI2OsrW1hZ2y2b17D5OTk/z2t79Fl/1nEZ2uDcuyMHbs2HFL0zp5s0LIFJlP5dWapnVIdMladAIcYTuPTODgGp0AqNlsCkDkDcZ8EwV4OwN3ndF0e7VawApUKBQKjIyM4LVdGs06QRDGPWdBEHDgwAGePH0SB0hhGMWECc/3eOftdwgjJC3YotlqEkURc7NzbG0V+cu//Dlrq6u8fPkK0zSp12q0XVcIzzSbzC3MMzk5iet5InoPAhw7RavdZmlpCd/3+dGPfkilWqVUKsXsThWsXb4sovqnT5+SSqVYWlpiYWGBfD5Pq91ifk4cNyPDw7EdDcPAGB4ZuaUuipIdVDCl16M12VH/1eVMyg440rngohidLFCoWFwEcwJebTab26ZWyfQtzrW3WQjbLYLX/q91RiuoJjTRZzxK2xW8bsMwSTspQKNSrfDOO+9w//59qaIQops6tmScBEHA7j17cJw0xWKRRrMR14RTKYd2u8nLly+5cOECY+PjPH/2DFvuBk5KGLNZb7C2vs7RI0fkPGsxcT7tOHEj4MLCAidPnmR0bCzmaJu2RavZ5O69ewwMDHD6zBmRz0u6MZrGgf0HePToEe12m5GRETl2okbKcTCGh4dvRZFAkBRcqMTgAtVcLs9wZWjTMGMjJwsJyuPCnu0YTU1ODeMBIKoDMOaV9RguOQcjacB/yS0GUBIxRxiKwWhBEDA8NEzKtsVj9M50HT/wGRoeRtM0Njc3RdHeF3IZp0+f5pNPPqbdbnPu3DmyGYfFxUX5XVr09/VhmmLK68MHD7Btm/dv3KBSrVEul9ENk0IhjyYfvzA/R6PR4PKlS3E92UmncTIZ3LbL6toqu3fvYc+e3czNzzE/Nw+ahpMSiFuj0eCdd94hIpIjkUUv1vT0NFtbW2Kw2fhONre2SNm2OKPVSOBkjqtKlalUipTjYErP6JQqFVcscY89kthzO2BJKI5wXWiKtttCj1rl8MniBrzO8+716jd5u1pwvbzw5KJJp9MMDQ3Fk3PCMKLVFkI2hqYxPDzMyuoqJ0+e4PzkJJcvX6LVanP//n1+/evfUC6X0HSdM6fPkM5kePnyBVEYUalWSNk2TibD9PQ0y8vLHDp0kJ07d9Jo1Nna3CSbywl1Q0twxl68eMFbb70lprdXK7x4/hzHSWPbFg8ePKBWrXL58mVyuRzLy8u4kisW+D7r6xvs2rObyckLlEoiry6VSqysrGDoOrt276ZcKokZXn0DA7dCaWTXdUV/LQJO1A0DJ5XCcZyeIExt3T1epql6tDBV75YeRlEc0LVlYzgQxwZvMnTS2Nvxx14zeCLHh25cXiF9u3fvxnNdDFNE5DWpq5nJZLhx4wanz5zG90MeP3rM3//9/8c333zN3NwcW1ub8tw3ePjgEW+/fY7JyUkeP3kirotlkUk7tFoumgbT01MAkjO+l83NDdquS70heN6VSoXZmVkiIi6+956oOW+sU6sI8btKtcr01BQTExN89NFHlEtFwjCSeiZ1nj9/Tq1W4+rVq+RyOcrlCt/du0fKcRgeGsYLPCrlCkY6nb6lzuWYyK+JcQsKDlWSisLQCjHrgTmlUyd3g845LgwdRZ15002pJK+213+Jof/cTS1E1HcweiataxrIhTo2Ni4F4gIajSaFQoHBwSFSTorbX3/N7//wJbdv32Z9bU02JojB3AP9/ei6zqFDh6jVazx69IiV1VX+6q/+Cl03qFUroqcLyOdzpDMZWs0mM7NzDAwOcOniRe7ff0AQBJRLZSzbxPd82u0W9+5+x+HDhzl54iTNVoMoDCn09dFqNgmjiK3NLc69fY6U4zA7PS3iJ8OgVC5z584dDh8+zMTETr777juCIGBhcZF0ymFrawvDMM1bKrpWxlGRapIdKoyrJ3Libg9SPybr2Z3SpgBcBNgiDNFqNuMU602G/p89n+PdQxpVFSvi7VySHzVNY2Cgn0w6TT6XJ58XZ2e1WmV5eYnllRWxCHWdtufRbDaAKB5mGoURfX2F+POvra1x995dzp09y/ETJ8TWaei0Wm3ZO22TzWR5/PgJT58+5eb778dEft8PMGSzu52yefbsGUQRFy9ektlJA8u242P10aOHDA8Nc+jQIRr1OuVKha2tLXK5HHfv3o0xj1KpxMb6eie+0k3zVhhFXWI12xk5PvMS8GaXseX+KZQGhcerGYoktm9dF3Oc2+0WrhwQmlwgSQ/8l0Tb6tbFLkkYOnl8aLoeo3JDQ0MMj4wQIZrqhDqBGw9e8TzBwzJ0Q4wvlg2HnifwhXQ6zYGDB6lKbDufL/DHL7+k2WoxOTmJ5/nMzy+goZHNZalUKuzYMcLm5gavpqbZtWuC02dOE/g+rVabgYF+bDtFoVBgbX2NqVevOHDwILpusLmxgR8IEMY0TR49fky73eb0mTMEgWjyb7fbpNNpPN9naGCAshQyUBqphi1bckzLIpVKYSca7ASzxOx4lYy0iSISoRAREMoSpoJQicQkVJQXy9Wgfm7L4SLKwGrs3nYe2hWYvcHI23l0/LkhTrPi/ul0hlwui+u2aTRbYuHJbENs8wovEM9X2YaSkWi32hw8eJBF2VFZqZSx7BRzc3M8uP+AwcFBLl+6iG4acZ5brVYlNx50w2RtbZUzZ8+yb99bzM3Nsba2TqvVJGXbFEslHjx4QMq2OXX6NKlUCs/3qddqpDNpyuUK09MzHP3BDzhz9izrUjNtYWGBffv2ofRZdENMmzfS6fQt0zRJO45srrM7nm2Y8uxNXN7XgIwknaijG6oQNV3TElJInUjYlw1vQRjG7NPka28LiSZy894FkXzOG8EXTZDz0TQM08C2bJqttqhY9XR+hlEYgywqIwijMCYVNppN9uzZQ61WFb3QEnswDAPTMsQs6dUVDh48yM0PbrK6soppWuRyOTlNr0Wj3mBxcYGllRWuXLnC+vqaGL3kuqRSKfL5HLVqjbn5eXbt2sWpEyeYnp1jbW2NQj6PYeg8f/6cUrHIj3/8Y0qlEkEQMLJjhKGhQVZW1gTMrOkYff39t9SYBRH2S3BEN15Du1RKE8YEhGRZUu9KacTfhbCZkptMQqGerGIpUuKbvLmznDoBWvL3euLnrnw+YaDeOrpayLlcLg461XmuhoqpJgbbtrFTjvxOIaZh0N/fz5UrV7h69RqaprG4uIDn+QwODpIvFDBNk2xOKCzMTE+zsLDA9WvXMAyDmdlZANx2m0wuS7PZpNFosrCwwAcf3GRwcIjlpWUq5TJBoD6DxdbmJuVqlQsXLtBsNqnX6+L8t202Nzd5/PgxNz/4gPGxMZ49ecr4zglmZ2Zw223RjjQ4NHRLMEksTDNRmoy61W1Uszx0UpQo6sxXUtF0fN0j4Quij0sCk/HftXiWooJae43ca9DevPpNP3ehbInnKSDHMIxYLDWXy0nKroOmkcASAiAil8sJbc1IaGUfOXSYmzdv8sknn7C6skK1VuXI4cMcPHQIx3GoVqsQRfh+gK5r8dm5srLC8vISO3dOcOHCBRYXFwX5QlbUHNtmbW2dV1NT9PX18aMf/ZhqrRqLu3qej5NKsbmxSbla4cb16xT6+tjY2MRzPbL5LEQat7/5hlwux7vnzxMhgsSZmRkhOrT/4MEoqeijCAZvwpSTCJgwuomuiy6OOC7rXN0u46siWBRBuy3SK3VPbp3J94vJ/z3MFuj25t4FEp/ticWqAKBcNosfBBQKBfKFPH2FvpjtqcRV1dSasbEx9uzZE4u8bW5sUKlUWFpa5uzb59g5Ps7GxganTp1E1w2++O0X1Bs18vkC1WoFXTfEli+Hk09M7OTw4aO4rgBg1GQiJS2ihoqeOHmCTDrN9PQ0L1++pK9QIJfPU6mUqVSq7Nmzm7fe2s/62irziwusLItqWHGryMSuCS5evIhhmvyH//M/sFXcEkUNlW96kk4DUmhGyTsn1BCARB+yIcETIWWxbYTcc76HoRxlKAOz5EgGtES5secY2M6j/9xZ/fpHkYUZw6Alo2zHScdqPmqI+I4dIwwND3F+cpIgCHj48CHPnj1jdnZWNJ07johFNI0PP/yQx48fMT01w8raKh9/9CG5fJ7FhQUs08JJp7EMS/ZC5VhZXuHp0ycMDQ3x2Wefoes6y8vLomooZagzaZH7bm5scPnyJTK5HCurK6ytrckijEW5XGZ5aZl9+/dz/t3zrEjRuXw+T6vVYnV1lf0HDvDo4SParZbAuk3TQqkHQhSPkvdl7hb4PoYuJCLUhRecKjlJfhsjJ2Nl5Y0RakqsL5v1RFWm1WrF2LQ6W3vhy3+tobd7jPJ0TdMYHBxkdHQHAwODDAwMkMvlSDtpyqVyLCX16tUrWq2W5JwR89IrlQqnT5+Kp9Hlcjn++Kc/snfvW1y5epW19XXW19fwfE9qxLhkHIe+/n4WFxa4f/8BJ0+e5Pq166ysrrCxsU4UiRhCSFuUePniJUeOHmXv3r3MyJkcum7QajVxfY+VlRUq1Sof3Lwp5lm3mowMjwAamXSaRr3O7OysMLTaek3DwA+EGm8g0xBhaA/L6iBkHd0P47WoXNavuipYvYUPXdPlkA9otVqxodWO0XvrNXSvMb/X0NsYWSk5WJbFzp072TmxSxYWyqytrbO+sYHrugwPDXHy5ElePH+BbafwPI9Uypbdj4Isv3v3brLZLOVSiVRKyFP+8U9fUa1UuHbtGtlsjvW1tXiOpmGa2HKKj+u7rK2usbiwIOSl5ftubm5hWeL6uOlbKgAAIABJREFUep7P6soKruvy0Yc/JggjlpeXyOVyFAp9ol1oY5OVlRXOnj3LxE6hTthoNgjCkHw+y4sXL0RRQwABHo2W6LxTnRuxoUOh9m7btuCTmckReZ0cG7qDpq4oWVPBmBbnp1EkDK26HJLiKsnn/68YOvl76LQBKTZqOp0h7aTwPJ8w6CB6vu9TLpe5cOECf/jDlzhOCt0QGua+74OmSVDJYu/et1hYWEDTNCzLZnBwgFKxxOPHjxkcHOTK1Ws4jsPa6hquq0YDC25epVqhWq3x7Okzrl69wp49u3HdNuVSWQyAkX3lnuexsrLMkSNHOXz4EO22mEvZarVw0qJs+urlS+rNBtevXSUIQl6+eMHA4AAL8wudscIqZFddFLESv7xIytBKNkIFWa9tsdIir5Uq5aowTaMrnUnKXulK1qonEPxfNfR2fwvDTuqSzWaF2lKolPY6ojv5QoEoitjc3ETTNaJQHFvtVgs/CFhdXeXcubNsbGyI9plGg0a9QaEvj2FZLC8u8vDBA4ZHRrhwYZJWq8X83By6plGtVMTO0Gphmgb3vvuOwA/Yf+AgR44cxfN97JRNrVpjZMcI7Wab6alXlIpFDh0+zMjIDhYX5qlURY+153mUSyX+9NVX5PM5Tp06jWVazMzMdDo1klFvUodLEdltOxUbSNf0187l2Mg93hhfZJW2BSJdALFVt9surivnYyWAlv/thk78PmnodDrN4OAg6UxapFKhqEsrKQ4nnWZsdJSnT5/IoSsunu9hp1JMTOzk5ImTTF54D9u2mJqeplKukHJS1GVhI2XbpLNZVlZWePjwIVcuX+IHx46xsLhIEPjousng0AD9/f0M9A9Qq1eZm52j2ahz8+ZNoRa8MA9RRMpx8HyhkDA/P0cmm+HKlcuUSiVqtTpO2hFzv0EiZ9P87Gc/Ew5qy04NlVIliX+GrmPZNrZlyzND7xi6J81K2kahXKoVZ7uasSEjdnVB4+f+/2RoZWzFMkkKxaacFENDI7F4ahiFiSk0cPzECb75+mtRxsxmOH3mDDduvM/169fZ2Nzkn371K65fv86VS5flOb9GqVRmeGSIMApBbvdtz+Xli5eYlsUHH3xAOp2hWquKUcKtVlwq1YGFhUWeP3vG7t27uXbtmuC2LS+L3m7PJZPNsi7HK168eJFcTp7FhsBEmu0WmqZx584dRkdHhSoRWqdzUt1VGmJbNo6TEmoHEuXSdL1r244iUJiICMKU2FyCIRrn0+JnlbcnyQ7JJoGus/5/k6GBTs+01sHgTdNk164J2q22nD+tiaGhUghm31tvYRomn3z6KdeuXiaTyfDixTP+7u/+jq+/+orpmRlM0+S//f1/4/0b73P06FFevHgphWRDiTaa2JZNOpPBAL578IDx8Z1cvnyJF8+f0VJT9OTCiKKIaq3G1NQUm1tCdTAIQzEr2vexbYtMNsvq6ip37twhl8vy05/8VMCokp+WkiMZ+vr6MNLZ7C1FBkh2UKp/p1Ip0Xim6MAJo3W8mlioTaReHV54nCrFzxF39TphEMZwaNcR8j2G/tfm0dCZaam2oLh9ZWwcWxZ1oijEtmyy2Sy2hEtHx0Z5+eIFv/ntF/zud79jdnYOzxNMzcD32b1nD+l0mm/v3GHH6ChXr14hm83JgEnk3vV6HV0TtXjP85ienmFubpYrV65KGeiGEI5tCQ5YNisa5ZaWl1mYn+fAwYMcOnQI3/djQTvLEo2Qc/PzLC0tc+PG9XiSn2WauJ4n+6MLhZjuq7xZlSfjKNtI5Mo9QViUuGACJRPReG/ZUBig2xsjCaAQhbiyLKga7lQ+rd5jO+P+awz92t/k4h0ZHqK/v59MNoOTzpDPZ3EcR3Q2zs3xxRdfMDMzQ02qD3m+IAsEYUhfXz/lconLly5RLBZZXVvj2zt3CIKAm++/j2FaLC2JxrhypUyj3iCbzYrUaXWVh48eMzIyzKWLF8lksqLrwvPigFDXNNY3NlheEgrBb7/9NkeOHGF+bg40nWw2g66JSH5xcRHLsjl96iSZbI5Hjx4JxYO+/v5bcXFadsjbdio2sPBuiVhp3cbq8hSzA6gk8qouZEwtkE6DQBi/aKvVFGMPZJyQNPSbbtud/d9n6N6+aoAoEHOihkdExScIhCxjvVGnIYd9ijYXPa5Te56HaZhCqE5T1bqIfQm1oGKxxObmBg8fPuTYiWNcmLwg5lhtlUQVK5uJP0Mm7bC0tMSzZ8+YmJjg/fffp91us7G5gW1ZYmibaWKYBvVaPe6y/Oijj6jX6zx+/JhUKkWr1cR3XVZWV7h79x67d+/m+PHjzM3NCbEaSwZbpinOEdOyMIzOwGmAMI6oX0+rkH8KZAGgkzPTdQdi1d8wCmU6I/7dbDao1etxwKTQq+StC8Pu+f12hk5+wl5cXD0uDEM0XSeVckTN1xPIne8H8S7TaAhUSxVFbJl9gBweZhiSzDCI7/tUa1Uy6TSZbBbLtnlw/z5ra6tcunSJw4cOcf/BfZx0hlw2I+jAkeCApTMZNtbXefToEW+//Tb79+9nY2ODWrVKNpvFlfKPGrCyssL9+/fZt28/Z86cZnl5iVKpRBhFDA8Nsbm5yYsXLwD4xd/8jSAHOrKaY5mWHDoqgQWNmDqjG7qgvMjrn7SBpkHge3i+h4aGEHLvNk5nGxcslC6yniYosC0JnKgc+/s6Nf6coXuf1/UZ6KBwfkKcR0lvxGQICRwFgS8a+iPRsRKGUVxPj6IonjSQzWYYHBykIum9lmVSr9ewrBTNRoPffvEFKcfhr//6r8nlckL2olYXAkG+j2WZMXDz+PFjbNvm8uXL+L7P1PQ0hmHgez6maRBGYNsm62uihv2jH/0IyzRpux5+4JHL50Sw63rMzc+LJjtVtjNMU3RThKL5W9M1oiCSyIxgXwi60OtbsmGaWLKvuOviAl3dHNClgqB2DTVELDbQ9xi616v/nKHjeCHxHOWRypiiRi2wbBKLIu74lOmi+kye54EmeNZOKkWlVqW4JYaSK3UgNQAVNGzLpr+/n82NTZ48fUp/Xz+X3ntPNAOUS7jtdiyXnUoLevWjR49YXl5m165dvHv+XRr1Bqtrq9TkkRKGkWyy0Jl69ZL9Bw7w3oVJavUG9XqDwcEB0uk07bYrzuhUKtWJlBORdRRGBHJCa1W2iESREBtFGqOTNoG6lEnvVR7c61HJf0dRRL1epy7P6E55URDskUb6Pt73dh6sVmHveydLsZqmxeo9lqRTKe2PMBT1dgWJivPZx3HSWJZJqNiuhsGuXbs4fvw4P/zgg3hau+f7snEhoq+/T9SFDY3Q93n27Clff/MNe/bs4dOPP6ZULvPo8WN0QyftpAiCkIGBASpV0Zu9vLTMe++9x5EjRymVivT19VEoFOjr6xOQdQRTU6JJ/8SJExw6fIhyscTzFy/oK+SFKlFKKtEq5wNiA3uehyu3KBGJix5j1TelaRp6VxCrdXmv6szYzhCKvBcGgYAO5bAuZVRNk92QPRH+v8TQvYspaeik4KwyriJFKs0uTRO0I9/zaLVbREGEpgvCRNpxCMKAY8ePce3aNT788EPeffcdGo0m4+PjHDlyhHPnztFqt3FbLXK5LK2WyJPrtRqNVhMNscDm5mb56uuvuHjxIhcmJwEtni8dhkLaq5AXcOqjhw+p1Wv81V/+JU46zebmBtVKlXq9ITVXGmxtFXn+/DkaGlevXwfgydOnYiJ8yraFQaJIIFaGTuiHYqq5LHIokTNVwQJlKOLUS0N7LVT+c2mOpmkEkejebMiZTsqD4x1G119Hy3p+flPatV2qlvx/cosOw5D+/n5GhoX6b6c1KYglJMfGxtj71l4+/Ogjzpw+Q6vV4vY3t/n6q6/56quvGNmxg2+/vcP62jrv33gfTU58rzfq2JYt31MMggzDkHbLxfd8Xrx6SavV5tNPPxVjmcKQMBQ1iHQmI8VjxWC1J0+eMjAwwPnzkywszrO8vIwX+OSyIiVstVpUq1W++fprTpw8yanTp4WgnGVZ8fnj+z7tVjsuNqi+JFU3BnCcdBxwaboWb82v41eCz51UJUpeXPWz2kbrcqpcbBxN60KwuldK7/t8f16tjN1LQlR/V12etp2Kuy/VMdXf309/Xz87d45z8+ZNdF1nbm6Wf/iHf+DBgwesra2JypamMTgwwOlTZ/jmm6948eI5uVyO69ev47ZdFhYWcD0PJ5UCTbS39vX1MTA4QKspiBAPHj5kYmKCkydP0m63WV5ewm238fwAx0mhAeVKmWJxi/n5eX7yk5+KSbitNuVKWVbk0pimQdpxuH//vnDgQqFwS7E2Pc+n2WzE09LUWNpk/phKpTqGThhZeXTX2UskZLylwbc7K0XgJa59o1HvMlgYdUR0ehWBlXGTYEpMQH5DKiXfNH5v+QdBgPA8iCKGh0fYu3cvfX19ZDNZBvr7yeXzhJI/vWPHDv7u7/5fVlZW4rPdcVJYcjzF2uoq165dpyQ1RuZm53j65CkjO3bw8ccfMzo6itt2yWYzmKZBq9mSDiaOymajzqOHj1hcXGBsbIxLly4TRlE8SLVYKgnQpdFA0zR+85vfEIYhkxcm2b//QDzxzvN8oZKQy7O2voaRy+VuKU8OAj8eohLXouW/LcsinU53dK0T8ha9UXjHEJ2LmlwESQ9NGr3dbr05d05E4UlDv2bIhMG/b8tOInrKozVNY3R0BwcOHEDToFarxcO6y5UKQRhy/MQJqtUy6+vrIsVyXaHMZxhkMlnq9Rpnz5zC9UQ9O51Ok8vnWVpa4pXsobp+/Rorq2tMT03HOt9B4NOQ/ViarlHcKrG0vMTi4gJXLl/hwP79vJqaEi20pmiuyOXytNtt1tfXef78OTt3jnP50iU2i0VKxSKmaRIR0VcoiDJlzGUOwxj6DIKAtuw2TDkOtoxG44m0Ric1es3IYURIFFtC07U4J08aOundQRAKUCIUk/SSWLQyzPed00BXY716/TchbNvtLioW6CsUaLVc/MCLq2kKIRsfG6NQ6OPly5dii5fxi6YJmalWq8Xwjh0cPLCfpaVlQkmbQtMwDZ25mVnu3r3H5PnzXLx4kbW1Nebm5iTObqIm72VzWSzTotVq84c//B5N0/j0k0/QDZOlRSE7nU47DA0NMzAwgNt2KZXLLC0v8957Fzh16pSIMVxXyGxkpaF7PUaU7xxSti3uKTGGQGmdKFx8u21SGTmKRKRq6N3Nbr0XWRkapISkHLSW9Pw3eXSvJ7/p9ib0LP7M8v3UcE/f82PcIIzCmEfnpFIcOnSIBw8expw3XetU4aIoQosizr39jqgrt5r4nmhirNdqtD2fMAp5+Ogx62vr/PKX/469e/eysLBAtVITQZttAaI/TZdB8Pz8At/eucOu3bv49LNPsSyLlaWlWPtc6Zc2Gk1ePH+G73qcnzyPaVq8fPUKI5fP31JfPJZqluXJtOMInFWCCbrRIRyobXs7gnxEJPJnEvrddNKppEcrIyoztWXXv6ZpshzaAU++b+vu+n0YxXv396FjXQstIXQrBpdYUnhO5IpCCVjoeJ49c5qnT5/SaAjFhP6BfhEAWRau26ZYKvHO228zMztDo9HETqWoVeuEUYRldfra1tfX+PU//5oImDz/LiM7duD5PuVimVTKlkQPraP9pmtsbW4yMzvDwMAQkxcmqddqlMolvMCnXCqzY3QHrutRLpf4w5dfMjQ0xKlTp0QwBsR5pJJPEuexg21bsYFRea3ePQA0aQRVi1ZBWhhGkknRGSTWa+Rkx6MiC4KoHXfAk9cN3YuQxUbuWQ2d4PB1qedk4KdpgvedzWTpK/RhpcQwGaIo3qIr5Qq79uwh8H1evXqF73uYhoHjOIyM7ODE8RNcuDDJ0OAQN2/epNV2efb0KamUTaVcIQzF60RhFLf8NJpNpmdm6O/v58b16+yc2MlmcYvAD0CDdCaDrmvUanWarTaVUonZuVmePX3Gj3/8Y06dPMXm5hYrq6tUymXCIJTvI2hK8/NzQt1X0zRMy5IenIprmXF+nEidtvPk7uvaDVsqilFyREPSu9RN/U20qDTi4IiexZRcYGHP+79m5MSCiN9zu0WiabGslgpgRkdHpcqDju8HomYehkRRSCGfZ8+evZRKRQ4ePMSJEyf44IMPuHHjGo1mkwf37/NPn3+OYZqcOnWSEydOMDs7w1axSEYGZ7YlYqGUlLXSNDF45dXUFGEY8pNPf0KxVGRxYYFarSbYMKaQzEKyf3RD5+GjR8wvLPDDDz6gr6+fRr0uUqtMhkg2DqBpaOM7d0aaJlXtMoKOqmsqdVEQZMc71LmsQH+kl0SJo1qPNBRcFkYhUSjOajNJSOiJplXku76+zubmppj6mkzVoiieLNvbvfFGAychOzp5ebzIEv8WNXfJODEM3rtwIdYpbzSb1Gs1WlI7bGRkmF/84t/QatZptV3m5uZ4+eIFr6am4nGBnudx6vQpAI4cPsJf/PSnfHv3Ls+fP2drS6j4ptIORGGHX+Y4VCplAPr7B7h0+RIH9h/k//4v/5m5uTk0XY93uzAMse0UlUoZTdNwHIdLly5z9Mhhvvr6G9bX1rBsS3Z/6Ghj4+MRiPlQuWwWQzfiLkiBSklDq3w4ev2ixp65DeyZfMybArGkoTc2Ntnc3Oh4dOIxybtqtf0+Iyc+dufjaYnuzh5DKwE4gDNnzzIyPIJp6LgSP1BAiiDJDzM9PUOpXKJSKqMbBik7Jc5h06TZanL82DEmdu1iamqKwcFBJicvsG/fWywsLvD40WOWFhcJwogwFB0aCiqNoohSqSQJg/2899576LrO7Tt3Yr0UTVefXxclTBnXjO/cyaWLlwijkK/+9Ceev3ghGg5Gx8aiKIrIZrPk83mIwE/Mouw6i0PZbSjPmeTfxYXrNvR2Qc92hla/D4KArc1NNre2ZMFA1MG7Kkj/AkNv1zmSjPp7DQ3E8YnymBMnTvCDo0fJ5rKEYUStVqNYLFKpVqlWqpRKxbhXWtXzDSOhCqHrOE6KC5MXKEl5SEH+C9m/fx+ffPIJ7Xab//7fP2dlZQ3TkAydxKzuKBIiuelMhpHhYU4cP46ma9y79x1LS0tYlsXmxgbVWg3LEjM0y+Uytp1ix44RTpw4QT6f58svv+yc0SKPs+PtUHRXmp16tKahGTphEMYtKaYsa8bG1Do/v+ks3i6PTn4xNVRTdXkoaelkrt+9QOR/kjk73du0SsOUR3fUG7ZfdJZt43oeuUyGza0Sq6srVOQMSHEXXq9SGk3TJLIlFmcy7ewfHKBcLmHZtsCrbZPiVpFv79yh2Wrx85//nF0TEzx69IiBwX6xJadskXFEEU7aIZ/NU6tVuX//PsVikb/4i59hmiYvX76i3qjH8Y1lWxhoZDJpmq0mT588pdlqcuniJUHgV6vSloT9iCjuxgiCENdzYzFS13MJgxDDNLo6KJWhVbT9JoNvl+IkDa3q0soDFXDT2+GZNKT4RfcO0ksbinqMnLwnQZlIHlspaUTTNHBSjjh3ZR+aWmzq/5qmEYSCPJBUYIxCoVFmmZbQKpHqEWnHISIS3RyPHjOxaxc//clPMCwTXTMEyOF5NBsN2q02bbcNkeg1n5+f59HDh2SzOS5duohhGKytiYZ3x3FotkR6p2kiLVtfW2d2dkZAoGEYYkmFetUEr5uq/SSIe6PVxHil0m8mIvPkxU7m2dsZeLstPdm5UavX4y/mex5u20XXtfioeG2XUK/Rc+4m36NDY3t9h+kNCtWkXeWZutEdc6hJBMkjRWwsejxNKIwEAJNOZxgc7KfeqJPNZsnmchQKBVJOimw2gx8EzMzM8PzZM/bu2cvVq1dotV3q9RobG+u02y65XE6SI0w0TcwMnZ2Z4emTJ/zg2DF+9rOfgaYzLWdWZjPZ+HMIDCAUEGgQBNiWRSadRjdE7uq6HtVqlWq1Ehc51IVG1nGTcs/JbVvh31rC0L0Xtjv96hQmms0mTVmXJuqwUJJzt6CT9yaNrfLkNxk04vVdRj1HQaxqqowp24NSUmct+d5RFBH4icHniYDOtmwMOf5IwZTHjh8nCAL6CnlcTwjeBn5As9mSzJKAtfV17t9/wLPnTxkbG+PQocPsGB1l+tUrLNuWCgcCBarX63KRwZ07d3j86BEHDh7gnXfekaoKM7iuK7hthuDjxchYOp0hnU0LzwpDqnVRJDckGGDJOrRKq1TlJg7AejxYVZaSt+2iaFOiRIpgp3aOOHUzjHiuRxKgUYZNBou9hu29bWdoEgtOo4MQqgWbTmdwHLF1q++u9EpcTwxKC2U/lqqyeZ4bV5dM0+Ts2bOsrq6ytChmXBqmSb3eIPB9ItlgnMtlyWYz1GoN7t69S7G4xY6RHfzs5z8XNOFySeAR8tqmbBvN0LAtk7X1dV6+fMmKFI//7LPPiKKIpaUlctksmWxOIGNiNepEoRhgubq2hu/7OI4jpsukM3ieHwuLa5pAkOyUHRP9lKHVRYsv3hs8LAY9egTaPdeLceUoivDVlNoe7Ft58Ztu2xn6TbFDcuHpyS1b10mn03L+tOwLk5/X94RIQMq2yUpigOihthgZGeG99y7ws5/9jIMHD3Lt2jUuX7pEKC9+uVxmZMcwUShJlXIYme952CmboeFhNjY3mJud4/5399l/YD8/+eynbG1tsbC4SBgKMR00MccrX8iLMcW1GtVKhc2NTW7evMnJkydZWlpkdXUVbdfu3ZFaqYoupOg1ukzQW61WLBKnhF7yuTzpTFoCGQGG3j1opfcC956F6nGe7xEGEY4j8tSaHCegtr5kxUt5cfJsVFriryN1gsv2prw/+XmgE1iZpknKtgkByzQZGRlhZGREigTQUT6WWidqPY2NjrF7zy4OHjzErl272dzcYGV1lSePHnHq9BkAJiZ2cu7sWf7p88/58o9fYhoWRiJL0HRdLKQwwg/EQBeAer3O4cOH+PijjxkYGOD/+k//iVKpRKvVJJMRubcfeOiaLo6CMMIwdHaMjvLpJ5/w8OEDtN179kQqX4uiiFw+Tz6Xj7fRZrNBs9Ui7Thks9l4i3KkXJVKe5Qn9HpPL5bdG8SoxyocvNEQBXY1PVUFR0CsFKQM05tbbwfJ/jmv7n2eLnnbSud6bGyMHaOjQiFXjlRWg0w1TePw4cPs2bMHEIKrs7OzzM3NAZDNZGm77bhR7j/+x//Inj27uX7tOrt27eafPv8npqeECLsCWhrNJoZp4NgpPN8jlXLo7+9na3OTIIw4cuQw58+fp9ls8e2d2zx78Rzf86nWauhACDipFOWyQNiGh4f54Q9/KOi+XbktAjBpNhu4bptsNsvojh1kszmpodVRF0xupUkcWxkY3pwHJ/8eK/9LMEa01nqxeIvaSnvTq9joCQx8uy37TYZOfo7k94COh9u2TV9/P9lMhnTakY4gpKVyuRyNeoOUk+K//Of/zMzcLMvLy/EiCkLRBVKpVLh67RpNmTo+ffKExcUlCoU+rl27xvjOnVQqZTk3oxDHCLYtmuQakiFrGCbzc/PcvXsX13U5cvQoJ4+fkM5Ro+22STsO6bSDYZhk0hkymSzr62vdhjYMMZJAdRGqerRhmHHLjUKAeg372gVOIFhJpkpvXTrwxMDuGAiJFNtEqvSoQkMUxQAHiddQQdR2t97ptX8uWEs+LpDCc4VCH7smJhgeGhJjlaKIRqPJ6qqYEV2v1zlz9qwYQl5r4HluF5umkMtTq9c4eOAAlmVRKpcxDYNWu8W9e/d48uQJtm3z7/7tL3lr/34WFxfZ2tykUq0SBoEU8hEZiOe6WCkL20qxsrLMo0dirMPFi5eYnDwvsqRKFcM0SKccwSwxBNkzLlOiaXGHhmmaOKkU6XQGW9ahlVf1em3v+RkbQP7dD3x8L+hsz1oHkZJ2FVunJCuo37darVitKE7rSJANEp4YRa/TEl9XXNDYxravGTm5gGMhesm6KRaL1Go1qrUqnuvG6voHDx7EddssLi7ipFLk8jk0TcN1XdJOWgjZZLMcOXKEtdVV/DDENMQOpgFbxS3++Z//mUI+zyeffMLExE7W1tap1US/tApELdvC0A08T8hPm6bB6soqX3/9FU46zV//5V+yc2InxWIJz/NotlqxCpRR6Ou7lfi2WJZNNpuR85Ft4rYcukuESa9SqrnbncVq61bbs6ZvX/BQbFFDFxe3qbRNdD3OaZOvLyOt1yL8+N+J34nHEzcYfN8tmR6q0qXjOIyPjxPJjg5d01HyWa1Wi8FBoWj09OkzDEtMwFNpWDqdJgxDarUa5ycnWVpcpFGvC0p1IF4v39dHf38f01NT3L59G8dx+Pf//v+g3mhQLJYolkpYpikGqJommm6Qy2bp7+8j31dgZHiYpaUlvvrqK3K5PDfev4FpWqwsL+N6bZGWFeTWrb6kIylDAjhJ+EnU7cEqKFMXWd2Ebpgb64GoUQ26pnVBhsmLqmmihJkslCTVipLaoh0uCjGg0rt9Jz08zrd5HdP+c7ekdw8ODKAZuqjTS2hdGbPRaHDixAkeP34s+rIk0a/VasqZmEKw9dy5c5TLFTa3NokixGT4ahXHSeH7Af39/YInfvs29+/f59r16xw6eICx8XEMXcOXYjqFQj6mZLdlP3VbDnp59vQxv/vd7xkcHOT69RuEYcj83Lxoy</t>
  </si>
  <si>
    <t>UmuZqELKjDvMAi7Lqo4JzvgSK/SYGw4XRQXIiLZ4O5CGG0bvCXlrJKGjvUuSSBXSgFY3ROGTd56t/JeNO7P3ZILGkRgNjg0RMZJE0YhjUZnHojjiEGfR48eZWlpiVqtFgedtp0inRZUrGazSbVaYc+evczPz5HP5+Ww74BGvUEm7YjdyzTE7hFFPHn8mNXVVdLpNFcuX+HMWSGKMz8/T6NeF6MJPRfQadQblCtlbMsmk83w8sVLvvzyS8bHx/ngg5siGEtuf4pKJEhxUVzxgU50qyJkpWktlA46+iC5fUmoAAAgAElEQVSWaaEhPVhDKgt24969ODhaB6eOgFazQbPZ6gR1PcbdzjjRNj8rQwuv/v6ALD5yoijetj1f6K7t2LFDoHdhGING6vm+77NzYgJd1ygVi9i2jS9F+AqFAuPj4xw7doy9b+3jwuQkuVyWzc0ttra28FwxiGxwcEiI9mgaYRig6TqZTAbPcymXy9y+c4darcalS5c4dPAgjWaL+fl5LNsSj9e0uGjium5si5mZGVGm7JNntGoXjQ3dRbiXEWwoPDwKQ9quUBMydAPLsgWyFikP9mXfcUf3Omlg0ZLbqQsnjaK8t9Vs02q1YuXfWFBHfobeoLDXuG8CbZIGfiNCRud8VhKZw8PDGKZBJOvjoqhjieZz38c0DIYHBaI1MjzM6VOnufnBTa5dvSYh0DUePXzI5uYmH3/yKZOT5zF0g63iVswSAfBc0SjhpGxct41uGAShqC3MTE3xq3/8R8bGxnj//fc5fOgQiwuLFItiPlYYhqLShWgHDiOB1Wez2U7UreA/206RStlyK9WVG4iGdUMnDFU1qyFYDboWj+sFWfRXTFGp361pna2+16OBbQ2thNK7ULDXatHduXDSuG8CTno9O7mrxL8DuY2a8S5nGCZDQ0MxgzOTUdh0jWazSSplc+G9Cxw9elQwQgydV69e8etf/5r/+v/8V765c5vl5WUBqsxM8+D+A86cOcPVK1eoNxpUqxU5RFzEPe2WSyBVglOpFIHvkcnmaNTrvHr1iocPHxJGIT//+c8ZGRkhCAJmZ2fFZ5PZkqJuhWEoINDkhctkMqK9U0JzglUSxmdtvV4XjV/pNJlMRnC9FS22px4N3ee58mRlUEj0Qmmd8qJQ36lSLG6Jo8F1u+rAydeFDkqmOGUx+yR6nU/WWYQ957Y6NqIO5i2GnAVxY+G777yLZZsyEk/H6VXgB5RKJVJOivX1dZqtJo16g7brknYcnLRDtVLFlWMRL1++wtOnj2m3XQ4ePMD5yUn27tnLyvIy3333HesbG9Rq1Zip46TTWKZJmFjszWZLfg/YOTHBsWM/AE3ju3v3WFpajpd0s9HED/xEehV16K5q/FEYCBZhq9Wk3mgIlVjTpJDPI3qqDUlQ0F8zqKbycpmLqrYVXeskOfFxoKJn6U1RJBQF1BxLT3p2ckEmjRSDMAlvVq+TiCa7XZpu6m9vDVsFh2pRua7L8MgwY2NjvPXWPjLpNG3XpVarUyxuUSwWhczzpphMpwoeURThuQJeFjojLQqFPOl0GsdJs7G+wf3vvmNqehpN1/nJZ58xef48tZrwXMMQFTQ/CGi12niuK8YxpFIMDPTTarZYXFxiZnaGWrXGxx99LDljEa9eTWEYOk7aeT29UjOWW00xYbxYKsYN8HYqRSFfIJfLEQSBkFPS9bgA0rsN9qZi2wEur+XfdIodKuBTsyGTRu6FKpO3rq08ShhZLofXjNsTHCpGqGEYcTxgGEYskby1tcXG+galUjGOI3zfp15vYJkmmUxWEg19fN8TnhiJc7bRbDI8MkxfXz/r62tCRDaToe22WV5c4vbt2xRLZW7efJ9z594WIrAbm7Eqg5LX1mTV0EmLGoTneqytrXPv3j3qjTrvvvMO165fZ3llic31TVGP7l3JGlBvisZ00zTJZLOyuU4AAY2G4F57nodt23G9tgsp6zFIMiJW+XCvh6ptXQVfURjRljQmZTxfRsEaHW7WdulVt6G1+J7cuuMULxEkxmea/MzJ8qjSXUun04CQlVCLTZUuwyiKmxXVgHXxGiJ1DHwf27bZNTFBq92K25yy2RzZXJZ22+Plyxc8fvwYTdO4+N5FPv7kY8JQiLg2my3ZiSniB7ct25k1HdsSFKbnL19y9+49Xr58wccff8zJU6cEZyzpac1mk0qlQhgE2FJMPJfLQxTRbAlF2Vq9HncPptPpLuAkaeiurgwVGfeAG71Il3odtSDarVa8dXfAle6+r+8z9Ha7jJGIF3o5ZG8K/lRfluOI2ESj04HZSctEVuAH/mtVsVjE3jAIw4i33noLz/UwTMEcTRI48vk87bbL4uKSnEr/jLffPsePf/RjIg1mZqZpNsS0Xl/KZ4mGOuF4Q0NDVKsVZqZn+Pzzz0VWlC8UbiXhRdu2KRQK5HJ50mlHbtFCLtGTcxHTkpAghmdb20bT33fvusnndOXAUadG7LpeTMHVNDlhzzRj9b8/u3UnFpOR8NpeIycXZdSz4JJGz2SyZDJpNKIuOpPoAhU1aqGAKGrCKkpPpYR2W7PZol6vsXN8nEw2E7NNdE2oPvm+IHjU6w1CX1TwKtUy3357h0ePHjI6NsZf/9VfMTg0RLG4JdNNLW7yE/NAkGBXxPj4OCsry8LQyQsURZHULXFptdtxlG0Yos0jl8uJYMxJxXpboZwi22vk1y5qT94cB01vMBSA64oqljhqIwK5dSMj4+/bupXhYPsBaL1GVgZLvoaiPys+WSaTwUmnuwAgtRCUcrHge3dktJLQr9L6zOdyYpZkqUwYipYfTdNirXSRPUTyKBDPr1RqfPvtHf74xz8xOjrKRx99TP9AP9VqRSogiWvkOA75QoEdO0bI5fOiMSNp6KShVMRrp1IM9PWJL2jLHumEoBogCh4JRaLe/ysjqyqXisiRQY6hql89CJ2mCeEWxTQhYdSuPHybnPn7YNBkhK+MG2uL9dKKOy8IiFQnI4+rWKvM70z8ESiVeE1RM1Azt8VMzzAUk+X6+/uZfO89pqamcD1PAk6aFMIPxDwOqaQQy4hoWpzWzkxPc+fbOxw8dJC/+Zu/ZmTHKNVKlcAPsGS0H0XQbrVotdodKpG6eEmjq8pN2kljxp0InYsrLkzQeU4PMLJdypU8JlTd2fO8uPiBRNcM04RICKJvbm7GrTJq+JjQDNdj1klsrEQkH6jvtc3i6zX2mxZM8uxGEyOHR0aGyefyOCmHMArjbVPh32EYsrW1JVKsVIp8Ps/I8Aij42PsGBlh165dtF2Xjz76iCgM+fzzz/njl1+yvrFBJpNhZGRYHFlN0XKbsu1YFD5C6qfKz1uv1wCNS5cv8+7bb9NsNfn97//A/Pw8S0tLcsGltje0bhhk0mnS6UwMhJhGN6Mknj7XcwF7CQm923eyTpzcPpNKfQpijCJBVtza2uo2tIyEDV0nVJ9lG9DkTehY766T/FkVUXofo4gTAwMDDA0N09ffJ7hlYRhH37rcgaJInI0TExMMDQ+Tdhxq9TqVclkOIA9ZXFzkl7/8d0xPz5DJZDh+/Dgt2T77/PlzgiAQox8BNB3DEN/X9XzaTTHXMwh8DEOMOK7VaoDoGXv73DlqtSoLC4vcvn2HarXSMbTaLnVdx7QsHDn4Sxna0LdXN+gNwJI35bldFzKx9SbTKeXpSYkNgGKx+Jqh1U0JrCcNvV0A1XtTi+1Ng0vjwEylhmEYp3T5fJ7+/n6Gh4clSTJHJpsVWIJhYJlie57YtZuH9+9TrzeoN+rUqjVa7RbpdJodO0ZZXV3ls88+Y2RkmNu3b+O5Hvv27+PsuXMc2PcW39y+zW9+/VuarSa2ZeHLnucwDDBNG0Omia7n4rZdTNvCNCyajQa1Rp2jRw5z4OAhjh87xosXL0WZstcIAjhxxMAQvdMLHUZhfE8GMsm76uBQOWiv58Tkg0Q61WtsBVCIlMbHddvx+ameo8lIXb3Hm7z3TUbu/VzJoLALaet5vFo8Bw7sZ3x8nNHRMXK5PJqm0ajVKVfKLC+vcOzYMW7fvk1LDkTXZTUqnU5jWbYoZAAX3ntPaphYvHjxkrvffsvtO99y7NgP+Nu//Vvy+RyvXk1Rr9fi0qeha7Q9l1azJWhD6TR+IBoCDNMgl8uxvr7O1KtXPH36jIMHDwpBueQXVl/SSdkiutREXTppkCS61HsPAlH0UEBD7/aoyS03mUaRuMjqdRQrxfd92nKQuS+9WiFWSVbodq/Ve4t6PLnX4MmAMO69jsKuxReGYhDpxMQEgR9QLpdYWlqiXq/jhz6tppiCt2fPHprNlhg0bmzPffeDgNOnz/Bq6iUpW7TooGlUymUePHjIH778A/v27eOXf/tLdo7tpFatMb8wLyqHbVeSHsRkI1NmRYauE0QhKSmHZRkGX331FcbAwMCt5IVQKzYlpRJByEWqM1GlFYZsW1GRsDKi0iNTR4ASt4mfp+uYCbQsXiTJXSHRgqMMrATtYsJDj7clU7XeaDu5AHpr0r0LIVKQaeK1ld6ZbhiiuyIMGR4exrZF81yr1ZKYvCcM7vsMD48wsWuCV1MvMQ1TTqAz489uWxae5/HWvrfIpNNsbG7gtYWKkGlJzp7j8Oz5c7747Rfk8jmuXrnKoUMHBahVFrJYpmV1cAVCDNMinXLIZjJkczks2xbp1eDw8K3kl1KRowrjgXgE0Jvw6jAMabXaNOUUdSUlqRZGMup2XZeG7JYU/CstHj2sFo8wthnvEOJiNmPgxE5E58kIXp35ydgg+Tlf8+BtHhPxOj9c79mxwihiaGiIgYFBUeyPBIHRNEzabls+zufw4SOsLovp8r4fYEoZbKKIbDaH53nk83kOHTwoptDKozCdydCU8h59/X0MDg3x7NkzfvWrX+EHAUeOHOXDD3/M2TNnpCqDHovp26mOLEkUdFQpzO1Wdu+2poysmCUKxA+CMD4/c7kcfX2DsqRnxNUnEluhMpLjOJ0zF1HkV++VfO8wEqLppiWUknpvvekgiIXaqzcG3V6uwI+ox2t7jZqMxJOBoq7rVCqVeKh3ykkRSFTK0AUatrq6RhSGDA0Psbq6KoGSTvDq+x6arvPk8WMmz09imQaeH2DbFradom6a9PX3ifJkGDIyMsLAwAClYpG7977l1auX7JyY4N/8m3+LaRr8/ve/54vffkGz2RIctLb4PKrXyxgYHLyVrCKpD6NUAtVKV/9XHlypVNjc3IwVedMKA5aruUtjRL22AjEk0hQp/HqbxRUfI5EoTDQSCJ1quIs/r653bbVJwyUN3QuJbvfYbcut8nOrxakm7RQKBYIwIgr8+BhS+HcYhgwODmIaBq+mXmEYZkwxUkIC2UyWVrvFsWNHMU1LCL8ZoiWq0WgwNDgoABdNASmC2TM0OBQvtt9+8QWvXr7k1OnTXLt2FT8IePjgAe22K+WgAyrVGsbg4NCtKOqQAFXxQMkZJ8uB7bbL+vo66+vrRFFEoVCgv6+ffD4fV7CSSFbscT1IU5T4eTvYVC0q9VkAGo1G3KKTzAS0nt1ABVTf59HJBdX13MQ96nkdtZNFENfW0+k0EcQyUkTycYqHbZoU+vpYWFwgKyuAynAKNwiCgFw+z86JnWxtbTEwMBADSNlcjjAIJC0oRNc1fE/ISEdRJGlOPouLyzx8+ICZ6RkOHzrEL37xC8bHxqhUq0KlyLLE1q31pDrJM851XZqNJtValXa7LboFh4ex7BSm2WmIFwuhHW/1yitVjpokBcSenNh647/J56gLoTw42Z8cG0oBPFqCrUIHdk168b8k/XoTpBpKICYKw/g9XU/0j2ezWVK2SEP9wI+/u5NyWFhY4PDhw4KrLn+fSWdIDzpMTEwwMTERxyrXr9/g/LuTfP7fP6dWqwltbzVjxDRJOymy2Ry+71OqVDoL0PfJ5bJypMIcCwvz/Po3v+b8+Ul+8YtfsLGxwTe3b6Pt278/SgILapUlEaEoEmI2hUIfti3SHuXta2trrK+vk8vlGBgY6GiF6nq3AaLuIKdr+0wsNGXQZB92FEWsrKywsroaj7vfDhBJgicKQIn/3/PeyQXSa+ztonJfXgd1Btu2TT6f59gPjsXzRry2R9ttx0SJMAy5dOlS3KxXKBTiY295eZmlpSUWFxcplyvcuHGdfKHAqZMnOX78GDMzM/zjP/4TrutSbzRwUinarku5VKbdbAhwxk6BwjYCwbgNAvF9W60WKTvF6NgOPv30M8ykFyVXdBRF0qAZspkMmWwmNm4QBGxublEqFTFMU5xFpiXAeM2Kh5fGntFzXsdpUM8ukrwlo2hlAIHSGa9VvGJF/W3Ak9ioiE5DddvOyNsZXb2eyP2J25MUQ9SyTZCeqqU1Uo6NposhpY1Gg82tLUDIOZdKJYqlIpVKBRBooyeD1mKpxPT0NL//3e/Ys3cv5/5Ha9/WZMdxnPlVdfe5zpkbZkAAJCDxTksiZEkRIpeUqIstyWtrvZbsCMvrB4fDYTnWEesnRezqzb/AG35fv68d3t0IWfbqLouUSAIrUSQliiQoAiSIwY2YG+Zc+1K1D1lZlV2nzwCkVRFDDs6cc7q7sior88vMLz/0IfzVX/0XpEmK//kP/4CXfv4zjEdjIqK1wGQ8RsIN1sUzt1ot2owZxQpeeOFFXLq0RTvar3gjzHHHaLC8sozB0oCo/EdjDF1sOk1T9LpdpC7V11NMOv4POUms9prwZ/k+aeHzPXE5zttv38Dbb1OBPqlJIofxghNqnbVQ/QdoPqmbhdsI6YLI5riMt5Vl+NjHPo7jx4+hlWXUWiGfYTaded6XrSuX8fbbNwBL7A4KyueBdTpU3jqeTPCeU6fw4Q99GBcunEdeULOafq+Hjz7yCD71qU9hY3MTPz57Fj/80Y9w9uxZ9LpdrKyuAgDl9c0oXyBJU58JVBkq3NdJAnXPffdZBYWiCM1A2aJcWlpCkRcYj0dU8mEtdU/tcJiOmpRmrZajUxQkr6z6IyEfFiFSivhDGDkzfidRcOPGjRu+rWEuEgYlFAvUI1mLjDMvvFvcDws4Jp7jeuYHH3wQx48dQ6tNLZGI2H7sP7uzu4O93X1UVUg74vwvbovARXyf/tQncfGttzCbEQLY7/exv78HADh56hQ++cQTeN/73oebB0N861vfxM9e/Bn2HdMgz4m0ZzipUSlFxhiDBECwgoejkSBFsWi3O1juUUaENMJ88VyTexSfmcbM7SlZXRkbWywIcrNQO7u9kYV5NbxIayz6W5OqP2wYaz1Ctru751s7VsZhDFXlsYFEJ67QjjTlzLUlBkIkrjJUWjwcT2CNxXgydi5V4QM8r//yl3j+p8/jyJF13HffffjwRz6MT37yk7hw4Tyef/55vP76ecc6SGSA0+kURV6g3XFkO2vr639tHdrDE8ErlzhM+hgMlrG8PEB/idJomBg2ZgqSExkLmREljl/HRpnfQcJaV0q5DIsK+SzHzDX8ZJ/SR5sS7XOgpYEm3bjDVHK8g5veV/sdIM4xY9DutNHrdsFVp35RA96NopTm4LrSIpA55CEVemNzE1euXPELgYoWiRS+1WphOp3i4sW3cObZZ/Hjn/wEm0eP4rOf+Qw+/zufx3vvfi+GrkOtUso3OcvznJqnSLdE+qetLHOI17KnYIoJ2ZsmycQCdgkKvDNJCHaOM5RdL3a/GFzxGZXu+2S/aa2bhSwFHQs7Flw8YohUYug1mwLEDsSLXtZx8+LnXlm0eOvHjNbMCUNn/nQ6wwP334c333izHi7lIyNN0e92MVhedu0VC7zyyit4+kc/wuUrl7G+vo4/+qM/wn333gOdJLh48aIv3U3W1tZI0EJYxhjKT+72KDes1fKJB1onUBDIVTRB0vhiV42EzoECmWJUZ+yTO4LDmQw98iQxg6HMCm3yfz14coiwDxPy3O/uJ0bcmLyn7YgDZNI/gxrcQoI1ldaB9SjLMmRpBgtgNBrirrvuwu7enp8DrTUZWM4OMg4dY1ul7ai3r167hhdeeAE//vGP0e508YUvfAFf+tKX0Gq3cfHNN8nqroypw3wVsc0vLQ0wGFASmzzLePIZDpRntMTCOf/JGmf18iQpRYLT7M+G1CMWnDz/raWUo9FojO2dbezt7tYmQg6Z3CePERZW/LfDhH3YouDrdLpdlyq0gfX1dSQ6QekML+70TqHEGfK8QJZRo1fWcImrCy9cMuYHT5/GzLU2StLQ0Ny4c5zvq+1SjKyFv561xLzIntOxY3fgc5/7LTz66KMhqMGgBk8gPUxI7WEcVxpZsBac7+F3sxM0E894IUfDWlDNtFJBAqhjzTxZfF2dBIiT3xsPnhR5T/Xr1lkS5Jhzp2y91RLfOGstTh1KkwQzFx9GOq9ZtNdMJRm+xniMIEnoLC+KAqaqcMWRwl25cgXGWiwt9V35LHWqU5r6XHKrKp1oZDojJsOqoFCqO97OnXsNV65cxT/+4z8iVVoDvAuiB44npGZs8GQbg6rh71xpUdvJ9OVz6Uk1jJndM62hETrNc911Is5BTg6sqXr3e+0elZoPctjQdUe2RJTQbay6eY6s8+8Z2p1Op8jzmTcSuZ6Mf7IsRVURO+J0OvNHUqI1er0u1teP4KG1VRw/fhzr6+v43d/9D7h0aQt///d/j5d/8Qucu3QJ3W4X6+vrXuuVVYWx686bOMqsdpc6yJd5gfFk4kul8qIIOzq4Mc1C5Ylh1c4LQrINxWctC7keAgwF87FbxsMYg9zFcLMs9flYlatDZkFqpVBhfmeGNdWMXUshA6Hgv+le4t0ZzlmKYBVF4V0q444yOX9KkcE1nU7R6XZwdHMTJ+68E8ePH8fx4ydw5Mgaut0e9m/uY3gwxNNPP4OTd92FI0eO4G//9m9x9dpV/Ms//wt+8OQPcO7Vc9BaY2VlBaWj0fRUnWL4rrXtNsbjMaYHQ6Q2Eq58wMKlsFbGIFGqFsrkRZFmtMsq1+2O49Q8OLFAnstNApDuVpIkHoRhNZk698Pj6A0ClUOq8EWCqy0AFY6FGK0DgsXNapgXa+k6yjKF81Kvj0Qr6Cx16c8J2q0WJtMJ7jxxAg8+9BAmkwm2t7fx4osv4Nq169jf30NVEYfJ9vY2bmzv4Jvf/Bb+81/+JX7zM5/BF3/v9/Bnf/ZnePbMs/jRD5/Gd7/7HRR5gTRLMRgM/LOOXOIHJ1YqReHmdqeDtOkA5Qlig8oag0qoQyt2Nqe65nlBFfr+jE08Ns3quinpvuk8kyAMT2iapD6xPU0SlJgfNhJsrMJrPr4NtdO+FtzOZ6awkBkZk/Qe/jpKIU0zrK6s4OixO3y82hhi4p1OJpiMJxhPp7h48SL+7//9BsaTsa+d7veoczzv0J+98DxOnjqJY8eO4eyZM3jyB0/ixInj+MhHPoJHHnkUX/i9/4itrS385Lmf4o03zuPnP38JAAQLceIrUf0crq6t/bUUHp9NbABx3RAvAGMMqoKYh8aTMWazGfLZDOPJxLs9acqE7eTgyJChtdazHXnYk90IkSvGwqW0YC5SS6j9sEPsDhOOF1KDnREMK7fAwkqbB3DE3621Na3m5wmEgXe6XSwtLVGjlekMw+GIqC8c3aa1Fg8++CB2d3YBS6Uz3NGAv6/dbmN7ZwcPP/wwXvrFS0RLoTWuv30dzz//PL797W/hG9/4JvIix69/8DT+0x//MT75iU9ifeMIbrz9NiauRi5JEvR7PW+YNaYS8UOxm8TJfmVVQivKMpzlM186C8AtiE7IixKTyRa9VgrQoPIdH6FkdCvkixF6lHjLVCPwjGZZijTL/Jkoh/QYeHC0be75DEMggLUKi9bKnDYQMK7MkhmPx7hx4wbW19ZwMByi2+m6ftMGZVmEFhLGYGV1BXv7e6JFczj/GQUrigIryyuUFDmbot1uo9fr+V7X3/nOd/D1r38dm0c38YknPoHPfe5z+NIf/iGeffZZ/NM/fQ3nzr2Gy5cv+0wh2tHRA0n3JElTKCjk+cyfLdevXyfi7xalBC/1+1Rl6IjdleK+TIlIEHSqW6sa6M47WRpnHkwRKFOSEbPCZDLBZDoleme3yDiVaNHOjl2qOESKBenLcsjXawX07v/8DOvrR6CcR8Fp0hbWU1OfOHECS0tL2Nra8r6xPKr4uutr60iSxMf6jbHeBjLGYHl5Gevr6xiPxzhz5gy+9a1v43vf+x5OnjyJP/mTP8EnnngCd99zD4bDId566y3CuuUkSb+ZfTVjDMZjURjf66HVIoIaztPu9rro9XsO37W+ARcLN3V4rlTNsfUdu1mAhXJgCtcRc6oSNzLx2LGqZ8ksErTfnR42WwzlzuHjDULmNGiGP48cOYJ+v4ck0a4THdN1kVWRJAk2Njfx6quv+k3Fc8n31nGtiu+//368/PLL9Pmy8ryscNFGyujRWFtbcxb2BGfPnsXXvvY1bG9v4+Rdd+Hzv/N5PP6xx8mPVtG5wzuNDS7evWtra66lMGUx8kRDKV9U1mq10e91oVxOtzSqasJ0GShNEyyFYkwFKHpQqwhoSNPMJ9MDrs+1MQG8YRenweq+1fA9vzBvdcsoGbtj7AVUVYWJ41wbDJZ4pXiXkhf47u4u3ve+92EwGGDftRcss9DSEc5S3rp8GY997HF0u9TxxliLTrvjeExm0DrxBDZ5XqDVytDrttFxzBTPPfccnnrqhyiKAu85dRKpihgyGX6U9VhJkvhVN8tnKMvK0zewH8mYb5JoMBFQIlS33BUyMaEJbpRqVikFAxPUJIgwPb7nWw1pEGqlPMgDBKtbjtjIiysyw2ep4GDi4vWce86fUQp+VydJ4rNm19bWsbuz67vrlECwdxzT4Hg0xqmTp/CT537iACjy1z1SqANRPgdWmJ2ZDWOtFC5fvoLUog4eyOC9tRbdXg8rjspwOpv6MldeBJ1OBx2XlUgoUObzyhit0jqct0mDaoxHDF0qRWx6vD91qqFEnvccICJi37HalqAH5hHUhcODPtHr1hgYdrtA2ap5ToX6ecFHS+KzQsuyxPXrb+POE8dx8eKbaGmCM2W0j422i2++ibW1FfR6fbJBtEKSZi7JYOYXFX++Kkuf6pSm5I6WBS3k1DhmPiAkAfidZAzy2Qy71S5y1+6X3S3i7s7c5PGX18OYWgjZq71o58Z+ddNOl/ZDojWRpYkGJyyIOFVpbgHI74v+xjs+Hk2LhGNwHATyRwWoLQJnw7IXYCwJkXtbbm/fwJ133ulVLgCfXr22toYj60ewfuQINjc38MQTT+DXP/jUZmIAACAASURBVPRhPP30j/DDH/4IRVGg1+t54IaDP3zEsmyYHqxquepUoiA0NSGw+gbgjZ5Ot4uVlRWnnkVjs4gGshaUkMaLmKxFExkP3g3EBgCUoLMM1qLFdV1usq0QcrxYrNiNEv+W6pt/a0oajI8S+X7ODgVI5Y7HY+RFgV63576P0qm4D0eaprhxYxsPnz6ND37wNO68805sbm5iaamPJKGaKwA4f+ECfvGLX2B3dxef/cxn8PEnPo6vVAZPPfkkvv+97+H8hQsYDofI8wJpmtcgWbZ/+Ag2xiBNtEa5QIVK90fSO3NhfFMtVpOh9W4HWcfKu08pUr+w0jSbYzyIDcrD/h4HMOKxaEHG71cISCKfwflshrW1VXRaA6RO63E3g+mMatQunD+PwVIf165fx2uv/RL7uzvY2d/zgaDd3R1MJhM8+NBDeOH55/HL11/HxsYGHnvsMXz5y3+Bu++5G1tbW3j66afx/e//K65dvUp0Vq5ihkjwtVtgJdSDDz1kOQ9ZokbGNfTodLvod3uU7Z/W/d9FPqebqbqV2mDMNKlnnkz+IYPO7VxrkCYpyqrE1StXsXV5i5IStCaDxtVdyRQnThJkikmJAsYRLWCx0XXYQuCFxZTO733v3XjwgfuxsbmBfp9i+QcHN7Gzs4fJZOzaFlEjU3Zlub8Xk8lOJmNUFfWqfuzxf4cf//gnACgLpdfr4uRdd+H06dP49Kc/jYdPn8ZLP/85vv+v/4pnzzyLa1evkX3VJfb/oiiQ0k0mxI3hzmveSXVBiaiTO8ubhOvPPuuMPMXo1vzk1EAIHSoNKxPSdcuyRKVCtIz7bMXD2vneGiwAU1UNQQ7vSL+jIRcnf9oC/hhpt9sYjYa4eXDg1PQOJuOxz99mJsTZbFqHUsvQR4tHmibIixw33r6BjY0NbG9vY2VlGa1WC5e2tvCLl1/B//rf/wcbG+t4/PGP4dGPfhR//ud/jnOvvoozZ/8ffvjUkzh//gIm0wnU/Q88YAGiOrIIK5+zGTqdDvr9JbQ7LWrHlySNu7JhRmrnc1NJDQ8NAIqMljg8Grt5WUYTce3aNVy7dpWCLg46ZNyZS3B58iU3Slw1Eu/qRS0P4+eN/WpO2bWWOD/X19bQ61PSAGeUzHKqfw69PnNoFfhSw8IngIU31nvf8x4c2dzEiy+84PtY86bis5+v2+/3cfrhh/HZz30WjzzyKF595RX84MknkRK5i1CbqLsklTGE6thWPXUnslxrhpAS7HzuNTrTOVYrMlqscYQzVU2wLAR5LyRA+g4qL6V7Yiyem5FIGDcWkhbPyIKNhX2rM5uFzJYv2yV83clkglm/j4ErwWE3K00SGA//8nEEwD2z1Jg6pbO9LEu89dYlnDp1yv8dgDc+2Y8GyFbY3t7Bd7/3fTz9zDPY2NjA6dOn8Wu/9hAZYzIrAlJgTiq8u7kKgwVbU4SsoiPL22doWoMyD8FFKcBF53eqNaxb6a2MSk2oSsJ6kICBAR/NEvcgyWxkyJLdrFtZ/IuELp9B/p3vQWtN1JYuiqT1PLEcdc9N/BldvzhfgK4xmVJApNvr+aRLPtdhQ8sp/v5ut+NJDJ77yXM4c+YMUq21f5N1kwKg5rqwamAOTp/R2GTM+FVZZx1iFA1KIWHXxp3hcvfLiQ7+eIJWliLNUheXDq0VWS2zAKXa1tqlSSUJrKkAN+FyMd+OsFmo8Wvyma27Dr+nEpqJr+NBF61dUmBI6uOF4OfBBmygLErc2NnGYGkJBwcH4Z4jL4M+rzxkbSoTwr863tHRg0p2A+WEBF1PAZL52XTWUIJ7WTgMN2G+LKJALF3MmlWOnEymiDCmTp5qUkoz5r6NWhMPdVmGUlVZNuPDnS5ZTukE4J2g1C3V92FDwWHikeA5HMrHCWV9ZjV8odKBWE8rYJYXKMvAXswLV8YHWu0Wtm9sY3Nz06NnnAbMAmfsg4EkYwwOhgcezEl5F8crig2DgGcX7ik1EhUEygur1tzEPUhZVShc+mnLJbpr9+BsQcNSciELlK1Snhh+feRKhNot4hNP0xTdTpcK8YSajbNIeeKbzuxDhanmmQXpWd2ZLITNg6/BR8lsRjQTAMCNTVjIvAAo3T2UGXEOPDcFrypKStja2sLm5oaHliVIxPfE2IGMJbB7mjJeKs+55qS9MIHBeiUpl1XpKRsocE7ELMzm3253vOHFvaDLsqq1KpS+s/+3oWCGUgrdTpdKVEHJb2lCSXEt10aQH6qpgZoXntYeHZMq9VYjBkuaoFtJnMO+/Xg8Rrfbc25i4bUP5XEXomstqfAsa8E4o7TT7qDdafsI1cHBTSQJYdoHB0NiDdQJOl2KNbDrliQJtONqzdLA2ZpyKm2TceQnSDxU6aJWfA6PxiMMhyOMxyPfkKzdamF1dRX9fh9ZksIASBKNBBpVRZUGUrCxm+PDhOAzlyBXym7U/gcgxGk0HNbUcCyURuGJZ1volzec0bGw+SyWQQ9jDDTgwQr+HB+DHIAA2BZqOd6XirwTV8iolEJ/qe+6HtyP3/zMb2I8nuCXr72GV8+dwxtvvIHJdIL+Ur9G4cnpXNwZFwDS6WxG5GPuzOReVhwBCQ8aSlW5t/N0OoMxFcVGsxSrq2tYWupjsDSoq06QkKrIhYKwgJMIQOGfNEk9owDZAuGIyVpUo31wcCAmrSatRiEfNoy1tQjbYcIHAgRKCxZQSSjFIS0ZwB9pOCqHpM3yGXrdDo4dP4bl5RUcOXIEGxsbOHHiODY2Nl00a4o33rgAAPjTP/1T9Pt9HNy8iZ/97Gd48qmnPGHsdDqjlK00ZKryfKe5a90rMz+4gFrmb49GI3+zRVmi025jZWXZY88yJgoAs3yGoiy9qo5LSqT2kIaHP7uVQiLSjqhJWuIzNbROAVSkGhtcFEb3FvnUsUEmBRmr5vg9fN/8bwmnahsqVqiQP3Ud2wlM6Qh1zDbJ0mAJ99//APIZtR68dvUaXnvtHG7u38TNA+KO6XV7WF4e4OBghL/7u/+Bxx5/DB9//GP4gz/4fXzlK1/BlStX8OKLL+Kpp57C2bNnfRSt3XbU28YY33reV0s6d4FXJguh3e74WLPEdzvtNtEOz6b+rJpOJpjmM3TagYGwKd13DgpVIqzJRpZWgJp3v7RS5Fu7neyZEtyOX6S244W2SHXfavCCSJIEGnUMgRuzJWmKtZVVdJ1fW1Ul8lnu53Y8GuHg4ADtVgvf/e73yJ5BCBlzG+ciK3D5yhUcPbqBbq+L73z7O/jnr/8zOp0O7rjjDjzwwAN4/wc+gN//4hfx1a9+Fa+dO4enn3kG519/Hds7O2R1l1XlyMETd+MplDbOKrQOK07QaRO7gYwBj0Yj7O3tuQbfFsPhgWv5s+zJa/hMrx8F9TgvPZzwvelN/jraGtiGTIG4bRFrIR8LPsTaXhh/XqC64zObLfMYcuV7AYDh8AC7e7vYv7mPqqx8NstkMsXUadNet4dT73kv1tbWAADj8cRb9NLYm02oNvqDH/x1vHbuHPI8x97eHra2tnDhwgV84xvfwH//m7/B2toaHvnoR/HxJ57Al//iyzh58pRjPLCEFVsHjmQu1ptlmY9HW1jf3U0pKi4buw7nszz3bD3dbhfLK8votKn5Zqo1oDWde7EgG0bAmhHeayyMstAIcXNrLUpTeQIdqS0470sKuRHmlGpY/P2wc1oKnAW98HjQ2vGN72J5MCCqZZ2Q9+GyQsqS+EeSJME999yDCxcuoNvteEyBj8OqqgCtsLW1hYc/8DBeeOF5lEWFLGvh+PEVFE6jsvd05uxZPPfcT0nbJJqiV0op6jc5myEvCrSyzGd6pmlK6UN5juHBEFeuXMF4PEar1XKcn22sLDvVnCgsD5bR7/fpnOIsyEgAPIdx/Ei44bVJ1yAIVXq1xlSoygpdB/LP5XhbW7tuLABPJYlmNX2Y2q/9332/qSookT9urXVFdVOfDAAAM+eCcq4d31+R57j77rtx/vz5kECgQm1b5dj8L168iH//W7+F5cEyyrLE/v4+ipx6oCiQi5alKXRKdo03xqR1zMYB+2MMcjCEuX9zH61WC3ccvQPtTtsXv8nEe2utp3L0iBhPcGwwiZ0k59VrT2eVGwC6MjBahkcdhp0QR8iBCwve7rhdH/q2vgvOaIMAVIQtsru7i+PHj1GvST6m3LzneY4EwNalS7jv/vu9FmUZeKMSQK/Xoy55VYXl5QF29/YdWZ1GajNYa/y/5XPSrk5CvnWapuj3elgeDFBV1G8xz3O0Ox23uzOsrq7ixIkTOHJkg9ruuR3FlnGapM5RD+fVQnixQcjyT9YBMtZaF0UztXObx1J/qbaj5U6WlZy+U4+YBHbv/i0ZMU2WuL87pbC/TwIx1kIlbp6YwN4938WLF9Hr97DkWH/LovS1b6XY/Wma4qWXXsLDpz+IyXjsYv5wjPyhQCIwVLjYA8cw2XhaWVkhnmfXHm88Hntuz9XVFSwPBpjOqK8z9XJKoXX9ixFN9K2SLeO55c8RuQ0Vw1ljYaogbFtRWW5VVdQ/KjK8/M5Ral6TYL6Ivo7dHx6x8sIUZ423E3TojsfqejweYzKdEgWGi8J1GDVstaCTBLt7e9jZ3sGJu07QV2pdS8BgbVUUBc6eOYP7770XAEWqijz02WJjzxjj2z5WVYW03W77TiyEv9L5laXEyzEcDn0usqkM+v0+prMZ0iz19cksHD5/E6Vgrdh172CX+M9ExlEQCKl8fq0oS2q05sCe2NqWZzUL0Tj3MQ5w3A6bIDC/gxmHUFoD7h7iYMfBwQE2N49Sg7aWq2e2BrnjJxtOJrh69SqOHTuOLPu5wzMqMrLMFFkr88mFW1cuY1bkOHr0KG7cuOEhUPfAqGzlAalKUZpwOhgMqBTV+WusItbX16CUwuXLl3Ht+nWkaUqNOvKi9tBKayQyMi2s5uRwjV0PhNS+lAGU+c/w52SXHoBU2nA08mFWya1ttK5xgcgFyi5k7N+/08Gwp3eHjAGKwuP1BzcPsLa6CmNKytx09dOZU9+dTgeXt7bwqU9/2ns27N0URYEsdQkGijJjL29dxh3HjuHSJcqbs6ZCq90JREFCGwBA2u12PbrFD05kZjQVrXYbR9bXvSU4nk7Q63T9wyil5nasX80NO4RXmswwkZObaNd6WDQL9QuC1aYh2gxjKmilUVqySAsuP+XAC8fWRUSOhc0BjqqqSEACEQvqeeFj1HassdZnicjF6wMdWuPatatod+iY7LTbKPMCVUXZJ2VVUT/KIsfOzg42NzepP6ghDUqezQCDlWUXzOngxInjePTRR3DXnXfh1VdexluXLmFvb89rX27Uws/ho1dpkrp0GAqTMbl62/Vk4Mr5XpcK6RZ2p1EcHqOz2lbEjMeTSYJQbrcraBuflfVFwWWq/ihwi8NfO6rOBBy8qUXDEiUgVgBwCQmVe2/lrH9VEzbAzl9cVtuId7t7499lc7UsSVA4QrgszajlIgJhHBdKJFqjLCv8xm/8BmazHK1Who2NTRzZWIdxmPfElSqfe+015HmB3/nt38ZX/9t/RV4UeOutt/DMM8/g6WeewYXz5/H2229j6AI+KftrY9fDIXHuSmjdk9WsOKUpI4St4BrAAZHtybtRKyiratEimutmE83TLVsKElS2vvMZJmVhJ1pBq4ys/SwjfFm4WZK4nW9UxX8T1nkQ9u3FRGR8mv/t/28tkCRIHYeJtRabRzexvDxwPcW0n8u9vV0c3DzA9etXURQ5tre3MRwOcfPmPkajsVfDk8kE4/EEV65c9tUdJ06cwF133YV7770Xjz3+GL74xS+6ipBt/PT55/HqK69AnbjzTqu1Rr/Xw9LyAIOlAfq9Xo1vmybFqWivlow/fxK3AFjadaNGCQrlumpjaomagGmW6sacd6lCe0AKorTRbmeoKmoReOHCBZp4UAWFrJ+W9+TpsyAiT15zSKua7nmRyxWDJ/Ru938TFman24VWCg899BDuuece9Pt9pAml8o4cY3JVVjCVwd7+HiaTKfb2dn2Gq+wsyBkmnhrDEcpNxhPXDK2FwfIAx44dx913vxefeOIJvP8DH4B67PHHbb/b9Yz6vopfU8xXuzPTCJXphWHIL9TKTSQHHqyI5ugEiXaZFKbydUhSyACzADdvIbk42t022lkLRVkin81Cw+y8wMuvvCxSn6jycFHpbJzwwNdR0Wt2MfTthewNOQTcWxqDaZZhNptheTDAqVOnsLy87AsR0oRSd6dT13w9J3J3Bq6IOK7tCWUVXdQ/X7vVQqfdQX+JjteiKFwYeYbZLLRjTpcHywCIfY4vnKZJbYfy8PFg9/Qq4bqrxLfQ4zIYnwjgEhTyoiBqDJdDVqrKr2K+LpG3NsyqDRmnZV6gmBUeGIBWMHnpM1GYWYB/eMTZJxyhY6FbWw8ioPb7rd0uC+dmJaGjDxt/aZKgShLMXO+upaUlIOEUJxIYxfenMIZCm2R01ZkBOU1Y5sYtLS3hyJENGFP5tOelpSUsLy8TB9ps5kjvHOdIAlEpUVVQlna0gYGxrI7ph8uJFZiY1aCqQDuakwg1CX02m3kylkQpTGb15plZO0NbUVK+sRbKumOiRuEGJOCdrUmTiKOkdBZ4kqTIXdc7iU7phiNFaw0j1XlDcmQ86hb5fPRNKQVE+Wo1blBjqBlaVaGVUZ13ZSyUMWi1296dyvMCRLVFsCYnrynVvBFaWQqlM1+g50n2jUWvl2Kpv4S01coa0ngY2UnCQ0m1DVLlXFttGLlyoEpRFh60lwl7aUrVgq0lYgSwJiaRsYCy4XeIfhyOXKZy5LEJEqgkCLCyFsuDAba3b3gXKhNGmQwjSiFJ+mppkB3mVy9KK+Kz3ig1p03kfPB95YIeqpVlZJhVFfK8IKDHcIsK44RMnoKxtpY5OplOfX1amqXInI/ONWdlWSEFKFEeqpkDTCkOwXFXdFYfFEEqXWc6RtD8w3jG266vpfZomt/RLtnPsKUdojks3NgKV0ooUhaMpknuL/XRatH5nVqDrNV2K9vUEullWLHpDGc1zL/HFnW8QOSQifQcJBqPx2Amv9FohDfeeBMrK8tYGgzQctmgeVG4pP+S5shUKI1MYqy8r29cpLEyhqDVVob+0hIG/T6sMZiMqRlpmiZQiUaWaKTwu7Jy/maKNAklp7kzCso8x9SF2JgiSWY+ttttnxDY7XWRuda3ZWVQVgVSB+RTe9ySCFANQ5nzuze2wmmn0X+S1JHUOZuBijdI/Xc6HVSjEXSS+YZi1qlyWc/FQ5bWokGoNf+hAaqLsXxOI2Ifvt/vo+9qsNIkxc7uDra2LmFrC77dAtW39dHt9jyYxAuySbsoRSSxXEF6/fp16Bs30Gq10Ov10e12/ML27vFsmhNcqTUqpTDJpxhPxpQK5ArXAPhEhHa7jeXlZX9B8rd7pC4YkeJcM62RaY000eRKjMe4ndEEwvDDcpKgjI4BFVptMrb6/X6tWSnTOErsG5gPXEgUTlrePl4ffUYm/UthU76dA0sS8nuVUtQMbm0Ns3yGnZ0d/4yz2awejBEJFKTWE3Gt8D52M2ezGYbDoSN/D2xSvV7Pdxa01iKd5bRDR8MRRmNKACS22BaydobV3ioFDXwCOv2HUB4yJqqKE/yVd7OMKb17oR2rEE9AEzmMnGyVCLYEqLpRxdze7iuKsvDYMfdSbjm6RS4nYn+aR40tyVoY5y1oU+/XwSOGRvlek+i1sDjcmV8ZmISyZ3d2djAcjZDPZo5paOrTnhkXCAtLI9GAct6MhUIiNJLMoy/dGWwM5agpl9x58+AA+/v7JJNEI718+bJXIcdWjlOntW7bUyZXZUmJ9k6tcgOt3FFDJgmdA2VekAvlYqg8wYUzLAaDJQwGA6RJSlaz4lVTV4kq0UiTzLtr/nWR2ACh2rRO0emkvq5YruKiCPdkrPU+rqzm8GibELgVAucdHi/IOEtUGnMkaQAg4lxjDIbDEaxLIfJc286IlFUXFPmy0Gmgx3RBc+9lMGjChLwAPIk73xvnGHiai3vvvRdJoj1VRVVVKE2FWT6DdTg478CqMv6MlpDcdDoFE9aULgbabnfQ6xE7Pa9WdnuSJIXmvep2LqtktheABEoRB4ixQFXMYKyp2RE6SVCUM1RliU6njVYr88TkM+fSlUVRs6ZjXFwKThYyyLNcJhzGu73ptRr9pLEgPqUQ1VKO15s0HJHbU+7YDB3HsU12UDjqtI8zW5/yTICQ9QEgzgpiGkm/IMm/J7905mp82DTPcyJy5ZVDhdszv1LYGGu16mc2W9hslACiSSdE9AogYavgNydJgkwU2pP6o9a4mWOupVowWjCVU1mT6RTbOzsYj8bYP7hJ9+buj0cidrGkvZDC9lmcYmf6AnoTeMq9xS2TD40RbmBN7LAGPuVKQrPuIlCKKj5YS8ry2qC5Qt47L0I+CuWz8b0wUzBrzRTOlGfo7ObNAxwMD5AmCVqtto9i9bo9rK6uhoT6iMGAqizrE8Uwnzz38jzHzM58MVigsKIylSRNPZcHN+7MZzPs7e/j4OCA8qnyAns393Fzf98vIg9bKuX90aIsa6m4bExKV4shU8nkIEXlI2Ja1/xw/uGNkBeF72RQ/wblheF2FkrU050A+KQJ/11O0LzrfadAdw9lFVKHOUzKyYT8Hpk2lb7+y/MouCI/JTK4zY0N/0BcKNfKMkcNWaEocv93huWSCDJlFylNM6QpV+RXIfHNTZwxBtPpBEBgtx2PJxiPRxiPxx5Zy10Qn/Frdhu42lO6HvRddUuW/0/ADTEc+jOYbYXI1fKLmBdB7fnCmep3elWh/mkH6CR1myBTIR9caouiLD2MKgcZYKFxWpIkoWUUHzMA4DYUd7TL3MK3ANLV1RXqg+xWZ62QnWYOAGGmcocQqRtZeFVZYpYH0F1SQjJrHvuGPKkHNw8wGg0xcTzfeVFQEpwxnmeTVyizDSnerSDNwFmgnkVYUa8JU1Ve4HCTpIS6lKk+jFhR/hstyEp0neH7mGuB7ATE2qIsS/c+5UFE6V1Yt2CCnZJ4aioANdYkvkdfTC+jfMoCXIctFh8jbNZa/zm+LqxFurQ0QFkSGN5utcKqtRymo5eSdhuddhvWhkr8PA/RmbarA6YdHxh4xpMxxqOxr29mVSkjRCraKaXzxU1VeR+aT1v5GQ4e0HuNn1hZI8yCz4WBxeqeXTAAzoBJ3eLStevIneMnPLLF5Rkqodkmv92K13ydtEvGlMEY3qn8ffxa5RagzJyBEzRvFNYU3o+GtV7ASlEKEQteKyJj9+G2lLjGUqWQF6UPrY1GIwyH1IWWVWzu2vvwTk5d9IhvQgILtZXvLFY+b4MrU09wQFiv/m+ydQJXWxDYEdyhPM8xmU79/fBq5p3NxqRWGhZA6XB7XjAcLIkZInhS0yTC06Xvresws3EuIBuGfE77s18cI3JXU+pXnUTXF0iKhVKWpffO0qIsMJtVoXw1Cb2RpYEwm85odzre7sl06gUp/VOeEE5SY0GUqGrUElopIAkMg7wym6JDYfBtu8kVu6zu0tAu8LvSTQyrTF+MJyazLEvMHAABUBxda+IeNya06PX1zW5CJcWVPLYqZ4WHWH5IduDnLF1QA4C3PXgBxCqbF79c9GzcJWnqiyjk3EjrPmWCUobTptMpRqORo/gnc592qbOkHXsgVOALNW4FzvI8WnnCV3U3xu930nRuVl31oSbO5qEAaOnzqroNUAtNil0Ut13gyZ24mvAaSCNdmQik4M9Jt0ZFO4uPKDQsWnkvfK6yhd38tOF3Po+9WyU0n7eHjEEhgitqdW3NFkWBwt2UVGmsYuV57S/ncsekkeUvKM5IfghW2TUECfCfiQXNr8Ujzgxh5Iq+G0CU+lNTr0Jb8PlWliVMVSFttdByOWcS646/oywrWCsELXZUkhCtNeMMHPyRRpsMrEjhNtkstSCKn3ftZcS7WSY/cl02Bzy8ezUcDqEZETIWhXGYdUJfxF/K5r8XAlvB0Q5wM1PbOXyu8XsS8SAcMFBK1QStI23g8W53nslrhRGyRuVnoeqYNAudY++SDI4XT62MiN0UG+wHuQhMRTFo1hy+Zgpht8rFXBeiaCzn50B7tMtUxruKvleJ2ETWUIxazrc3xMTzpmy5pkkClbKVatByJbBlVaEsglUeY7+xopHGVs1CFoKU0SCllBfGoszQW6lxD14IlcrXtWKZNAVTlFaAETi6GzWLWQdXswJEsmMQGAtTiSONP2eNqaUfK/fdWqngdwsh8/GolEJuC5iS2QnFxnDPzTaF10SRLPjf6fvf9345Yz57YTQaYTKZQDu1w6sk5sqUqlkaEuH+VU21SFz5nYymbvKxBWuN9as8+JfyO1ArDGAr2ep6BEqq+PjMVkpRulCINkAnIaFBa412uw1jqfqCcQAZY06SBIk3zuR8atdlSNgVbvEqxgrcsQggWOU2hEulVuShlUJKPJ/wbW7Z2maL0j94FDOVuCpPSinUBxtB3pFHMLjYkIh8pZpl6l9rQKr4HnjhmZowNIU5EYQqhZhEC07+TS7QWNUHAEh744+fUymFoihRwaDT6eDIkSPY2dkBENw2v1FYWCBBUYlrWDDSiJRADW+OGHquxPzXnkfKAUDKcFnTg8aZlLEVCtRVRs2B5/ejrrr5QWMh861xtIpHvKDiIX3J+HiI3ycT+yUKtdClY9tCfBejT3HGKAcvmPWh3+/TYqwI9o2PMSQJUqcJi+i72KhK07RG6yzTtBj7Hg6HHpWLNa9SLihjLdKqqjCbzcKXOX8xNBStuyNNGRgsTIjV6IXADxedv4tqphekdi8crH656yyn7fA5yIvQSHcHJGj2XdlSjc9pZx/VBmsmPmPDBqEz9ObNm7h8+bLLcuGEvayGKzQdW95aZuAlTbG+vg6lFPZv3kTJfKwu4MMd6nJRb9YS6Bq/ZosCirypcFGlFFDk4ORM2T3zHwAADFhJREFUFkZT1kXs88a71r9P/m6NS+S/NV3jrXpXsRrk97IlvtTvY/PoUQBA4So/2c/npmA8Gd4dcTvAL9gFi1D6qrJXGADPMjB26VK069zf3NxUCMdeo/tYVSgrg0oZJJYCSidPnsR0OvXBm1aLCIOM26A7OzvkvnGwwz1rookrlDF5L2h+CCJ3rZvq/ndWcWjetXAPEpfA+M+DSmHfTeOxOH7Mg/1JmwZiWe5EX3kjyHhKRvZ9ebABBbjQHwvlEGHz+/n7IeaDLWFmHvZzEh0ntV3NXkNVASB3TbcpPXptbR2TCVFNAsBkQpAzXJIBJVxWc8kUsReT8k5IkhRa8xkcamu1WPW8ipsc+lDJKHZFbP0BuB0Rq0gj8MJYWJhnAl/1dDrFaDhCUZTI85m/X/8M8T3pEGdWQnCKH8YNeVTJOvLafVgO9uSeYE/OEy8ChiYlvUXuIneA8o1ch6MRrly5jOlsiizN/D3YykAl881V2aYKMK4gxqd2Ogm0NgBCwFq7FSML1W61E5WzrlXT4Qbhe2q1sM6qibT1sGszYGAt5Wfd2N7G9s5OzaXz7wXhBZkjReW/p05wtePJLdZFKJt/GwIVBxuqbAQF3zhkkQDw7MVc8M6xdZ4bFtDN/X1cKApvQxlLASjubcXXYW3CgpYROoAEno5GQ88D2m63gwUqoilaB4Lz+Zm2c7vUuNcXj7prrxVgVfNu9Z9oiAc33Ytnzy1LFG6CSFhkLPF9JWmKFPWaLNoxTj2jrn04pTcESjRsOd+uvDLzrIUexRIuqLQx2JXNsszPjCwWlF4BE9T0XGkzMztKt0sifBzsSKmbCyUaNO2mQJckoib88G7Vxp9qyqmSQ+l6IP92DO247DUeFnAZMJQGy+ceIOwI63p8RUcO2RXzGigeEikzVQTxOsBG6eCC1goD3DVNVflu9gyuKEX16RKjJkFXSFNTdwvde6SnxNoh9q8TANa9ljKoz7nBjNBkjvw8GA2Jz0SUF1jk3x42fJHcr3gQpBgyLcA/fF0+Z/l3E4jNAdX4PBLTl4ie91MFGmXh0DkdqjXYVWKQyNNyuPtqt6kMGCCVPjUG8LZCwN2lsSdHnL7MGk255/DuWlWWqMDWZFJDZzgkF+cw3e641dkaJvPWqtvvpobvrlc6KJCiYTqKennL3H0Io7PJmgbqAZda6S0jh6wxtIBkTaDb5HOYsIl5A6rUgUOMI4fW2hCh4ms6VVy5+2CCXs3CdYsqyxx9hg2kAGn94cm0twIPZrRFAZ7d51ZDBgSoP7U5FAihnIFFaj4CWg67rg8+yMC98kLn0Grt+8QiYQprQOwc4TtTLt084ha7ZBbBE2DDj3e1Tkjtl6K7O7tCShE3DEcJOfSZZpk3OpUNIVbO8eP70Fp7jlGAqjXDQnZ+b/hR9eiUDepDokiHjlv9/R2Mwyx9uQgYW9cNi1FpwpE5xGcRdh27RFKQ8fMxkMJq27MdcbYK6rueETNZbMcCk39j8EbaE/Js588w5zmjj0qRjGTOG4DaguTdzgagZlY+iJudy1rg84GjVDxBDQI1wgrnyMs7hzXrZp/vB/0O7AFPYSUWrjfKEIIw1kXn4s/WBrtOdh7/1wo+UBInAMaCCC4fCcD31eA4vwc9BOooNpeUi09eqALmIWMQ/Lz8kwabtx414TdaRJPO/zfEc9JoATchWE15AgvGYe/h69bf37zg5MWlMROf2WyELVq4ylpfSuM/685PA0Cp4DMzKxOHb+dKdpTycGkAOAir4KzQLAspWqzepYpmocp758UnFxenfCVaEzE7fasBtPY+cBMdxGG+bBx1isftavPY6lULrttk6DF4Ed7XbN2zEACgjbDyrTH+Rtmf5femSvnUHLbYVRr4T7UxwShT9WJAeU+J1oCIMnEhIHOf+OielSlSIY7Ni5ODJGxDsYDjKGTiZFrjPbbGerOWk/aspVDdYUTlQBCyhEJ8DRGaEa9w3fmkAv83xN57+My7GSFJIVjsNYOUNZpDxnhOeFdVHPYzIWdajhhJq0R2J5+fvMgYFCkZfQQz8wakjjUNV8qAhWnqSYtNQ2kNxe5V2xGcyFUeByzi3w+dSHkh929LM7pQ2P4BGv62CN9+N8MLWax6CVvK3cH3z3g3q/CaxhDnYkx14Y0rcUwwgXwihO93ojFQOvjEpXudZRIfK0oraAQkrCmQJDdDysA73wAnt8gIFRCiUvEXHDZkkRd/LhamDDX+6iEUvrBLK/YGTriLygmWIUhPsKNUI5QrNRYvnLIKfbflYmKAhJMIWNB8NtcsbT4y2Lp3QQ6ZbiRHojXALhlrqAgG5XsEgLTTaaPT6VIVX56HM8DlOgF1v/hdq8wFO1YaGu9mzJ3pSrQzYpwB4fy21usY90fXikB0CeLBwo5xa552Y6juTCYkyjwuI3a8dH3cF4XkQaFhpBvHOXBNylQGbBjUioM4cqRFUSLLyPHu9Xr+gjqhpp9FQSRokDVBQg0fltPF41Yw6b9V2EDIfLnVqBUYRP6ujDX7CYtUtfwcC5IzXsmgE9+PAJwwAbuM10tbhmwhG2EBLGjdeA9xFk3tvsX7jbVkjJVl6QvdOU0FqCMvQIAdOaOj6eJ+4hdBnw2qEErNvf92BN9kZTa5Wvy6UlztGEpbauekOK+94B3iZQU+oBGYC0z07ItCsAT+BRtI4ur+nHdWfZz/zVhA3HRULm5TVTAiiYTuxX2PtZQcyDuV2+7s7u35m+IGKk3uTOyPLprkw4alD8693mRJNq1WXrHs9gDzNVkSg3bf5CYiqD4fy42eyV/L0I5TmtS5FmdzLbIGQIbzZDpWDckToUw+t0mLRskQAteQqKRfkOI6MqOFQ8t81KSTyRStVlabNDkZxlBlpARS6pP27gS8cIidA7g5ixZS08KSQIh/zcwLG0Att5uv6WulImQpujmC5IW7Fd+TjGNrN8mcvOHTft1nZIFesLxFbw63MHyKsfDz6Vkdiuh2t9SKbHPwAk7LIg/qjElPtIZKQrpo6Srx4/PrVyjeqIwsDLnj/fUOsYRv61pKNUKJ8ZHE760PC8qDNz58GLuhkpbKQ602lMj69zotyaqbMQsfUIrmW1rSHMZkX0WL448XCC8YC1DfK6/7K2do6HqzaT6fiDhGnB0N/vaicatdb2/xnsOuIX3YWnhRLOD4XhgQYmH5M3eB7WEhtQfjKeF7lFg48bUUXCKAW0iyVIdDwUlVIWWbyPncOklqO1hG1ry24mJHI5rGlCVK6XZZi1QnKSz3tbAW0BpwLQJVZGUC8NX2OnqYdzLo7Ys/wysbqGdX1ofyk82jCateSF4n3m+sJZ6xyLjz6lgp2AWUFYvuv/Ys1jbmcntAxFLWSOV8bXaxuE9IbceLOnAAsMbRXYh75gCIPLfTeMLJELGejaDxy6F8zJrH7cSp58J/t7FA4rTbcE27eK3cxvfGiQWNZ7z73YMQyjbuWLmr5+6f1akSyQsQGszWoUyJorVbLXArSSPkEBuLTOvh/WkPDJmQkKDcDqa/EbQQr9hAwNKslqDmY7iLRrNwndB+BUeAj9ke8pkmmghr511COaFx0v4cJBndewCY3PvchuZ4uLyGzyAVBhUnEdQ5yeKFFqwTwuQjDACBwzXNGhAhf7OMx5pQyM431/RQwG3s7NvEzN/tuB2tIX3dYGfU7Q7+bCl2mbRb5Lnsn6lmEd964cvvZT+bBU7x9ICc0X3TprSikYyK7CmAtAg3iQVIbulgMPCqgrMlJIcWqxRZpyTLZK1d3IL3dgMhh41F38GwppwIawPLbly+O/e90t2SajUyqkxlYKoSaatVI5TjwTuGqybZvgjHnQqlsP7aoZMeVN3VYxeK+3LxswAu5KgsTBVcRFNVyJ1bqJRCkmVoO9Jb7gjfarUoqMFFaS2XjViZAHUWLn2WsXDP4+EErtW8pRkLKP7r7Zzni77rVqAJv3a7Q2bSWPFv/h6qfQ5+rAQpZBLl/DWbcWqltWfgj5MFjDjPmVGx2+3i5sGBfz1xGqDT7frzezadEuOiq7LkSkvKUaM4d0oYd59M8KzeltdYgzQn32/qyFx4UlnR+252c4/pJgPNgnonu73me6p5W6uqXDc6vvZtCjpejLJIsKoqbzAppbC6soLV1VUiZ51SN/fCld50u13MplOMJ5M5Y64GzLhrsIHEYVGtda2ftBLvqfXwEguy64rsl5aWQi2Z0MJetYPi3P8f5pUMqDg0Y+AAAAAASUVORK5CYII="/&gt;</t>
  </si>
  <si>
    <t xml:space="preserve">  &lt;polygon class="cls-4" points="515.65 428.44 515.65 428.65 516.65 429.01 516.65 428.44 515.65 428.44"/&gt;</t>
  </si>
  <si>
    <t xml:space="preserve">  &lt;g class="cls-13"&gt;</t>
  </si>
  <si>
    <t xml:space="preserve">    &lt;g class="cls-11"&gt;</t>
  </si>
  <si>
    <t xml:space="preserve">      &lt;image width="1" height="1" transform="translate(146.77 271.91) scale(.72)" xlink:href="data:image/png;base64,iVBORw0KGgoAAAANSUhEUgAAAAIAAAACCAYAAABytg0kAAAACXBIWXMAAA9gAAAPYAF6eEWNAAAAD0lEQVQImWOwtbP7z4AMABmTAbkHKd7uAAAAAElFTkSuQmCC"/&gt;</t>
  </si>
  <si>
    <t xml:space="preserve">  &lt;g&gt;</t>
  </si>
  <si>
    <t xml:space="preserve">    &lt;polygon class="cls-3" points=".43 .55 .43 340.35 147.13 272.56 147.15 272.55 60.04 .55 .43 .55"/&gt;</t>
  </si>
  <si>
    <t xml:space="preserve">    &lt;g class="cls-8"&gt;</t>
  </si>
  <si>
    <t xml:space="preserve">      &lt;g class="cls-5"&gt;</t>
  </si>
  <si>
    <t xml:space="preserve">        &lt;image width="205" height="473" transform="translate(.02 .04) scale(.72)" xlink:href="data:image/png;base64,iVBORw0KGgoAAAANSUhEUgAAAM4AAAHaCAYAAABIL3b9AAAACXBIWXMAAA9gAAAPYAF6eEWNAAAgAElEQVR4nKy92ZNkWX7X+bnnLr6Gh8e+Z0SutWRW197Vm2iBWjDqNiFMMHQL2YAZYPPCg8CGBxBvPPEPMJgNw9uYwEDMTAPDJtEIdYlWVzdVWZVZlXtGxh7hsft+93k4i1/38IjM7NYxc0vP8Luc7bd9f8uxFpeWUl6gWZaFZVm4rkdKym///b/PX/gLf4HP797lwz/6Iy5dusTU5CSv33wdx3ERwqJQKJLEMQeHh4yMlKlWx3Bdl8D3+ff/4T/wW7/1Wzi2zT/8h/+QX/zTv8ijR0+4dGmJarXKZ59+xn/+vf9Mp9PBsW1GRkdpNhp8+9vf4etf/xofffRj/vPv/T5f+eADXnvtNfxul7/39/4ev/FXfpORkTL/6B/9Ix49ekSpXCaKIixACIElBEkUkaQpWBbCsoiiiEKhQBiG/I2/8Tf41V/987ieSz6XI4pjXMdBCEEYhgRBoCekf36ANE2xbcH4+ARjY2PYQpCkqZm7OI5JksT833yGPO95LU3PX7Y0TUnTlCRJ5PckkeNVLUkSkiShMjJCCnz/+9/nn/4f/5QojsxzLctCCBvbFjiOjWM7OI6D63m4nofnOliWwPM83nn7LcbGJ8zzb968yeLiIjnPI1Vzc6aPmTGYORhoiRqHEKLv99Vnz1h9ukoUR3S7XXZ2dvjhD3/I/Pw8IyMjPH78mKOjI0rFIu9/8AH/69/8mxRLJQC5BnFMnMS4rofjOH1zpj/mb0lypl+FQsES6oqhC9C3sMiNJ4T8397eHnEUkc8XKI+MYAuBZVkkSYotBGHYvwiWJeQEWBaO69JsNPByOWzH5eHjxyRJyki5LH+3bbycR75QYGpqiurYGBZQKpUp5HMEvs/M7ByVkREODw6Ik4TxiXHy+TyfffYp42NjZgKiMCSJYyy1MdMkkZtUb1TVx1hN0O7uDo5jE0chQgjSdGDi1L0WmI95jmVhCZtutyM3boZosvMJ/ZtJb6Lsol3YzluvzLr1rZ8QCMUk9BCEIuo0TZmYGMdS62oLG1tIQrFtgS0EWBZJmhInaWbjJSSJ/B7FCcKysNV7oih8/hgy/XyZ8abIvuv1S5IE27YBSRR6zMKyZH+jCNd1DRPpvVtv/fTMfF7UL0vI+4S68uLBWZakfNVBgCdPn9JoNCiPlJkcH1eDSuXQLIswDInjWL5EEYxlWZCmOLaNH/iMVavYtuD2J5/gBwHlEUk4Xi5HIZ9nv1bjyePHfH73Lp988jGHh/v6DSxfusTszAy7tRrdTpuJiUmmZ2b48MMPKZbKeK4LYPoxyEmyC2FZFnEkCf3Ro8cEvt+bFnNfapiIlF4WQvSYSmpZ2MLCEYJ2p0MYhiSJ3FB9BJaZ0/PasMXs+/38xeojGsnohCEeQBGQwLFtOp02SZIwOzeP57nyvXocjo3j2IagANIkJo4ioigijqXUSkkJgsCMSdg27Vbb9PM8RpAl8gvJJ037xpskCZ7nGQaeJAmuI/dlFEVyjMLCdmzSJKbb9XEyhKP7IzLzn33+ixKz0GI7GRBJZqNnHhRHEUkiX7O9tc3h4RGlUpHyyAhRFBGFEUEoJzb7vKzqkKQpjUaDOE6Ioph6vU690aC2t4ew5ULbtk2j2eThw4d89JOf8Mnt26yvb/LRRz/h3r17FItFXNdlfGKCOIpot9rEccxbb71Fu9Nmd3ebickpbNs249Dv7ltI9X9LCGzHIQUODg7Y2d2lVCoTx1I6yUlHqQ2SYIzkEf0Lr1WiZqNhuPqZOX2BRTqz6V5CIp1RBTOSxxLCMMB8vkAcx4yPjQHQ6XRIkpgwjomimCiMiKKYNE5kjyx5r2VZpHFMkkrO3e12CaOIVKmhcRyTZjbqeT0eZCiD4x8kGpCE4jhSGlrCOjOHSZIaCWQJmyDw+/ei+q4ZyctIen0PgLjwpgw3SJJE6ehSiuzt7bG7t0shX6BULBFGEX4QEIYhYRj2nqmkVZom+N2uFKdCcOPGKywtLZIkCd1Oh431dUCKW9/3aTWbnJ6eUq/XyefyvPbqq3Q6XT69/Ykh9ClFHKeNOq1Wi7fefJNCLs+Dh4+4dGmJnOdh2za2bUvpN2QjAthCcmDSlGazybNna+Q8jyiOEcI249fjQamelhRXGe6XEifynkazaQi2N53WGeI50wbW4nmbzzz7zNJZZ943+F5bCKIoZHR0lNHKqFSB6BGsWUJhIYSD57m4risZkrBwbIHjOCQZpmgpmzFO4jPM+GVbOuR7mqa4jrSvbMvWgzVzHccxjuMCFsKCIAh6EpHeOup5eSHVeEgTAJbo/+OZxc1IjDhJiKKIdrvF+vo6KSnFYgHHtsnlctjCwrbtPjUBIAoj8zjHtrl58zX+ym/8Bu+/9x7Hx8c8XV3FFja1vT26nQ5TU9PcuHGDGzduUCwVmZuf44Mvv8+z1Wfs12rYts3M7Ayu69JoNKnX61SqVapjY9y/d48vf/kDKpVRwyW0EZjVdQclqt6k9774nHa3S5omUm8XInOP6OnH2kxKzk5+mqZ0u92ebaX+dhHxaAL5WRdzWBv2vjiOieLYbMZ2u80rr77K0tIShWKBcrlEtVplbHyMarVKpTLKSLlEvlCgUMgzMTHB0uIlJienKBQKVEdHyefzuEo9juKYMIyI47jPsE8znxdtg3OhNQTHtg3BWMg9lyi7y7FthLBJUgiCnqou+5D2PetnkTYAjrQ7MNxmmAGbXcxE2S2+77O2tka73cHzPNJUUnscS4q2bdugStJQTrAVOlWv13Fdj1/5lV9hd2+Ph48e8XR1lRRY39gkn89TKpd4/fXXmZub48c//jF+t8u7773H7/zO77C5ucnCwgIz09NUKhWajTqnp3VGRyvMz89x//59/tbf+lvMzM5wWj8lVf2Jk8QABXoizBhVP23b5v6DBxzUaoyPjyuxn0qwQ82PlqBk5mdwcW3bptPpkMvlzBxkOf+ZxRq2QV4CaTsPvTpznZLWcRzTbrcAuaZ/7s/+Wd559x1IwXFcSsWCYRC6zyDtB8d1yedz5PMFbNsmDEMePX5E6AcI2yaKIoIgwPO8M33S4+qzK87tbDr0GsuysG0Hx1Z2my1VyDiOFFggf4uiiCgKlE2mgQNxhgh+lubIyThLNMOMVyN1FPFsbm5ydHgIwNr6JodHJ1y7fp1cTiJfGqnSen4QBDiOg+d52LYgny/wC9/4Bn/8ox+xubFBs15na2uLx48f8fbbb1Msluh0u8zMzNJsNnnllVcpl8p8dvcOH3zwAa7nsbi4wJMnq4SBT7FY5OrVa/zhH/6Q3Z1dvvWtb/Hg4UPZB9UXoVQyvRg9Ea7QtThmd3ePJ0+fMjM7S5qmOI5DkJGYL9KEEHQ6HarVqpRySYJQkljPtZ5TeDku/LM2jfSBNI6TODE2z/LKClevXaOs4PswDCQSqucnwyxsYSNsG9d1CcOQKIpYXX1GaIXEimh8v8vY2NhQgu6T+Awn+ufZRkLZOHIsAtexFeOOcVwHYdskYYAfBMYN8KLtIhWux0CGUV9WvegfjbEvoihie3ub3d1dAHZ2tvnox3/M3Tt3ODo+wnEdUNfqCQ8VNJzL5eT/g4Avvfkm77z7Lvv7B9T2a9Qbdf71v/6/+S+///ucnp7g2DazszM0W22WLi2xuLTA53c+N5O7dGmZMJS2led53Lhxg06nw527d/nqV7/Smwg94ecY6CmpGVe9fsrjJ08QQkhOlVmwvpYMQb+MOialsgFfMirBi8qRP0mVLduEsNTG60ldz3WxbSERxTTF83Lk83ny+TxeLofneTiOiy1s5cdxsZDSqlAo4HmutG/imDAI8H3JJNMBqXHGTzJkjM8btVAwuZaIQggcxzUEYts2FtLmiQJJ2MP8MX19yCKtLzDvYig16gdlHqjtAcuycBzpDDs5OWFza8v8vrG5yY9+9CO2NjZotdrEmrsJG8sSuMrO0APVC1CpVGi1mty794C52VmCwGf12TN832dkpML4+ASzszOUSyVu3XqDza0t9mp7pGnK5MQE5XJZ+RUSbty4wczMDD/56CNq+wfkczls28Z13B66liS9canNkyh9XOvljx48JFTwZhCG0p9xZvYsAw70+WXSlDhOjNTRzzZqHpwhxpdRy4a1C30P9LQJCZY42MLGsnook7Bt0hT8IFCgiBxvrDQMKUV8ugrg0S2fzwOQ83JEUWTuCwKpIlkDTPhc++6Cfg+OU6tbIvNxHZcoinFdlygMFaAhiBTY5Lqu7N858/SiLMrA2YOOoewFWjXTHdaL73oeruvS6XTY2NggTVNGR0ep1xt8/PHHbG1t0/V9Cd9m/Biu5/Y9yxaCIJTOMt/3+fzzOyzMz7OysoLnuur9cpHm5+cBeOedt+l22qw+XSWOIkZHR5mYmJCOuCBgYWGeV155hXv37nHnzh08T3LLXM7rIT5DmIWx4ZKEXC7H6rNV6icnpGlKqDbAMPsm2zRMnaYSRBFC0O10iOLYQOPGn6BvugD1elFiuhDWVr6ZrF9HCA0rK5ADjMqVJgmB79NsNgnDsHe9GnuiQA8/CEiRhNVqtRDCIvAD4zDtdDoEgW/6cd4+u3CMQ3wtui9gGQ3Cdl1sxyaOJKLWQ9EskiSm2+3iKjscesxiGPBwnrQZlFgiiiKDSAyd9GyHlY8FpF4ZRREbGxskScqVK5epVEYYGRnBcRwKCmWxhJAqXpqxMTKTYVkW9XqdJEnY3NzGD0NGRkbY2t5mbW2Nzc0tNjYlcXY6Ha5evcbC4gKff/EFjuuS8zxmZ2ZoNJs0220cx+Gdd95lfGKcj3/yEzqdDpZl4fuB2cx9DtnMhGm93fd96vU6jx5Ldc1zlRrwPKIBqb6pliQJvvIjaBWxD9XL3H/G2/9zSqCz/eutXxbt7GsKsUpSGSGgiSkMAgLlYhAK0dL7IFXXFkolSuWSsWu1EznLkLKo4vPaefNgIiFERooaZqC0B0MAKUmS4it003FcCZOfB/kPfM5Mj7JVAZxETYaG7HpctTdgLX6NuoGEYtMkZXNzk263w9Ur15ifX6BareDl8xKidmzpYQb5b5xgeT08Xb+vXq9jWRb7BzWODw8YHa1w+/YBtVqNfD6PZQkW5uepn56ysrLCK6+8xsOHD6UhaNtMz8ywtr5Bo9FkYmKC9959h88/v8N/+29/SBiFOI5tJFd28nXTE+0IQc7zaLZaBEHA/Qf3ee+9d8nn8/gZ7nnxiivIGgnLZqV2dpGG3vqCfoW+rfQ8aUPGoM2gWZpzx5nrW60WlhD4SlvwPM8gpmEYSUKKY5I4Ik5SSBLiJKbZaNJoNomN517Q6cr5SpIEy7bPjMsa6Ls18Jtmqtn+6+9SetrGfMgyhMRIldSAMr7vGxMj8H1sp7f2aZKcQdleZA2cnOeRKFVCDzTbskRjBprKGKA4jjk+OqZW2+f1Wzd566036fo+ec8jSVLCIJS6cxKTJL1FS5LEGPOas6WpvP7Z2jqO49DpdMxvQtjs79doNBt0u13e+NIt7vxfn7Kzs8OlS5eoVCrEUUgUhUofD7l37z5hGDI1OcnxyQmzs7OcnJzQaDQk58xOnBygVFkiORdBELD69CmdTluplbbkxFEkDWtLxbFdQATa7xWr2K7swg8DHLJw93ntZSSRNWRjGrvBssDziBPpc/H9Lv/P//v/srq6atTKSIXXoNS9xKg4iRm24zjk83mmZ2ZYXrpEsVSUUiiJ5JxpY32w3z+HGtrTGIRh+qVSSfoKlXQHSTxpmtLpdntM5Bwo+kWIJSupnEKhIHVAFc8zrGmiGTSAwzCk3miwtb3FV7/6FRYX5vnkk0/Zq9VotVrYtk1OCOVR70mZRMGGAFEUUiyVpJGZwtraGtVqtS9iIUkSdrZ32N8/4OjoiFdfeYUwinjy+AlTU5MUi0UcZXP5vs/U9CRLSzLKOo4T9ms1ZmdnAGg2m70xkXFKqvdFUYjjuIRhwPr6Oqcnp9iOSyGfhzgmkjdhCYs0hThJTexaksiQnKyKkSQxURQaA/VFVJXziOdnVd7OEKf6bhiCSMh5OZ49e8ZP/8f/YKRUAqUCaSNbWIqr63AWy8LzPAqFgvHZLC9dMlw9jlS4URyD656vHl7Q53TId/1u2+6p23EcUyyViONIquMZcwCgqwhHrnUGWVW25jCpM6wf2SZGRkbMJILaqBnjeRjRZBG2MAxYfbpKp9ul0/X59LNP+fDDH/LFF18Y55iwlfdYEY2tuJSFdLa9/+67XL1ylU63w/b2NsVikZxCa0D6Vmr7+zx7tkan22V0tMrS0hI//ujHJLGMXZqbm6XdaSu/i8vCwgIA09NTVEarBH7A9My0QvQkKmhlIgJ0DJZlWURhgLAsjg6PWF+XEjCMIhM/1TcfavK1HyhJUqw0GyEgaDZbUkIr1Om8DTTM5um/4Oeze4Y5aoVtYzsOxVKJK1euQpriq9SJOI4Jg4jAl/6QMIokCBP1gj2jKMRS18rxS+g9CALa7baMj4OXJhygL5Ytiz7qNdaEAFDIF7CEUCkkvfckqYyM6BFOxgGaBR+UWmfsGC1EziEoUa1Wz3DBvgkeIBpzo9IZkyTh8eNHHOzv43ke7Xabe/fuc+/ePQDiODLojQxNl1BnzvMA6dF///33ef3m64RhyOHhEY7jUC6XjcMwSRJOTk5YX1vj9PgYIQQ3b77OnTt3aCgJMj+/QBzFxHGE7Thcu3YNx7apVCpUq6P4QcDSwqKELlW8VXasepSWZcmNY1nUG3Werq7i2DZhEPTZJ30OzEHpkFHHhGUZCDdWdtZF2+ei356nTgyzn85zLOpoECFkTo3nurz11psUiyW1MW0VFKrsCPWxLBkDppseV7vVput3DMPtdru0Ws2enULPj/MyYx52rXZKJ0ksCcGy8DwXYcmcKSzLOEfTNKXb6fQY5ADoMAgUmHk6rwP6OfPz8zgKNdIvGvYQLeL1d61CxXHM8ckJtf19FhbmmZ6exvM8xifG8X1fBkkmSSZID6P7a/SmWCrxpS+9QT6fp9vtcHCwz+joqJF82ubZ3Nzg8ePH+L7PrZu36HTa3L59W0ZKV6sUCgUazRZhEDA1Pc3UzLQK+nOYmZnh1ddeMwurDUcUxJokvdQDHZsWxzFPnz4hjEKiKJbe9iQ+Mz/ZJoRl5kfPnSUErVYLx1Hh7Rc+4eL2sk7RNPvJ3NvHzRVoMD8/T7U6CkAYyDQLHYeXKGQ0ihPiJJW+34EYvW7XV4QlUxf8IOypxPzJREdoO9BR/iipMqcmtUAmCkqGLNdVRkEYiTOAqOqxDfueRdE0oqodCeLSpUsy01EhIj3UQomoDEdN1P91vJMOHe90ZBbe7Owc165dY2JinMmJSdrtNq7jSAQuo2MmSUKoQiFC5ce5+fpNRkZGCKOIra1tRkcr6vWpyafY2d3lwcOHnJ6ecv3adcbHx/n4449J05TSyAijlQqtRpPA9ykVi0xOTBpba3l5mRvXryudOJHokIaG09QQsiEcNXnPnq3ROK2buTGTOkTSmHQDeps0TVNc16Xd7RrpeVE4yYu0F5E8L/JbVlUNgoCJ8XGmp6U66wc+1sBzdBBlksSkSWw2kd5sOqjVsiwc15GOyAHI/0X639ffc/ovtREL27LVminCUQLAVs72IAiNr3AoOmdZZ5yi2SiPRDHWM2t9+fJlXOVs1J5foXwvpqNSTEiiSftzaxzHodlssLGxQaFY5J2332Zubp4kTXFdR6JJWSpOMam8mjvkcjlmZmdYXFwgCkNOTk7I5wsU8nnF9STVHx4e8ujRI44ODymVS3zzm99kY2Odg4MDPNdlZnYWx7HJFQq02m1lg4WUR8q8cesW1eoYpVKJMAxUblG/9NGMIOvwOzw85PGTp+TznvJ3QRInZ9RZTTQSbeuPCZPviOl0On225Au3Yergc28531cxiLDpvuTyeS5fvmLQsCTthbf0YtYS89ESKUlS4ljm7mjNxVFBl4N+nJcawwVj05HYOofLUlB0rFA1LYHiKMb3A1KFHGezRC90HNNjCFlJo4cglpeXKZVKhhjMAwdsniQ96xjSm8wPArY2Nzk5Oma0WqXZbHL79m2Oj47loliW5FBaWmmxlyQyTddxqFRGmZ6eJooiGo0Gtm1TLJXl4BXq0Wg0ePr0KRubm8RxzC/90rdot2X0AsDU1BReLkfe82g26nQ6HdqdNoV8gevXr+PlPCqVCkEQGCLJjqUnFWUmY5IktFpt7j+4j7Cdobb5eZOvVTpb+zDSlE6nfb4ted4CDtgkL8O1zzjzhtkXinC08f7KKzewnV6Ug+3YWMqxmCYpaZyQxorxKadwEkU9CZ4J4UmSXi7RRY7F541hsCVJYpi9bfciG+RvOutYZYWqugRxmp4bbgM9mPqia+R8yX/F1OQkc3OzxpbIGr99BvCQQdgqJ4I0ZWNzk929XcbHxgiCgE8+/pg7d+5IWyGSxqNG2GTKgURzHBUsCNDpSCO62+3S6XTJ5SSAkGQyCo+Pj7l37x6HR0dMTkywsrLCp59+2uuzEDSaLZrNFj/84Q+5c+cu+/v7xHGC63mUVV0D7Ze4KG5KOtYE97/4gm6nTbfbJZ/3ELYwCyQ91z1pcz4hydSEQKmogwUoXqYN2irm+0UcNKMeDm5F7TwEWF5exvNclaAmiSSOYqPKZh7Y+4rkyt1up68PkUpHz0q5wfayc6AZm0ymE1j0VC03E+GRhfSDIMC2ZN2EbMQDYLJi9XfgjPqmc7CyuVhiZLTC4uKiol47c/HFoiwbfoNlsV/bZ319nUKhgLAEjx8/5uHjx5BKf4/v+0pMCpOVmV2wKIo4rZ+SJAlBENBo1GUErtULU9E5Ll988QUb6+sI2+att9/miy++oNVu4ftdBX3C0tISzaa0d9rtNvsH+wCMjlYNwQ+G3qgZ7Run67o8fvKEw8MjOu2OCZA06Iot+qRz/2RrxiNVu1hzP1V1B17cYP55OPZ59/RVkVF9nZmZoVQqG1VIJi7GxFHcF6+VKoAAempYp9uVc6GepQulpGnaZ/u97BjMO+kRTlbK6L7ncp6sHZH0v6PT7WIpNS3r6Dc+vMweyBKSJqDBD4AoFUssLV0y1DpMVTsz4VkvODIFt9lucXh4yNj4OFeuXmFsbIyRkRGEbZuyQrpqTHYidbOFoNPuFbk4PT01oICdgaXTNOXJkyd8cvs2YRjwxhtv0Gq1uHvnLq7rMTIyQqvR5PLlFd59512VJlBnZ2eHfC7HzMyUeV+W62uUcHBJoyii1WrxxRf3KJSKBsxIZMI9Qtgm+nsw3gyz0PI9YRjRbrdxXLcvFfh52+hn3mgD9/UZ6kOulyqzYqRazUok4hjpMJsh70iShFD5drKR4J1u11wzqL38rE0/y3Fkzo1QCYqWZZHL5Yjinj2im9/t9kVuw9kU6vMIaNgHQOTzeRYWFmQNNO1BHUI0g8adVnO0QzGKImq1Gp7n8ZWvfIWvfe1rrCwvq6y8mHw+j6NC17MVR8wzLYtSqUShUADg9PTUEExWMmFZbO/s8Ont25ye1rl29SrFYpHP7nxGmqaUy2W6QcDS4hLf+IVvUK1WabVabGxsYts2c3PzRqXT6Jkk5AFjWo1Pq1aff34Xz/Xw1WaQXRG9MlEDczaM7cRxRCeDrumNMNieq74MqEnDLxn+SzYWUW9Co7YAruNw9erVXpRHBkE9tztJLxokjCIT8Nrtdo3vKtuvn4cR9EkcYSkXQYIlbFzXI45ig6zp6zqdTh/hDI5/kOFd9DEhaK7rMj09zeTEuMzLV0ZftrPDvqs3YQkhKR4ZLnOwv8/KygojlQrHx8c0my1Z/cb3wbJUPrjoW5RASZlf+7U/zxtvvAGWZRCocrncNwkogOHZ2hprz54hLIv33/8yOzt7EnoWgrGxMVqtFmNj47z77rvEccz62jOiKOLqlSt4Xg9+N5w/uy/SXmCmRgXX1tY4OT4GMgY//dJlsGUXRD4rJYml1Mm++4VbetbY7v/5JWDerJ2kxqD/cuXKVUDXmOhXtUjTDNqk+yP/jSK5zlr6xirKINv6NuqL9vWcvzsqx0pLOBm3JtfVtgW2I7WBZqOBb0p+XWyCnIe4DTJHYVkWE+PjzM7Nmg2hK8I8dyHU73EkvfU7Ozusb2zguA61vT3u3PmMg/19FVkrgwW1A0reLt8RKK/8r/35X+MrX/kqpWLR5MyMjo6e2SRCCGq1GvcfPKDd6fDVr36FIPDZ369hCcHU1BT7+/tEUcj777+P67psbG7SbDa5cuUq5XKZMAj68PksNxlEopIUdvd22d7ZMYjTmQm/gMOb6UoSkiSl1Wqem16QXajBZwx7wzDb56J1O5fDIqMAUmB5+ZJUJ9NeNVCT2JbqGhIppDLiXb8/jmIZRW4MuNRs2EGA4IVtvHPUTQBHQ9KWzLiViWvaAergCBtbWDRbbdrtdj9qPDB/2WcPJayB30QURVTHxlhcXDQ/ZO2JbBuWZq1FeBRJw/fRw4d4rke1WuXRo8f85Kc/pdlsGp9Ot9slyjikJLeQ+vVotcpf/sv/M2+++SZJklCv12XojcjUJ1Oc8fT0lIcPH1Kr1ZiemmJycoqP/8fH5HI5isUitYN9bt++zbWrV1lYWODg4JDDg0OmpqcYGSnLjEblsDO+q8xk6qIeQgjCMKDZaPLk6VNy+YJ0Dg5O7oAOP2zyk0RuzGazZTblRe0i7nieyvM8ohn8niVKbThXq1UqI5U+tc7cm1XXtbRReyWKpbMxiROsNMV2HDqdtrov6YUiXcDxz4znvL+nsrClHoMOQk1Uvo2MRbSJla1Wr5+ajNTBtc7OyTB7Z1gTYRgwMjLC4uJS32SaFGN9YeZl2Y2mqVjruE+ePCGKY6amptjd2eXjTz6hqWKWdJRwMEA4Or99f3+fV155heXlZYTy2+iEOK0+CssiTRI6nQ6PHz9hc2MD23G4cuUydz//nDAMyedyNPvKJqAAACAASURBVBrSlzQ9PcPVK1eo10/Z3d1RsWtVU79tMPhQj12rn67rmrThJ48fIyxL5XQ48r7nSOVhG1kzj5etOzbMPTD4ed69Q+F3RcSW+p7P55icmjQqdZqmiGy1ZPOutIeaIXOu/K4vQQIk4qgjkyWWcgFHf5l5UP86ji48KIybI00SYhX4m83DOj2tm4DUnkDsJ5rn9a1PVdOVZy4tLVEuj6ALVgxy4WFN69vaW+x3u6xvbHBydMzly5epjFZoNRq02x0VSRv3ytEmyRnK9jxPJqZNyxSAVqtFHMfkc/m+TaY3997eLuvr6xwfH3H16lW6nQ4P7t8nn88zVh0jn8shbMGl5RXiOGZjcxOQEdOWEORyuT5H6KABmKKinS1Zjujhw0ecHB8b5xqoMCQ445dJM2qgfr5QMLYlBM1msw8keF4bXNBB4nmRe88jmmyTzkWPlZWVvutjFWqja0hrOzDOwNLSl9M1qeZJLF0LscoyzkqwF2nnXmfGo30rGo7Oq/0b9twdlsD3uzSbTdL0rAQbVNWGSZth8yY6XZntt7i4yFh1tK/mc39fB2LYem821wdhyO7eLju7OyzML7AwP08cx5yennB4dGjgSeiPBwKp8nmeRxCGjFRkZHQQBHS6XfKFfN8rdYTr6ckpz1R69cLCAiOjo9y9exeAhYU55hbmCXyf5eVL2LbN+vq6zNeZmsZzXXK5HPEA4ZCZJG342raN6zqsr6+xvbNjYHULSFRYybCweYPYDSyAbQsT1X1R0Kc2SC9S1/q+v+CGzEquYWgpwI3r13Ed1/xd25xJou1fFUmQ9IKD0zRV0jTCsjBJhXESy9wezhL6i8Dx541B+uysDOF4JnA4q4IHQaCyjJ8PoGRBgEF7MPuvOD0+wRaCyakpZmbnDMKVvdF8dG7OwMRnN83J0QlPnjzBImVyapKT01Nu377NT37yU2p7ez3VS79DvUd7ddM0xe/6uI6L53l0Oh3yCqI2aBzSD9Nqt3n8+BE729s4jsP7773Hzu4u+wcHTE5O8eqrr3Fyesr169fI5XKsPXtGo9lgdnZO5vsMqD66P8MWKVHq4b1791QllUgVq+iVg+oDPfT8pL06BVJySWQwikI67XZP5X0JRCzbshvxoicMQ7IGuW0KRvW6fOUK5UwNgWyRkyRNMhHuPcJL0lQW7rAFYSDV8Xa7het6fe/8edvghtYuEVBuBGH32WVpmnJaPzU5POcyqswcDQWAsqparbZHnCRUKhUWFhZMLJmVuTjLiUXmAXEc9+WZy1zzDk+fPqXZblOtjtFoNLh9+zY//elP2NzcMAUxBjldmkoCTJMEPwjI5Tzy+TztdseUeNLAAIDtuMRxxJOnq2xsbtJutfjggw9k+sHGBtVqlVs3X+fk+JiFhUXGx8fZ3t7h+PCIubk5yqXSWQ49RExrlVLXD3jw4L5M1FJoUe8ZZyXDoMTRAYny+ImYtopd68G6QxaTswxsWLvIb5N91nn3Ccsy4SoA83NzjI2PmfFpQjFuhDQxef1ynmSwZ1sH1yp1v9ls9UWb/0m1LCOXR5MIY3M6tujTmizL4uT4xKjGWiLJfv9s9a3F5tYWzWaTcqnE4uIC5XJZpgKgHYOKaPQEQh+Xyqo2mvo3Njeo1+uUSiUsy8Lv+uzt1bhz5y61Wq3PuaaDAx1HxkfZjsNYtaoKdycEgQzVKZfLJn8mVSqDZVk06g2ePHnC/sEBo6MyUHR7ZwfLspidnTde5Vu3btJsNdna2WF+ftYEtmb7TmZsWZ0cMMeAbGxsUlNFGJ9n4qZpaqLKey/qxUU1my0DwmTRree1C43rCwzedMjzB7m3djYXikUWF5d6DNPqj98y0lQm5pCSmiqe3U7H1NBL4thkYP5JN+13tB0ZPeB5OVIswijOELhMOeh0eunTfeN/jh1/XhNra2u0Wi1cz2Vp6RLV6hiO45yxc7RBn2Y2QlZF06LRtm32dvc4PjqUKdC5HFgW7Vab9fV1jg6PTHEOXeguVWqaBcq7P0epKCVCEEgkrlKp9KFHUkWUhzitra2rMlUJV69c4WC/RrvdZny8iut6dLpd3nrrbZIkZX1tjcnJKUZGRnoqxsDGHZSy2fEdHhzy5OmTM3MDw30p6cAe1/4MYctqMkEQoMtH6b4MU9sGJc65xPMSyNWgBNNRGpp4VlZWcFRCmM7G7WMwinh0pHSocl/anY7Jh0mV+naeRP1ZCKqHqsmgZEdFshcKeSwLg1jqPtrCkmcBZYuvX8A0X6RH4umTJzQbTSxLsLAwz+zsjNnIGqIks2GzE2CBqXCpOadOc96r7bO0tITjONTrdaI4YnFxkfGJcSyrV55osM5XFEVcv36db/7iN2WufxjQbrUoFovGxgF5fxiFdDsdjo4OWVtbo9Fo8Mqrr9Jqd9ne2WFsbJyx8Sqnx8e89tpreJ7L7u4uE+PjTE1OGjhazZ5kCFmEJTuZinCarSaffXYHx3XMcYhqis6ofroKTjIkxitRxel1CoUpTj/Ef5Zt56lr5xHKMDRumO8C6KsNEIUhr732mpS6KnK+z4ZLU2PfyDyYlCAMCRQzMMGUaWqcj32aCr0N+rNKI23XoDQdW6lvaSodr47jEMURWDJ0KlIqmhYKw+ZSa1rP65NYW1/n+OSIJEmYmppkaWnRqFx9ji/6k6+0jmnZvdOwtP7YbrfZ29tjdnaWsWoV3+/iuh6vvfYaM9PTUidVFeYddYKB7nQYBqysrPDLv/zLlMtlkiSh2WqR83J9hRMdR2YYRnFMo9FgbW2N/f19li9dwrEFm+sbFItFpiYmaTSbLC8vM1qpsL9fI5fPMzs3r/JNnH4upIihb0Iz4EgQBNy9e1eCA0mvrvQgOnZR6Sj9LtuWKdUafCA9a+in0GdvZhf8eVLlPAi7bw2t/poSuvJqGEVcvnyZvEomHJQ2ZnOlMkcnjiPC0CdQZXL1dUmS0G63jKr7IpLweU1vbk3MJlJayDCbNE0JwwBb1cRIE2mTagdoFIVnIquz4zr3vVl7tdmUAZBxHJPL5VlZuaKK0PUXJxzqb8hMur5WG2B7e3tYwDd+4U8xPz/Pzddf5/r1a+QLBeJEvit7dqNGbXT80dWrV1heXu57lw4Ahf5cj3a7ze7eHptbm4RRxPLKMkdHR3S7XcYnJigWCgghWF5e5vDgkKOjI65fvyZrcSlwA72oQ+wCrULqKjX7tX2VTNerBNTbTL0i89CrfiPE2Q2jD6LKxq6dh5JZ+jOw8QYlBkOugeFcfdhG0XaQhOs9Ll26hFDVikzAZ0Yy6nNBY3Uin2acepMmiXSKnve+l21Z4hVWzz0SxTE5z0NYQtU+EIa4ojiipY6XlM8QvdoD9Jjm4GdYMxpPGAasrq4a0XZ5ZZnKSMUQQTrw0PMGkyUcy7LY29uj0WryzT/1C4yPjZu60foZjjo/B6Thrf1HjuPg+z6Tk1NcuXLFPC+OI/L5fmLTrdPtUtvbY3Njk9reHteuXafTaXN6esro6Chj4+MywPPaNU7UUSLXr1+nWq0SZU+P0+MZGJ+ujKMzD5utJvfv3zcLYQgHeicYnKOiZSbNvDdbvuh5bRBlG3xmtg3T5wffM/hOTRCy1jJcvnwZW0h7TBco7Pl0lKSJ5BGWYRQRJTGtVquv4Hq32+3z2130/gvHnh1zqg6Ych0ZZ5ck5PJ5hLAJVUhUGsem2Hqn3TZIqJZU0g1ytg/D+jnYRBAEbGxIFMxzXQndToybTcGQh1iZf3UHBiMNarUaq09XyRUKlEpFPvv0M374ww/Z2trCFjYpmRKxae/cnTRNyeVyVCoVpqZk7kwYRXQ6HXVoqjBSTb87DAJ293bZ3Nzk4PCIarVKsVw2aQ6TkxPYts3Vq1dpnNbZ3NxicWmJycnJXgF2jRoNGuFgUhCyUdF37941VXgsqyctEkUwiSKgYVPfJ30yNsB5UQRnkLAh15wHGpy3Sc8jVG1Aa/BmaXHRSHfN3AZTDvR5OmEYEkeytkLgBwb2zapufclwP4f0SZTEsZWGksZS7bbV3IZRKIlKMah2q2UKpuj9OjBR/dL+HGLSTcRJwubmJocHBwjbZmp6krm5OaOqZcWzaUNsAJAecX3dyckJ9764R6fdZnHpEienJ3z26adsbm6QpKk6bDccWExJPLaQR4KMj4+ZsJhOp2MOpdL90kQUhiGHB4fs7OywV9vFdV2mJiY4PJS229jYOJZlsXxpWVbR2d5icmLCnIAA9OoVD5koC12CSAaq2rbNF/e+oNPtqrD5/lMMtLqTDqpV2SnMzJ3MF+k/Vv68BevdNiT5auiV/fcMtuzzTUUXMExsYXHBbKggDMzhTdlPpPJw5FHuslaz73dNxqUfBKQZR+nPSjCaURuQQQhVc6BXF0GjeVqt1q3r+zTrdbNnBtXeLFBxkZpmVDWAo6NjNjZkHFelUmFubq6HWKhm0oyzD9GTYF7UD5dubm2RJglLl5YoFouc1ht0fb+nLyvVTp8inKayBK1utu3gBwGdTseU6S3kC6TIkHKtSmqut729xebGJo16nUvLy8RJRLvVMqcNjI+PMTs7Y4onrly+3He4rjbw9QbSo4rjCN/3zcnK3W5X+o8eP6YHyqlsUFvIc1AzH1M2ShvYesEsWacgCEJCFZqSVXtfdoOZ9dCrYfWKCJ73GXROmhObLYtyucyVy1eYmBjH7/okcZqRMKH5ZGtCgCwzrNdRJ8ElcdKHZvX1+wXHeUbyqvkTwsJ1HKIwwvM8ycwsmWKgS+UKS3Barxsk+Dxo/KIPmX4KgEazweqzVeI4opAvML+wQL5Q6BuQycLMIitJ/9nx2es9z2Nvb5d2u83llRUWFhbwXAeB6IuH0yqQ63pYloRpQ1U1ZWZmhluv32Rudg5dJKFQLIAy+tRLzSbY26uxvrFBrVZjcXGRfC7H8ekJIHXgYqnI9evXOTo6JAgCrl29Ig/8VXFxJg8pkWWA9UTpzaJVKVk/ITHHJOollYtiI2yn5zgeABxEZrFtFWeVJrGRXsNi3oa1rJo8bNGzTM7KfIYRkjTye2e36ubYNpNTU4xPTNL1u5CmqvStjEHTx4BkD6cFSTg6Al43ec35NZqHbeRBxE+Pc9CfZQmBa9skcUTO80zaR1bqCCHPnn0RyaIuOGPbZxmTSJOEKAhYX1uj1WrjeR5LCwuUi6Wzg8gsEtArTKhFZ2YwYRhyfHzM6upTrl69yuuvv87s3CyVSgXXlcd+azVM3+M48u+xUuPee+9d/re/+3f59b/46whhsb9/YPw52bB8WxWnq9frrK2uUtuvATA5OcV+bZ8kTcnnPGzb4c0332Rvb4/9/X0ur1ymWh0jUicnZBmD6pRRC7Wj0hJCoYChrI+tAiEtpNGZy3l4roOrjv3Ti6CvMdBphqBsx6bdbptjE7PqyMu0lwEY9Jzr1GNtzGuOLNEoaa9MTU6Spildv0tXqWHaptH2j+5zqCRNs9kyUfZJmprT7XQIU7bPF3d2OFysARlTmteWDMtRaSASqLL6nMntdudcO/IMA9Lv1CFFA0QktEG7sbnB8fExlhDMz89TGa30DXAYiqON+mzTD47jmGazyYOHj5ienubmzZtMTU2r/dI7kS17IrNt2ziua/TUYqHIW2+9yZ/7s3+OL3/wZVO2SJ9srBdNEo6sgLO5tcXuzg7NZpOZmRkajQadTptisYQQgi+98Qb1eoP19XVm5maZn5/rJT5ZukK/MJtKHvRrm0Lt+VyOXC5HoVBgZ2eHoNul3e7Q6bQJwpA4lvkgcSLTjpM4MaVi+/0w+qgQWUDcV0f/DW6UC/dU5pnZe15axUtTc0SKtlcC3+fJ0yd89JOPiNTJbDrSw0jfDCKl+yHtGsfk+dsKyPFVSvWZMbyAdIWz0LwGiLInKLiOXKcg6BUg1C1JU3xV23qYynfmfTpKJvM9C2w4IFWRg4NDarUaVy9fZqRSYWF+no2NDVMD7CKDSRvqpNJ5mA1h2djYoN6os7K8zCeffMJ//+M/ZqQywsrKZVDOx0FEKGv8jYyMsLyyzC/96T/DwwcP8X2fnOfJxcvUu9YVHI9PjtnY3OLw8JCF+XmmJifZ3tnl0tIS7WaTiakpKpURVlefcePGDd55+22JkClUz/NyBmUrFosUigW8bo52p00+l6NQLMgT5woFJiYmuP/gIdXqKJ7rEcXy9DIAx3Vw3Rxzc7NYtjDSR9t2gye7WUCn8+Kw9LCFz7oEhrW+clDq/5HywegjAJMk4e6dO/zRj35Es9EgCALWNzbJ5fI4dkQQyqgAz8shRAZNtWQRR1udhyQRtl4AcKvdolqt4ihw56VGqPaV+S+Ycdi2QIMzwrZVQRi5HxzLwrFdhRBGdDpdM0fZDIAzr8tKmczfdRIlKMIBGfqxvb2NHwYUSyWWLl3i408+Uec7ijOcRU9IVuJoVCpJdAaey9bWFuvr60xPT3N0dMR///BDXn3lFebm5mUlTyVdzjj2hMBvt4nCkNHRUb75i7/Iv/xX/5L19Q2p5nmeWWhQh986Dp22PCpkb2+PxcVFZufmePbsGdeuXsXL50BYzM7O8uzZKkEQ8ObbbzP6/X/DibKF8vkcQWARJwn5fJ7qaJX8dA7Hc8l7OXL5PLbjkPNkVdD7D+7jOk7viEclrUqlMiPlElNTE+ScQi9nP4tQZnRnx3Hoqtpzw2IAL2pDfTrZjYCWKlJK64TBRAXRaqLe2t7mv//Rhzx48FCFAskgysCXcHKSpuZkA30MS5qmpkSuZVl4ritVswxiagtBs94gnU0M0Q4etHVen7P7Sl+vmYtQ6r0QvZMDbRWJIok2h+vK/RWGoSmLDJkqTZqINdil99MQ5tV3sJRe0E6nw7Nnz2i12hTyeRYWFk0+jN6c+tphOvhg8pAkqpjDg0M21je4dOkS1WqVjz76iPX1dd55552+SIBhhRRAJscVLYvR0VGKxRK+L1MOOu22PAAqCkn12SypPCe0Vttne2ubGzduMDIyQs7L0W63KJfLHBwcMjk5xZMnTyRUXR2jVJb2XBiFTExOmjMuPc8jn8vh5XK4rovnuXhezoQJ6UOUsoa61ut9v0s+n2O/dsDs3CwybaL/SEU5bg2sJMizdJoytTuKzhyQdFE7Y0TTI1JNiFnfC5o7ezna7TaPHj7kB3/wB+zt7lIsFsnn82xvbeMHASuqvnhtf9/YQbpaZnZP9LIuJcSuC34EYSgrEGWQWg1VP4/oL2pJKn1+SSL3Zlcd3uXlcvhBSC5OjO8tiiK66jzYRIE/Jv1dzZcBgwb29rBzX4UWgUEQsLa2xunJCZ7nsbiwYNICLspZyKoFWt0RQpjayyf1U1ZXVyFNWVhYUAfTNoxUGoYKZVWPIAgIwwDSlEIhLzmkLr1LT98FyS2iKOL4+IiNzQ329/elZBgdoV5vkMvlCcOQubk59vf3abfalIoFRiujVMeqTE1NMTU5RbFYxBY2+VyOymiFUrkkN1Muj+u4xsDXEk8jSzrCwPU8c5DrweEBge8T+oHJnhy6CeIEx7ZNPssgUjWs9ZwAw1vWqayJWwMd+vCoNE357LNP+f/+/b9nZ3sb3+9ycnzMwf4+V65d5R/89t/nH/z2b/P+l7+sNmnPRtC2Xxa5smwBKl1ZpxYEgYqYzjiQB9c6O54XVeO0b81Sdm7o+7iK2YWBb1R5vUbZCA0TyfA8aZ1mHba95TMsIAU2NzfZ3dtjYWGB2blZJicm2dnZkfprhkCGLeignaK96mmasrUlfUTXr9/gq1/7Kq+++grFYtGodVIHjQ3krbm56zh4rjowKJI66vHxMePj47iuS71eP/N+IQSnp6eyOPvGBnOzs4yMVKjXT42uu7IiaxCsra3xxpduUR2r4ge+KfvqutKvpKFqfS5ORE/FkMeAy0hgmb9SoJgvsLC4qOBszeF79lr/fAlkLmsvaVAvsN/t9pXRel7LqjLZNeorqqI2qee65PN56qqA/erqKh9//LEx5tudLn6ny3e/912+9a1vmeMXv/71r/Phhx8ShDJAMoum6felqQz4tBzLqEbV0VFczzWHa9mq8mZfkcnntD4Hbx/AIqFox5PhUEKFcaVpSrvTYalcIkmkVOp2u7SySN+AjTMIfRtndqr70A+4OlkOWKvV2Nzc4Natm0xMTDAzO83dz5+/eIMToClaT9TO9i7NRpNrV68Av8yXvvQlmYGprtUYfxz3e8S9XE5yctsm7HTwcjmjduRyeYLgwPzf9TxIZUmiZrPJ6uoqq6urXL8uz9Gp7e3RbLZwHIeVlRUqIyOsPlvlg698mYmJcfb29vA8T8Y5aaNXSbYoTkyUg462jeOIZqtlAhrz+Tyjo1Vm5+aUWiTnwvVcLGErji9I094pYiAQQhKXhk7TNKXVblOpVIbO9SDLMlBw5v/ZddH2hN7oQShzZr74/HPufv459+/fl5Iojjk+PmZubo7vffe7vP3OOzKHRW3yWzdvUi6XqTcavRSItBfsqb9rLh/FCd12m6RSwXUcWcRDwf4aCc32f1g7YxJYlvHbmXEniYmI1sw2SeThzH4QUD85NUG0nW4b3/cpFotntChrkDJQEibp+Z6yqKDQlBeFIZ1ul0ePHtP1ZcmopaXlHicfyJs5M0j6uUA2bLu2X+OzO3cYGR3lxvVr5PN5eZ5kBoa2rN6ZNDJ0Q350p/P5HH/mT/8iN2/e5Pj4GGFLqDh7LCFAEkkv/87ODg8fPpQSE5icmuLw8JBGvc7s7Cyvvf46h4eHJEnK1NS08i05Cpr2yOXy5At5ioUiaRLTaNTZr+1L4KG2x/HJiZE2ur60sAZKA9tCRfBy5ixJAyVbKrIglVwuTVPa7X5AJmsk64066HjW82Ycy5b2q0Rm8+c8D8dxuP3JJ/zbf/fvuHPnDqf1U8IwYv/ggLfeeou//Vu/xdvvvAOA63rG7+LlckxOTJAm8lAw13UNd491dEAiz9SJ45AwCAj7KsLKKkiaaPq5ez87GLbDzjhzM3tNF/JP4oR8odhzZtMr5pGmKc1Gy4R66X2VffcZaD8DR+tmiq7rG+I4Jokinj5dpX56Si6XY2lpUR5ya/UCIIe13gB6+R1ZEagLdliWxczsLABdFeat1Ql9bANqc0RxbNKe4zgmny/w67/+F/ne975rbJBcLm/8OnoS9HEUh4cyU/PZ6irdboeZmRn8bpdmq0WlUuGtt96mpSTGzMyMLCUlnL60bB297XcDjo9PqO3XqNVq7Nf2VeR1lVdffYXZ2RkZOe15PSDF7i2obTtqwXs6dW+elNNVWMZb3fV7aKFZRM464fp+VxxfQ8D6b91OhyDwabVaPH7yhP/0n/4TP/7oo0yks8wD+vrXv85f+2t/jbn5+b40aY30hWHI3LzMYQrCwNinkWZyGckjK7eGffFslgWdbucMETyvnWHUWbWt919sIVXAUqmQyTCWhTv0c1qdFmEoE9qMEBhAi4dFNmRPL8h8z+TVJwm12h61Wo00SZibm2NyctKkUodZ+DezsFn1CqU29BV2iGPW1tdo1usUi0U8z2OwZSMIsv/XzVaG97d/5dt88MEHxkufpqmRTlmYNwgCdnd2ebq6yu7ODq7jMDs7Z0IvXrlxnTRN2NiUiF+5PIItLLq+z+7uLlvb2zx58pT79+/zdPUpe3t7dJSBC6iNEZKmUCyWGB8bJ5fPG4NcLt6Ar0DXATszetlnmZ8j76mrgMRBAhp2b6qsVsuyJByr3mcLQalcJgwjVldX+d3f/V1+8IMfsLW1Tbfb5ejoiFKhwFe/9jW+973vMTk5SafTNl5+R5XF0tLqxvUbynFtG2fp4AFdoMKmQhnR3rOBwA/CPkIw4MbA384DBwbHLixZqKPHpCUj8jxPFpzsdI3KbVkWfjcwxUN6J8ylfeCJQQdV3KEUCPK5ssaCYoyWWhztGT49PWVraws/8JmanGJBHa4bhaFEkTLqgBn0ABcl7RVu1zB1ba/G7t6eMfz7JivNHP2X9WFkFkVnek7PzHDt2nUc16VQKBjdOnuGqW7Hx8esra+xvbVNHMfMz8/hOC61Wo35hXkKhSIb6xJAGB8fMyjeXq3G4cEBm5ubPHv2jO3tbU5OToijCNdzpd2iFkKfMTo2PkaxUMCyhEnsihOdbCU/WV9EH7PJNH12Tl0FJA6OiXPuTelBwrrpKPSHDx7yL/7Fv2BLFWQ8PTnm6OiI99//Mn/77/wdfuVX/ifyiugdhRrqd7muJ5mW53Ht2lXpA1KMVB8HOSgFpcYQ0lEbVze/2zvKcRjRnNesc74D5jj4hB5KWywUieKITrejiEDuqTAMaNTrfYGsg3tZf2R2soujzAjd9OkLgjQ1qlKapjSbTdbW1giCUHr4L1+Wfg3HwXVdQ73ZvIb+06t6dgpIrhcrw/Pp06dG39bUq+/U2Xz6uTq+yVdGpRCSk7iOw9TkBEkcUxyst6Y8/kJIRCwMQ3a2d6gd7FPb36dULoNS43K5vMwIPTrCsiyWlpcpFAqMlEeUkzBHLpenVCpTqYwyOjoqQQo/pKQqAk1OTZLP52ipot6e55HLeSYAVUuAbjeQAMEQQtEtmykax9JD3+60jYGvpcq5m8tSJ0Eo9anT6VA/PeWHf/jf+J1//s9pNpvYjsvJyQlJmvLuu+/xm7/5G8zOzlAZGSGnPPoastaAQpYhTc/MUK2OGUmo1bBBqRjFkSx/1W717Y3ADzIS6PxIlJdp1sDeE0KQy3skkSxhNdhOTk8BzD7Owv6GaDLmg51xbksbVD7HMaiG+ksQBKyvr9NstqhURlhZWTEE46rr9GJK6eGSJLEJedGD1wRi2TZRGNJsNnn06DHNZlMekxfHpKoM1RkbybJI00QBFr2KKblcjjCKyOWlP6ZcLstgxLTnjLPUpORzObq+z9HREQeHR2xvbXH5yhWELThVhv3Vq1f56KOPCMOIleVlHj18QKFYpFqRIIarPOwHFdVeMAAAIABJREFUh4fs7+/TaDTo+l1DoJubmzQaDfyuz8rKMuXyiInyln4dKQGiKMQWpb55HtgtPUjZsoijGCyLVkvG2L3IhurZFyGNRgPXdfmvf/AH/OAHP5AQt98lSVK8XI7vfPvb/Oqv/iphGBrmk3WWkpHi5jiUNKVSqTAzM83+wT6RsmHOTQhLErqdXuanZWF8R9nxmD0zMJYXheLNZkefo2SR83KGcQ+GIGkXRnafGcLhrFvFADBJQpz2TAiRjQvTXd3e3uZgfx8hLObm5qQYV3p7rHV4VUPL97uyio2aSN1RV+XLZM/aeba2yuPHj9nd3ZX68cDgIXPEHD3d2LJkoXONyASBT61WIwxDxkZHJeqjOCZIH1LXl4UjGo0mO9vb7NVqPHn8hOroqDpefpf5+QUTRzU3N0uz2ZIRCa5jooUdzyWfL5DL53FsmdZ9eHjYO9NUCNycy0ilQj6fQ0c3CWErwKOXEzO4abIqTt82sWTFT5MZmqb93FADC5lN5qi6AL7v0+m0+T//2T/j937v9xS6Jznm1NQUf/Ov/3W+853vAJIR6Tnvi3LPcNzspnNs29SByPreBmFjCdKok6jDkDCMEJY8cW8QKTRD5mdrevyu66jQH6lW5vI5/I5MLygUCiSJzKOq10/77jsv8DRLQFJ1k/apdmz3ZatpdOrw4JCtrU1WLq8wNTHB2NgYtVrN6NB60DIMxTPne6apOkZbLXCSQcaEEOxu73D//n1zZJ6GTPXvWdRIiJ5hJoQgCEM8AF3oTnnAK6OjnJzWTUE8IeRBV4kKWREWnNZP2dreYn+/xi/8wp8iThK2tja5efMmhUKBVqvF4uIijUaD07rE/R89ekypXKJcLtNoNDg5OaHd6RhJOz09bTZNq9VmrFqVdb5UOItty0UU9IxTQyjWBWkDqawD5tgOfuATBoGpBmRsyIEWxzGNdlueyLCzx3/4j/+Rp0+fmAo+jUaDGzde4a/+1f/F9FtXDNL1AITS67MZknqu9UaLk5iVlRWTipCmvfwdTeDZccRJYs7HsYVnpLWujDQoVbIOzvNa1tmbgjk60dFmhLKhZV1wlYqvfEfdbpdGoyltZ8By3T6mprWfwabRT8fprVs/4Sjdtd5osL6xwXudDqVymVu3bnF8fGycTPm89G8UitKgPD4+4enTpzLMJu4/R1RnV0qkK2R3b49bN28awkjiSCZ+qcXJ+m6ytpSGxaMo4trVa9y6eZONjU0mJiYAaNTrJElCuVymoIp6CGHT6UoV5fYnt3njjTdIUxm6U9vd5fqNG0xNTsiCjK5LmshTrR3HBQuOjo7Y3d0ln89TKBRl3FyhyPj4GKVSkXxeRkpPjI9T1KdZqyZhckeNJZvVmQCil16d6jjAjK4utB1pU6/XTbERzf21BJEbUqZntNttfvKTn/Jff/AD2t0u5XKJkxMZLfHuu+/ym7/5m0xPTZ0JmBwkGjK/a6mjtYwklgUfbdsmiiOczCFb2gZL0kQxWNmnIPDJ5YsqbUEG5mpt5EWb7rMJ/MwwIZk1C47t4LiONOaBVqvNxMQ4nU63Lypa23hm3rX9clEHLMsw+T7CMTqlmoQwDNjYWKfRbFIZHeXWrVusrj41k1kqlRkfH+edt99idm6Op09X+cf/+B/TbPZOGssG8Ok8kziJOdivEYQ9gzOKUyyh6hvEsZwItZiWJVNeLUuGimiw4P0vf5nvfve7/O//5J/gODb5fI52WxJfPi99O6Ojo7zxxi2EsLl27Tr/9t/+G1ZWVuh2uxSKBU4bDeqnp4yNT9BsNIweXj89pTo2bsJvtKgvj4wQRxHjE+Oy9nR5hHJ5RIIBinPJTd/z3whhSSdodo+kKSkJqaUkd5IOwEY9DmgLQb3RoDo2RhgGuI7bFzWsSxWfnpzwr373d3lw/z6dTodWs8npScq1a1f5zne+zWuvvc7IyAhBKAu9F0slE0em+6zXq2+/qPXWiXspMDc/T6lY5Pj4GK/Q71boUz2FLPHb9QNKpRF8PzBHHZoilBdt1oE2aAP1XB06mVFgC3mYlKXmfnZ2lp3tHZrtlrKjLU5PT006t17fQVVTv6O3JD3fka4j4eg/qKuNyrS7s8vB4SHVsSoTExOMVcdMJUTHdbEsqT4Vi0Xef+89fumXfonvf//7vaBCqx95AxmBvbb6jN2dbV65cZ1w4PgO1QWEpRZTyPI/xrGZJMbYvHXrlsrelOd63nz9dZIUHj16RBD4fOMb3+Av/cW/hOvKyfwvv//7PH36lPrpKZXyCMVigTiKeeXGDe7dv8+z1VWJuFgyLk0fQDVaqcjkriCgWqkwWq0yNjZGuTxCPp+TaKNWH5VtJnmQZULcs+fpkA442bKevAxyZvxlqfRJ6dJY2ZTzKI558ODB/0/bm/bYcWZngk+8sd6Iu+XNPZNkMrmIpLiVRJGlkqpa5VI1MDOFguEP4x7b09PAtAEP3IMx/NF/oufTNArTQHu+2eju8XQbdi9eq1xSlUslUaJISdwzydwz777FHjEfzvu+EXHzklKVZ0JIpJh5896IdzvnPOc5z8Gf/MmfYHd3F6rKZHeHCxcu4Ld+6zexuLAIi5cARJwRPEmJehkjRNxLmgIlrk/XaDSwf3BQEIjMWx4BDvg+nfb0uQaGgwHGrgtb0K3469lLPjs/RBJI4uMlYmlAQZJQMZ6iAL7r4bXXvoZvvPkm/uzP/zN0bYyQMWjQ4HKKlJqbgzwYkUfYClc6UZsjJw1Fav9Rs4nDw0NEUQzHtlGr1WGVLEo6xjGCwEe73UEYxrhw4QLeeuvtDMosUC1SyWb2fR9bO7vY2NxEfzCQrSDExGXJpuz0ZrxlA+l6idYRY5w8dQq1Kp2ir924gf/pn/0z/C+/8zu4eesNVCoVqmKtV3kxXBlnzp7B3v4eDg4PeQWnjeFohNFwCKfsQNM1VMoV6a5WKmUsLMxjZXUVKysrWFxawrlz57C8vIx6fQalkiWTjbSZAQWKdEFVbt7ZZPA8RZhw8kr5JImcged5kqaSpilcXmb93nvv4Qc/+AE2Np5iOBzy+YjwjW98A7/3e/8b6vUZUrNMU9m+RXDFAt+X+bt8acBkbihbSGThTNPEyuoqJbFz7kse3KE1kCAKI3ieiySOYBg6xq4ra2LyVmPSmrzoEoBI/t8CcU3iSMpQWXYJ/81/+9/hm9/6RwV3UlVVeD6lN6ZRbvIx9jELhKJFZfmHELkURaH6/e3tbQRc8LxWr8PQDei6AaZp3BrosEvU7ybwvUKOJ+/DKkpG4RgOh/j0zh0cHR6CusHpshO1HPw0PWZKAaJVaJoqkSLGa2bsUglzs7M4d/4sbt28iWvXr8G2SxgOhjAMA57v49bNmxiPxvj007vwfR/LS8s42N/D2HUx15gFU1UsLC5wa6og8EOYpgXdMFCybdi2DdtxULJtGIZOm4THcBkvD1zlhpEcq5qJLmYLbMrpPuXEpbYbxAsbjUZywYhJ/3f/9t/iX/+f/xq9Xo94dZYJBQp+8zd/A7/xG78B1/WoFxHf3Hnmucim5/NmkxsmT+CkHJopOWmv37ghXevJE1pshjAKkSQxb+ikyNKLHu/cLdp8H5Mew/HNky83mEZyFekBnTPp0yTGvbt3sbu7I11QAWANBsNCvHgM7Uyn38/khmIFEyWRLAWj0Qg7O9sYjoawSjZmZqiLgcq4QouqoWSVoPOFuXdwIE9cTdOK+mQ5sCCMQty//wDPt7bg8ua14gHyD5EvlBIbT9U0KiRTVaK3M4ZSyZafOTs7hzduvIErl6/A9XxsbW1hPB6j3Wrh9Rs3ULIs3L17F+1OB3Pzczg4PEK700G5WkXVKePEiROwSzYURcGYN32NwhBMoYWj60a2yZkiYVvaDIS8MEWBqmT3zJhaQNGKE3U8QSdaJ4qcT+D7GI3HaHc68IMA+/v7+MEPfoA/+X/+A2mxJQmePn0K23bwe7/3e/i1X/s1MIXKvvOFY4XEHsu6Ekxz0QrWgG8cnSusBmGIr12/DsuyjjNIAOlShxE13hrwjSPQr3a3w11F/ry5zTfJxyt8Tfwu4e67YH2LvCFA4MrPP/gA77//E2xsbKDdaSMMA4kw+r4vPYXJdSea7U61OmKTQrhq+V/m6mP2dvfQbLYAAAvzc7x/DZeyBQXTxBdivNYhlKIWyhTfWXDKRhzujeMYPjevmZtYvCWZs8hZMJV/RrVahaHrUogjjmPSinZs9Lpdqjvnmz2KYrx6+TI6nTYOD/ZBfnGCbqeD0WCAar2O9fV1OI4tk38KCM0zTQOGQexpwzBk5aA8yXMYvxDH0zjPianFFn6FyUhEvoNcmyRJC68tlUpYWFiAAnJPP73zKf73f/kv8ZOfvA+VKRi7Lo6OjnDr1i38/u//Pm7dugkFgFMuUy0Ry2pxCrHIhD+fv17kSCZpKmOlhfl5LHGyrnDPZXI3O5HhBwHGnBEtFIwCj6R0NZG5T3JWCyh4Pfmvwj2KsWfUUrJcLmMwGpIsVeBjaXERr924gbm5OfiBjzROoGkG4oQYFaPRCHESS1hdjsuUS47RxME3WUhTOGmOmk0cHBwgiSPMzs3ywq5iyQBA7sl4PMrq5QViknvoNE2luQaAx48ewfNIbkgEqtJd5F9iw+Q3jTg5NU1DpVLh5cy0mT3PhW3bACgXFYURADLhg0Efr732GqiJ7g7CwIfj2Oj2++j2eiiXHZw6dQqzjVl5cADgZdOGpF9IKoaqFaxhdohAbiDhxgmoWbocuVMT3C1N+AmtsOzkVhQFruchCEL82Z/9Gf7Vv/o/sLO7I5N8TFHwzjvv4Ld/+7dJfRUUD4lFJd4nL1ubz47nF4b4XX5e84hTwpkhjDHYjoP19TPS3RGLT1gF8XcxR0HjJIamU1HimBfMSc5aOrGBJxbwNOsjLiqVp/iv3+3Dc10p+u6Ox+j1+9TGXdNgGDqSmGLlXq8nBfMLSODLPnvi98ctDl80URRhNBxha2uLGjtVqlRclVCHK41XZ5qWVejxqIDTE3juRsCOUkyBU1C2d3ewtfU8BysSM0HNlQnkxzLvtiH3foZJTFhN1zi3zIECBXt7u9jf30MSR/wzI6yvrcGxbWxsbmI8HmNtbU3Sb4IgxOzsLNbPnM5g9DjkC2Iiy52StVWkmyZiCBVQmGQ9iBNaTDKhTXH2lRIFP0lIaETXddmtAQAGgz6eP3uOP/w3/wZ/9Vd/jVaricFgiKNmE57r4td//b/HP//n/zMaMzNSusngbAA5wTkWgKIoRRGMF7gkYnMVvAW+OYT4/K1bN6FqGsVcfJPIzZkLxvMtPpjKMBgMiHLFN6pt20VofOIrf5AKsqYfBBiORgCAer2OTqeDZqsJgJDDXr+Pv/qrv8YHf//3UsqLiKnEdmk1m4VnnpZYfhFIIZ5Nm/ZLcdp6voft7W2MRmM0GjOo1+s43N+XhEvDNOjky4EBKf97ahtCIheiNiMvN9tutbG5+QzXrl2XMHMcRbKuHeALM0k4xJtNpHj/NE2lGr2m6dQrVNOg65R17/X68H0fJdtBEseoNRpYWFrC9tYWWu02zp07i/ffD+B5HobDEUq2jdOn12HwgyCJs9aJAmJNGUPKqR2Z5WUAEslNE2Mh4iWaiGLrDxqniNfL69KlVBQFvufBd118/Mkn+NGPfkS6beMxhpw0efnyZfz6r/863nrrLaQpZcZH4xE0zTwG7SrImn9NWwr5hT5tgdD90r2LkmfP8/D666+j4jgYDQZQuXihNmHJVFWFO/YQSKncBL1eX2o1lCdgacGNE8WJhR6zgqEQxzRfIzrUO50ONjc2MBgMUKtWEQQBGjzvtbe3J/+O0FI6qJqt1pSROL6BXobwaYVfpinS3AINwxCHh0fo9XtYWJxHtVKBbpoIopCy6bZTAAHyOQaxePwgoAZQXJaIcWa073vY3d3jhWUVSnTmLIrCGCCIeshyA3l3IH+loOK4OE3x6qXL8v0GoyEhYaaJ0WCA69eu4bN797CxsYkzZ85gdXUVh4eHOHXyJNxxiMWFBZQrZbjjjFyaZzLkXTMl74al1NRI5TQfhSlQNRUGt8iCBEsnL2kWqIw2KCnnZBSYXqeDH7/3Hm5/9BHVtDAFfkAB7bvvvov/9V/8Cy4brMvxz1uqadekm5hfLPnXTHuHyRwNdZOoYPXEKg6PjuQhCRQrVGNOuRoOR5ipN3gwH2Jvbw8nVlfheR7GrsuZGZQjiqMI7XYb/X6fapqShNpZBh58z4cfBJIzKSpQe33ajEEYoGQRo900TIx5hwvpajKyjJ1OdyLnrOT/UXx2ZEBG/ipsnBQASzNd5iRJ0G630Gq3cIFdQLlSQcm2MR6P6WE5DWZyQoRogpCVdV1XojMCxo2iCPv7u+h1OliYn4dp5CgfEydXmqIgPpgvciMUiv4uCEO4rouFxXnMNGbw/PmW7P1oGiaa7RauXr0Gxv4YG0+fYHDrJtbXT+P27Y8xdl14rodGo4FGo4GN3gYMzrsTFg8cJRONicgFYhIJE92PxZAL5U/B72MckYzjRGblBWIVcgaz5/n44Y9+hB/+8IcyFvBcF2EU4eq1q/jd3/1d6IaOdIJwIEQ1pl35TfPLXPk5jrm+gqbpOHPmLO7d+wyu60Hj0sXi8BSVogAxkoOAOrX5vo+Pb9/mFcARur2uLJX3g4A6p/ECuSiOqRUhAKYwaBrFllQzpCBVGOI4gl2ygEYDcZxByZVqBcPhEJ7nS4upqhqCwEd/0JcbJG9lpsY4Lxg77dgLFSUXuBG3p3nURJLEcGyH88A0lLiGc163yjRN+eGVcgXrZ9dxem0dT548pvZ/UYQwCklAIo7x/NkW2t0OfN+HxYPdyckCKGZKGEPC/WiNxyzCXQvDgLoCcF5VuVyG4xCzYWdnG6PRCOWyg0F/gLVTp3DlymVsbW2h1+1idXUVnU4H9+/fx8rKCmr1OuZmZ3mXOl4aoUxSMDLxcigKmEqbS1VZofGwEE70g0CWdKtp1oQqzp3OiqLg+dYW/tOf/Tk+vXuXyJdJglKJujP86q/+Kn7l299Gr9fD+unTskoTKJITX2Q18nMsn0M8TP73L/i7fBJXuGxXrlzBn/7pn1JuTVEQcSsjYz4e/8kObSltqNsff4wnT59S/VOF6p8835esCwEwRWEkNw7SlLPxfd50OJRIVxiFCMJAomSddgfD4VDK7lLZP0BqaAzdTnfqOvuyMStI4E6KDUrLoCgSoTg8PETgB7DtEkq2DV3XUKuUKdmnMgnfCvp2GIZwyg5eOf8Kvv3tb+PBg1OwSyU82XiKg/0DmZ3f3dtFu9mC73tIK5WCS5S/6TQHG8ZxTBR6Xo1K6jhUWz556s7U6+h2Ouj3+6hUaxiPSazhxo038Ed/9EfY29/HhYsXEccxPv/8czQaDdJWW1iA49iIkzgTTudXxtrOuHTinpnCwFQKfFVujXTDQK+fnXCppiFNYsRJimqlAgDY39vDJ3fu4L333sPDhw85c6Ei9RC+973v4fUbN+TExXyMxYRqPMmZosj++FJ/fQIdnbZg8igZQG6r7/swDIM3JOb9iiRSmICByRhHVVWKNRjDYNBHt0u0fsuyEIQhEWkPDnDIybROuQzf8zAaj5HEnIWQZKhg/r5EuxHBVhExEv2MeqyqqgqompxHEufvUmpkwuWfNl55D2eqkmdhwOgv+EDEODg4QKvTRrVcQdm24ZTLmF9YRL1ap0A3KSbydF7WXK0SEnf69GkMBkPOnk7R7/ehqhTkPd/exg2f/FaB2BRuuAAXQk5SJB+cTHiaFOMrUeIrTHUSR9A0A7t7e3jjxg38x//wH3H37l3cvHkLFy9dxH/9L39BHRUWF7G8vIzFxQXSdFMZEm55SIBP5e6aEOQQG0hQhBTJhqDnoEVu6DqYppKAnkLwuaqqGPT7+Ju//Vv83d/9HQbDIWybVFpGoxHOnDmD3/qt38La6dMoWRaiOEYQBhgNhwUJWpFkPoaQfYXT9Ktc+XxKmlA7xygMMT83hxMnTmBjY0OW1DOFEUM6UWRubXt7G0dHTYxGQykRValUUKvV4Lke+r0+Wu02DNOE63oIwqAgb1zYwMggdtos4vCMOToaSEnhDEaPiZzJSC+h3x/K2MrMIZ/Cck/bNAAKHlHBVZPmngfhFFCp2N/fx+HBISpOGbZto+w4FERXKwBSfsKqueCRgj3LsqAyhuWlJaRpCs9z0Ww24XMt4jAMsfX8OYb9PsJGgyxYqhWAgCRNweTGIaZxvmpPEP1iHsFpqiphcFVlxOpNqHanUinjydOnePvtt7FyYhVffPEFWs0mrl6+gn//7/49Dg8PsXZqDctLS1heXpGDKtwHIY0rYhUR+zDOGlAZ5QxUIKdiGaDf76FarQFhhCSmIDUIAuzuDvHnf/7nuH37YyRJjNFoiCROsbi4iGvXruLd776Lc2fPUfFeGCIKAiQpZb9NHl8eA3fEWKHowonXFpgiL7kmXTqxZJIkgaVRrOCUyzh37hw2Njbkaa9pGsBjUmEp4jiWPUSFtzEej0nqN44QxSF8fngKxZwo54rm51nTNLAkgco3jqry70zlCkUpUqRQ86hgmkJJU2iEs2M0HGIwHMBxnELKQIyPhOmTrMYor3DD/z1F+CGHkKVpim6ni93dXTDGUKlWqebFtuHYDlRVK0rSKpRwrFQqmJmZQWNuFguLi1hYWJAnEMmmUpyyvbWFw6NDzlhVJeYvTf/EjlcU4qwJH18ieCkX4daJah+FIUajMQ4PD7C3vw/fp4zyaDjE7s4O3n7rLQDA4dERZw2cxtbWFoKQiuPmFxZQqVSoTUcKnvk2yOKoWf6GPzRXRFHlQkuSGApT4Xo+7t37DFEQQNNUmKaJfm+Av//Zz/CH/9cf4oMPPkC32+FVtCQo8v3vfx//wz/5J1hbW5MuM1MUME5YjHiHuJhDt4yxAr8szyJ/EYL2VXz73Ivl3wgPxTBIHfPq1atysUUhbQymsEJQHYYhFySMZAFiwMuoBRMljiLZtU26XIHYUJGMnUTcKHos5SV480dBkk7y52KiSSkKRuMR2s0WeSry9cfHabKrRP75tWlIgjglRNJsOBpid3cPSZLAcRyUy46UiE2SWAbQ4s1N00C57KBcrqBaqcI0TSkV5LouVKYiSWiD7O3vY2dnF5cvXwFACSwNmVVJ04zGoTBGtTpcxyBNwTP4mf+tKKyQD5iZaWB3bxdj18XyKvWzvH//Pm7ceAN/+Zd/if39fVy9egVXrlzFT3/yU8RRhHKlgkajIUX2BFNB9ps8BllmdUMZPE8tz8fjMX7+4YdwbBvtThee5+Kzzz7DkydPaFFFIdyxC103cP78efzmb/4GXn/9NYxGY8RxglaviRIXQafNSjGd57oFFkeSOyXBYdqX5Wfyp2v+55NrARMLiqm02HRNw2AwwMVLl2CaJvXNiaPjY1PYrHTQhVGIkJfC67oGTdWLz8CRVOorGkHXdGgaEXodxwGQyo5wosmzYK2oKkPMrfrk8/LJwtgd46jZpDQBj5lTThQ9ZsVfcGlyxU/6x8iy834Q4OjwEIPhEJUyqb6MR2NU+KYQ5jdNUxiGCdu24TgVaLomT8tGo4GVlRWMR2MuaEeD1e/38ejRI3zzW9+Cx4NOkevJ4qzM18w3qJ2cVMmZ4gOp6zouXLgAwzQQhRGG/T4ajQb29vdx/vx5nD59Gpubm9je3sKrl17FF198gf2DA5yyTNQqZXR7feLFqRp0Q6PgP+emic8lvlqWwDR0HZquSfrPZ/fu4bO7d6WavpS8TYiBMDc3h8uXL+Pd734Xr166hNGICKZpkkj0UroMKpWGj10XtXpdBrj5VMDkgpVjxL/nffkvszyTeTP5WQrx+OZmZzE/N4durwvLsgrxgQKFu2uCxpWd3n0OFatq5v5EUQjfU+R8h2GAKIqpu52qwik7mJ1tAAB8P6DqzvFIAgVBEBYOgvw9M8YQBiF0Tr1ptVoIwwCGYWb3K+JVloEbaaJwQmksyzyAKdUh+UBMIGxIUzRbTbRbLaiqinK5AtfzZJ2IuHHGGEzTQMkimjsSqjmP4hi1Wg2nTp0CFPDaELoJUd/f73bhuq7kQ+VuSMK3+YY/AAoPQ0E8wdMil9Lr9VCyLMzPzkFRFDTbLSwsLKDX72P/4ADnz5/HwcE+Hj16jNUTK6RpXa7ALtkwLZtD32RpNM5NYwq3MCqTWgDi53JQVRUli3qVikDY832oqsbdEWpApWkqyuUyvve97+F3fud3cOXyqwjCQHICDd79TdU0bmGzViGiz6VAlSYnftL9zl9f5qRNHqD5fIZYFzGX57JtG6snTgDARLwgLJb4N8UftLjBcyxjGctIDQTfQxD4iGLqNZokMaAQZ7BWrWF2dg5zc/NoNGZRrVVhlaiLhJAOo4OsWNEqcmzCPUySBM1mkwMLGTNbvFaMoSi/AIhFEkVxVkM2Gdsg9wZiApIkQavdwu7ePpIkoYQTMuV+0WXYcagdhlCJEXi/xnlYS4uLuH79OkzDwGAwoDwMgN3dHezv74MxWghRGMq4KUUxziFXLMy5RAJOVylhFkW8pWAEyzLhOA5KNsHkvuuhXqsj8H20mk2cO3sWpmlia2sL3U4Xl199FYahI00TlB0b5UoZSSKUezKWgFh+1PZQpdhGUZCkGXVIdNcOQ+qa7bou0UcUBZVKBetnz+Bb3/wm/uAP/gDf//7</t>
  </si>
  <si>
    <t>3YZUsRFGMEhfTi7nQe5wQ7STlzy5dsziRYuIirhGgSJ7TJ79P2SCFjTVls8i/KyCbRddHU1VcvnxZ/l0h5kjFSQ7u6qoy10IlClGmJqRzSV3Ba2NqIS9W5e7z0tIylpaWsLS0iMbMDCplB45j04Hn2HCcMkp8M+WF3YXFThPK+7W4ERDs/EmrmpF5VVmCEHJRTiBXOi3eOL9I87HLoD/A7u4OwogEK+I4oYZOKanrR3ECp1ySkiswAAAgAElEQVTmGswqzzNAlhmkaYr6zAzeuHkTGxsbaLVa9DvG0Ol08Hxrm9jLBol1GFI9JeVIWvbwcZxImZ4iqJTyugv6t2M7VLClahiPxoiiEPPz8zBMEweHh7h56xYWFhZweHCAzWfP8fbbb2E0HiFNUpglC07JxqA/JNRQyxrhKgoD474xU6lVh+zzyRT4CoOq6egNBkBKDF5N03D+lVdw7do1XLhwAWfW17GwOI80BfyAuljrhoGA00ySJIaofuWzWVy4AEbDISzTRCrcpy+xNC+7Xpg4VbKOZRKSzm2kJE1x5fIV2CVbQs0SEeMuncKEVG2MJOalBAnXmIgjMIW6lPseHTbU1EvPDqoUcGwb5XIZ1SpJFauqitF4DNMyEYm6IH5wiBhdKJnSpog5nE7WstWiThdeTutNPjJ/bgWA2A0i9hefpYlBe9El0AmhijkYDGHbDkyeV6DPIEhWF2qfuaShoJaIgT69toYbr9+QAn8Jhyo3NzfQHwx48JeR/gBAV/MNiTIoWmWq3DkJD0xpoxF0LNoRLszPo9PrACmpgy4uLODJkycYDYe4dOkSHty/j/39PcRxhLm5eQwGA5RtB7thgMGgT2RVlSEF1X+Idut9z5cFUmKRqTzQNEwTlY0ylpeWEEcRBdIXL+Cf/tP/EZpGaBvFTiRg6PnkemkaWWsIf3oKeCOeOYwi+IEHXTeluMixYJ8v3q9yfZWgeNKSJUmCtbVTOHXqFDY2NiTthjFqdUIWS7Rrz+6FqQxBEMiCO1VVoZu63L1pQm6eqqrQdA1BGKLVatEmYAxhEGAwGFB36zAEFMbLSxwkqdD+CwGvSAeLE+LVtVpt2Z16MhGaTnxnqgpd1QCD1iIwSfKcPpoSv97b30OXc8tsx0bANbNE0o8xEtdQc8GzvIkkQRRHWJifx+uvv4Y7n97BaDSSbsbzZ8/QajaxuLhID8jLDBijys9YJkOFH0pVmCpPRRGSkskniWSqaDny8MFD2LaDM+tncerUKfz8ww+xu7eHSxcv4v9OEhweHqLT7qBWq6HX61OSL04wGo24TNSBpPVEUYQ0IahSYSriOEImsE4xoWlZ8D2yNJpO1ZMHhwdoHjXRmG1QA+A4gjfw+YlI964yhlRlQKrRRuQgAsV4MZLcBBOzw4PjqAWSZd5V+zIKzsuulyFk4kqSBHPz83jllQt4/vy5pEJpmkbxZwoJDjBFxIY6SlaJ6+DRWtE0DaZhwtANUhVyHPJUAF7X4xPTpNUiZC9NEXIkD4rC625UmJRU4xK8Y4k0pmJMUsC0TAwGA4zHY9Jfm9DIyF8iztdNA1qqZ81zC+gUf9HkG4k4p9vtYXdvD6+88gqYokjR8yAI6KENAxrPqsdxhCQmH1boGWuqhmqthoXFRXnqa7ymY3dvD0fNJue8ZV2lGdOkWxbFcc6CccldVZFZc1E0lgKSiTAajTAaDTE/P4+9vT34gY/FhQVEYYiHDx/i0quv4uzZs9jb38fB4YHMxbieiyRNsLm5Ad/zYZgWYs6bKpfL0HQdSBMM+gNAYbkqUR2+H6DT7WI8pkZGClNgmiYePnyEZ8+eYWFxnt+fVpioNE0RC4uSg7YFApcmKRLwYJpRPsd1XZRKpULsIaxSfgn8gzYQkLmKKHooogzk1q2b+Iu/+K+c4RzLjhR5JEphlIeZnZ2l/qqlEi85oZop27aJdaHxokGVDmHw0hEojJc2R+INoalZDj9KKIA3DB1Mz2KtJCXysohbRIzV6/WkRyD6lU5DGgVymr+yVoY5MzpJOxCDNRwOsLOzI/3Hsm1zyxBlqAZTAVBQHyexfC21QicuWdlxMDs3JwNZISu7v78P3/eofDmOCxPEVIITyWyqhcVVZC+LTUaD6wdEuflH3/oW/stf/AVcz4PtkELn5uYGmKLgypXL+Ju/+Vu0mi04ThlxEsEbuKhVqWEvTaaGcrlM8GWaYvP5JizDxGGzyWVeQ4zHYwmxEiBCxNWxO4bjOHj86BE+/OhDXL5ymRA7fqLKOeDQLUAbg35Iq1XMQZKQ0icUYlkjDWSAnbkkx1m9Co9VJhf+i64vszaC+mQYBsbjEV577WvSyotTOitLzsQNNU3DwuIidE5d8n0PcZJKCN80skI84cIpigKTQ915t0vjLAFiKaRIw5BK0NMUGstK90VZCuOtOwQHrtVqYXV1lQ713MaZvARrID8CGl7w4vwAiXZuvu/j4OAAvUEf9Zk61dJUylxlBDwIFB/Cl7SiSDYAkLlRgpoeRxQMhmGIzc1NuJ4vN4gCIOI0FVFCLbLislszRAfjzD2h8gU6EzSNkpBO2cGpkycR+j5c18Vrr7+Gv/nrv8HTjadYXlqG7TjwfB9IU+iajiSOMTc7h3feeQe27WA8HmF7extPnzzB4tISdnd2MT83j6PDQyIwDodE81BIly3kNUiACCypXOPZ5iZ8zyPheN7SQy5EpoJhIrZRwN1lRQIQAjARrxuNqFM1ALnQJg8/OZcvnOkp10viI/H+xOCmRl/r66dx//4D6IZe6AKQfxy6R8ZriRREKglKMgWyI4ZYwCKhKa6YL/g8ECP/YwniWIPGN42SS1SnCdlpjVs/oXNwcHhI1agTBFLxfHlmyOQosMldlkfV8gMkfndwcIB2qwPPCzDs9wldAyYGSeH+ucjkxkWfW/jzKkMCQONJwWebmxjwoiTRaU2QOYWKiYiJUnGv/HdMzXruiBwIAOkymFYJJ06egOt56HV7eOP1GwiDAHc/vYeTp9Zw6+ZNzMzMcJeSur0ZpoELFy7g9NopSdr0gwDVahUHBwfQTXI71k6tYaY+g5JtZ5s7yRRN44TkkhzHwdb2NlqtNlQe4IrxYjwWU+SkF8m34qAQYyi4eYxRRaYIdCeF0iddwV/kmpzXbP4U6b5HvJmuqmm4ePGSLGqL4ki22RCLLkk5HUhYVVXjCfMSnEoFVqkEjXft1g1yfWWbDSVDDElhKKOKMW7hDUHHMYgaJXZrkiSytFuMZZqmODw4IFa5oCklRXoNMLGBchd70WBSIFXAeqkVeruDvb1dJDG121BVKsSiTfICc6eIunEGgHIi3V4vS3gqJBu1u7eHZvNIQpLk2yfF0mVxIgDwudCHpqmSiCgK20TbdFHTYho6kjjB7s4OXM+FU6ngzNmzePDgC0RRiPX1dVQrVeq+HJOPbugGNJWUbRSmwHHKBT+ZKQrq9Tpm52ah6WQ1FWT0fmF1RPDrui7a7TY+/uRjWhCaABaK+Zfsa4qSPp8L8SUSycPhMJNHmvib/JwUYqCXbKRfZJOloLTD9evXCget/CVf7KIEgzY4Pb+uGyhZNhzbhl2yYBoGDF2HwTvBCSkrXaPucIZpyi+da0Xrupb9zjBkLZBYW+IAkMgaj70Hw6FsmZnm1pkcazEPU565MDOT1gYKjg14r08d24Ig4HQbSlQpjEHXNfI1c++TppyIyTPt4r7GoxF3sYQSY4xms4nd3T0EYQjkWAKSw5SbUKYycq0A+R7CeRPaYQYPKi1evux5HnZ2dzEajZAmMa5cvozNzWdoNo+wurqKer1GwSqneQDEaxqNxwjDSOpSi/iEMQ3z83OYn5tDybRkckxMgGD5MqZA5xtnNB7j49sfk1VVNcpe09qSkyS+XnZJL4DXIg0Gg8KiVSZeN3mgvXRbfIUNlZ3+TD73xYuXUC6T606pguy9RLlBxnDgG0LXYFpE0zINqpbVeCxEPESKhTRNh2GYsEwTJYtvMMOAJqySpkHTVGhcr0B0Ds9bHTEGcRwjCiMphxsLJnd6vETmRZfcOMc2DQ3PsQET+ZzRaCxdA98nXQEFCiDJmWKQsrkgLhdZhdnZBuZm55AksYwFPM/D/fv3EUYRiRXy7LxQzMmflgAoASvuD5zKLkS4uauXt1qmaWJ3dwdHR0cYDke4ePESmMLw6NFjWQpdskswTY4IxaIMgGGGC0DIDtOqCqQJ1bdblgwuwygsMMvF5omifJ+gTTx//iyzNIoi6R95l/ZLL4EiJlRiLOD96S/96rmcaQjcZGCu5N5TZPcbMzO4cOGC5AwmcSJJXeRW03fbsiRgkAcNVL5ZxJcUT2SiezeT4yXaqIjfqwqT7px4rWVacjwE4yKOE3m/nU5XriWi9ySFIsX8eExeU+WhXvRvkcjcP9jHcDTkWV/qDxOGxfqJJMky/QBy/eIpeF5dPYFTJ09IlRrhMz94cB8jLs6dIiWR8CSR5jTvYog+K+CZdqpRP95aLwxDJCm5bL4fotVqo9frY2V1BbNzs6TyPxohSVPUKjXOROZqOim93+xsA1Ecw/N8DAdDaJyIWiqVYHBdAQCywRZym0CIVCg87ms2m/j88y8QhqE8IaM4kgvuqyxy6UIoCuIkRRInVM/D47809zpM+f9pV2Hucy7j1N/n3k8cblapJMsMFEXhon+izWR24FmlUmEj5Plh5L2I/y9uJNJ0ULnUciYAyZjKRfr5PfM4r1SyJCoscpEixxTFEbrdjmxHT7m5pHAgiGeeirS9aOCOVYbKnRmh1++h2WzS6a6QnFEUhwSCKgxJCu57F10DUe5brdXwxs038PVvfAMrKysy603gwyGebm5mLeMYk3y1IAik6Y3jhBoGJSlipBJipDoOKopy3TE8z+PgBINdsvH2228RUpMS9+jq1avY4A1yAcAwdNkZQFVVqIqKOAxhGhYc28ZoOER/QOW/qkooUNlxCrw+Clhz5QdpJrgoEruffPKJHHNFAeIollpjxcWZuRtiHOXvxO/5z/tcF3myCOyXpeHkr0mLI943n99I0xTXr12TSUXST+N9MzlCp+uEWOo8FsnHdHnro6kqNJUrB018aapK8LWWq8tRs9YhuqZCN7JaHcaYVF9N08zy9ft9hHHWUj6ZQBHzzzy5daZ093mBk5DzFd2xi4ODA4QBxRh+QM2bRFOpNE25hSj61yIQTtMUc41ZnDt3Hmtra5J+n6Yp+r0eHty/zy0H1Y0roPcU4ncpyIIZhiEzFjQ3pIgZceG54XDEi6AI9jUtE9/5zndgmib8gPqDfu1r1zEYDLC7twemKITomIYUJdc0FUFMooHlsoOx52I0JDE8g3ekq1QqdBIKV2IiyBcbWm4sxnDv3j0M+gPOpQLCkNgHL3LRCsueo5YKyzZmmiQYj0hTQcD/0wLdF11fFQyYdNcEakiuWYzzr7yCxmwDScrzVJw1kHC3lNykBKZpZV3mFIVbjoxYqWoaIWz8y+AxDen5EThgWcQelz/TSevP0A1YhknInG5wLfPs2YUn5I7HcN2xDC1e+KxfZnH4HByHlsUHcjqH7wfY3d2F63p8tyYyq84UAFxAI5monhM4vOM4WFldwcLCAmYbDVLf5APoByEePXyI4XAoLQX4SSEYtFnXN97EiQMUMc/3iGcQ7GwarESypZM0xbNnz9Dr9bG4sIjZ2QZ++tOfotPpgjFGLTC4hUhSqmzs9XuYmWlIt0RVVZgliySzLAuqRkiOqE/KgxriNBUM4Yg3uP3JT38qrZFlGQVSp3AZ6IRM5SYpgAe5uRExVL/fp+7Y3LqLz/7/k3YD0HjrhoGK4+DCKxdgl+yiByMO3jSFVbJk1wnheif8OYEsWSqQUatUQqlk8yLKMlcxcuRXhavM1up11Gp1VGs1GKaJarVKXdo0LdPmSzMRkbHrot1qSzk0GseokE4ApsPyU1y144mg3AuklOje3j56/R7xjQTmLdyVNOVkv6SwWcWNl0oWyuUyarUqypWqrOMQWd6nGxs42D8gS6HkylW56J444VSmcK0tol6IOErCrUlM2mig5CFJ9SqIwhCPHj3C4cE+DMvCt3/lO5ibm8PMTB1JkmA0HEnXSiBkB/sHMEwD1VpV0nJMw0C1UoZhWkQwVBTUa3WJvAn2g3BpRBvIiJcJv//++9TrJklIn5plNUXSVS64z8qx8obspKS5Id2CWDYbfhGcenzej///5DWNCJn/G5UxKKqKK5cvSwUfEayLjZ/EsRQfFKUjYnzyTXsNwyDVG95ixSk7UuCDyvcrnC1dRaVC32caDczNzaFapQLLWq3G3W6tCBypDIZOvWsPjw6J8ZJL1gvl2cmxSHIuW5FyAzFPWeY276IJ94VikX20W22ZoBQVnfQBRaFvcQlKBrklpPurMEVqiCkKLeper4+NzQ2cf+UcyU5ZxBOTQuLiPfmAy7oJNWu+JGqFAOokRnkOBsehXp4PHz7E+vo6fNfFrTfeQK1akQROESxqmg6FBahWKvj5z39OkkgXL+HRo8ckrhcEYIwo8LbtIIpCrKyuQDd07O3tFcx8Pu4R4/r06RM8fvIUN2++QZ0VVBUJUmi5/EEiE51KZmFSyoUV2yAS6BLHCtqdjmQS/CLX5AaaBBbEz9Lc+Ivf5a9r17+G//Sf/zPanY6MS0XCUqyDLHmpwuSWRcQaohRF1HEJdSEolAsqWRa1Y8zJgSVxjMFggNF4jOFwhHNnZjF0XTiOg263mwMyVO4qEsl2f28Puq5TTpFR2T2iCEhTGRflx0amQ4AXQdHFS2TuhYxru93GLhfBUFUmrUaapkjjLL7JX0LZUwjLlcsO4oiIigIyJhDAx5MnT5Dw2glwt0z49vmJpSSZKhEreb+i5IExZHrUVO4b+D42NjZwdNTEcDTE4tISFheXZJmDpuvkk6tUnlCybWxubGBjcxOvXroEwyA97MD3pQtWKlkIwxDLy0vUmoMVu2jn71vA5M1WC1/c/0LGb/wFNDGTtbn5xSnGQck2Fkno0u+63a70An6RROaXXXnrNS2GEj+/8Mp5zM3N8Q7k9HtNMDsm3CVD12FYFi+CdOA4ZdRqdczNzWF+fg5zs7NYWJjH/Pw8ZhuzqM8QQ0NTVfIAKhVYJqUDqrUalhYXEYYBYqTQNQ2NmZlcDMU1E3h8jCTF3v4BIW4KCcFISlc6mY+c4MmJEzCvYZV/sTLhsonf+n6AjadPMB6PUbJKaDQa1IdS06TrInz9NOEtutOUIy4Rp0BQC+0RT4am3EwHQYjtrS14vodqpSrLsvP8KKErXLy3YpJUuHZhEGTVgPxU6/V62Np6hl63h8WFRczPz8PnVZoKT54qKUldDXgX7iAI8fVbX5edrnWNhEJEdjuKIgpMrZKUOVLVrGYof/lBgDRJcP/zz9Hv9WBaFoIwyDhWuT85tolocmS5QeHH3HL3BwM0Go0M5ftlUbUpVkZYdeS+Z3QnFVBVXL9+HZ9++ilMwyQdbh53JSmpw547dw7dbpfK24MAvudRQlPXEXLpXKZY0HWTW3UTM/U66jMzKJcdmKYltdQEqgaFZLcGgwGG4xE0XcPq6ioePnzEVWQp2WlahtRk63Q6/PCn5PzkOE0NWQBoCmMAD/rzYhcyMz25ONOMtvDo0WO02y3Mzs5hYXEBymc0wKZpwLSoc5oIkhXuPomHjDm8LP1bJdM4SJIYO7u76LTamKnPkNKJbuQ2TszzJUVXUIgjpmkq+92rnJwqRDZCXq4bBAG2trbRarXQ7fZQqxPdJk5iqIoC0zIR+KQL0O/30ev30Ol0YZgGTp48Sc+hk4CHsIiiC5lgLMhLyehL4n4jXi35+MkT7O3vY21tDYHvw7YdiRwCmYumpECaHfcF7hrka8EXL6M27zMzvOaFOIFT8zITVuNYHg+YmtuYdOPEwSTKkV/72tfwx3/8x9wyenJ9pWmKw8NDXLlyGZVKVYqqmJZFQjC1GqrVChr1GVRqNVTKpOVXKpWOQd/ieUi9M4DKVPhBgFq9jm6vB9M0sbS8jJJdgh/4UjXHMqtSuL3f68J1xzANU8bIQoYsSVMgjqcKoGjCpZncIOJneYw9v3lINH0fW8+3sLp6AsuLS1BVFc2jJmq1KizL5pR8VZ42AOVyBEMaAN555x0cHR7ib3/4Q0kGjRMSU3j85AkuXryIMEfQAyA3jOsR61neLz9FTBMcZaP7jYTvrJJy/Zg3cO10Ojg4OsLZcwGSOIHruShx5MwwDN78lYrR5ucW8PkXn+Pu3bu4fv0aKpUKXNejPSGsNV8YZskqwNLCxCdxjJgDo8IaN5tN3L59G2fPnkGcMBmbSXBAzAdjwARkSuFo5j6o3B2KkxRxEmI0pE4N4vNF1l3+LXDMYn3V5KtYB+J9FWS5OtOysHb6NBYXFvHs+TOYplFYQ61WC6ORK+uXTp44ge9973s0t5xbaBiGdOkNrp9WcBWRbXziNVrU5Y0xNGZm8PjJE1iWhfpMHfML8+h0OlBSQNeyQ80wdBwdNbnVMqCCAB+FgzQC6FJyB4X4zvLi5eIX4ku4RZMDJlylbreLjc1NMMawuLgEq2Sh2+ty7TSFF6DRaSRyOEEQUNxhGBiPx1g/cwav3biBxkxDDk7CXalHjx5LSDnvXwqGref5PNAm8ijldzKoWixm8TciOPdcF7quYzgc4vDgAK7nwvepnEFlDIZlgalUSDUYDmGZBs6dPYM0SfCzn/0Mp0+fxuLiIjzXRZrSxhToVpLEsEuWTL4pE3EZaQlk6ime5+H27dtwx64sm87D2AJyz3ZLzkWbsA6KomRMiyiUzZfEPP5/Ee9IKHziZwCk66QAmJudxfqZdarD4mL84jDo9/toNpsolyuo12tod7qZtTZE3gVSR03joJJwtwIumhH4PjzeFFe6jkmCWr1OqkQKYFsWlpeWeRI0O8QZPxzbnQ6GPC8Xc+aJVgAFkqn8NSag03xX4slrEjwQ/w6CAJubGxiPx5hpzGBleRVCemd3bw97e3sSXdM08l3FCZ0CsCwTc40Gzq6vY2VlmUTtBOkujvH40SPZaUvnlaLZZ/uSHwZAnnr8aXl+JIEXBGBMQYkXQglKh8L94Z2dHezv7nF9gpK0MEkcQTeyplXXrl9DozGL+/fv49mz53j77bflAlcZQxjFkrcnBPYKi2viJBdqL7quY2dnB/c+uwemKIijUAIw4u+mWoGc65ckJKMkksA0R5AKmsJdAyAD3/x9TfuMYy4dXkw8zdN7DA6sAMCtW7dkWYfYuMKrODzcR5rEsEwLjJH1L5fLUjb52GcrGaQvvtQ8+sZzMZquo1arYXFpEUkKqJqBpaUl2LYNwzApjlQUWXYSBAGePSOreNhs4sGDBxCiHBHPIwo0WYAbAMBE/fa0yZn82TQUZXPzGZpHR3AcB6dOnYRhGOh0u9h6/hxPnz5Fr9uVZcxRRGxoUbVHNS8mZmdnMTc/z/tdBtJFJDLkc7mxBb5ODxwS5SZ/MrOMfpIi6/ClKAwW76SgqposD0iSBEdHRzhqtpDECaoVasIqkrWiClNhCi5dvIQTqyvY2dnB7du3cfPmTdi2jTQlS5ZEEd84PnWq0ynQlQtuykJMU+oo1+128eGHt/mzp4XDS/xVZu2L1Z2F0zAl6hEgULYEnkdlEuI9ZX5qivV50SaSbz/1p9lFmhM6WQLPw43XX0e9VsvulVs+TdOwv3+IsetCN0ykaYonT55IZc4UJEQymU8RfWFFW8O8fFP+HirlMk6dOMk1vRXMzy+gXq/D4AchYwy2VZL39OTJE1hWCd12Bw/u3yfmBUd5RWmDpFRlqCf3PVmxgjI/mDRhGS2b6ijI7zw6amJ7exuapmF5eRllpwxd0+H5PjY2nuKTO3ekmaZGt4Z0PTzPg8qD+OFgIOnkuq5DYYzctYePqRApSeTpGscxlVKHgXzfNE2OuSMxd4tE70dR276+fkZi9NVqBbONOsIopElMUnjuGEgzLYXhcATLsnDu3HnEcYyPProN0zCxvr4ux8jm4hJhSHVKlmVK1R9xMkqUkZ/6jDGuUeDj888/w4MHD2CVLMp35Rb3y6KOPK4m3ltRiO4fxRHGY7dQSBhPxIuT8/yLXHmXPr+phJWp1es4vb7OeWeqtBqu66LVauLw8BCMUYqg3e7IHI5A7fJxkcjNCYspihuPgRlpCqtUwuqJVZgWxXfVahkrKysyR6eqKkxLMOBj7O+TXqBpUWwaJwRYCBVVUTadP3CYvLmJQZkUtsv7yXleVq/XxbPnzxGGIRbmqROablLR2Pb2Dj766EMMBn1EQcCLw3SJjoh4J02BXp9kmDRdJ9OoKPA8Hw8e3JeNiQDwTtJUgh0EIUR3Z7q3XDwGRXYGiCJq0y1AhXPnzqJWrXFx+CpmGrPwPJ8n2QDP9QHGEAQhSnYJrutSjmZlGZqm4d69u2i1Wzh37iyE+LrDiZ5RHOLUqZO4/OqrWF1dlSeWCFzFWOZPMwB4/vw57t27JxVDXwSDvuwS4olQuDpOFCMIfEm/ERt2crFNBr6/zJXPc4gYTtd1vHL+PLljkvtHrVcGgwF2d3cRcW9kPB5Rx+yJQ5vlxiwvyJ6nxkixQf46VVWxsLCAarUCpAkss4Tl5WUIuSmR1xEbstVqwXNdVKsV2I6DOCZ5L0EczefERCkLY0yVjN1JVm3+5id93pR+iSAI8PTpE/R6PdRmZkj8ICSr4Ps+njzZwI9++CMcHB0iCim4E+/lODZ0XYdTKUuOF9KMLJokEZ4+fYrd7e3MjWAMtm3LQYuiLO4Rrp+iKLQBRdtAhVR2wjBAt9PB3Nwcrl69AkVR0DxqYm9vD1EUwnNdaCoXwkt59wNVg2PbGI5HGA7JjRsOh/j000+xzJndKhcEZ4xBYyoa9RlUa1XMz83BzCtKJsmxhSsmO4piPHjwAP1ej/rfGHTAiEVBkLDQrf7SVQxRHgwIpdVIurxfxQX/Za88O4AxhmvXr1GBI4edRVqAGk7tcwFImstutzsV3c27kC/6yl80bypm6nXZpW9ufh51TqkSzaeEvkGn08FgOARAnpXPNe6AKd4X/zcj4bhU+pP5G8/f0CRwkEerNjY20WweoWRZWFtbk5KhAHBwcIAf/uiH2NzchOf7kkMFUFdmTaOFubCwIMUIs0IwYHd3F4+ePJZBuKIosEwTUZxwPd+Iu3EZMwFAVh/DN6HI3fT7fR3879UAACAASURBVKiM4erVqzAME9s729jY2EDg+xi7YxKOYAxhGJE8kaaiVqthNBxhf3+PnjmO8dGHH6HilOGUy9BUXULBqqqiWq/BcSpozFJJNbmLQmiimI0WPrxh6NjY2MDu7i6Gw6FsKSIOKTkfipLldgrzoxZOUWF5FKaSTJXnIeHk1Hzwnb+XyYU6uRmObamXoHTitRdeuUD5JO6GAbzFo2niqHmEZrMlD9NOuw0/z7HLWcK8B3SMgZ7/TIG8pqQcq2ka4ihEY2YG83NztCZ4mkFQdgb9PjqdDv0djwvTNC2IqUyOBaNJjaUqp3DbXrarJSzMN9rR4RF2dvYQRRFOr61hcWmJnyqE2B0eHOKLLx5g0Cehv/znCSv39a9/HRcvXiQ8nbteSZqi1+vj88+/AECIia5Rq0DLMnmDKmIvR5y6I0QrIkky5WhOFMIq2Vzf7CEuXriAmZk6Op0ODo+OMHZdhCGRQkUpMEBWp2TbiMIIuzt78r52d3exs7OLleVlhKEvx84PfKhMg+PYUglf9D7N69UJt0003k3iGMPhELc//hhWqcRpSMUYh3EXA7nFIjaMnFQRy3D4X5QY9Pr9Y120J69pLtw0CzQtByReK1sqpkR5KVcquHb9OsHkYjNzRBFpiu2tLcRJDE1laLaaRLLMMUXEJfQD8pvp2LrM3VOSJKjValQ6XyqhUq6gWq/TmkxTkhrmbiX1it2BbZcAEPAkQIRpz0jjzphUThT9HJGbAAUvHkDhO3f7PTzfeo7xeIzV1VWsrZ3kKjUKNF2F63l48uQx2u0OoBBVPo7JUpAaaIo333wT169fR61WlRuHAnQfD+7fx2g0gs5rNOKYFjglVRUkMWWEx+Mx9QZNU+rEJjZ4kiBJgJJloVyt4rPPP0e9XseJEyfguS61MBkMECcEHlC35CzG0A0DTGU4ODqQiF+v38P9B/dRn5mRcZfCGFzXA1KqDNU0qruP40QeMnIC5ARzixhTbuzOnU/BmAJ3PC7cQ35hCn2wPFKX3zT0vuAwNWXDh4MBLa4pwbQ4pV/kpk3L3RR+ryiF14g8H0Bl1Tdv3kTFcSAETgi1JOu3vb0N36Mmt91uXyKr+fuZtlm+DP2LwhCVchkqZ6RblomZWo3L5AIhP2AFurq9vQ3Loo3jB1wKQGzwiWcFAGaZFhYXF3H69GlShORmUEy08MGnDjh4e4Y4xubTp3BdUo9ZWTlByEoKhEGIiCc0j44OKWsPhRZbSkRKy7KwtLSIixcv4dVXX0WtWisEm9u7O3jw8IE0rUlC7GsBZYpFI8oNaPJI/UZlKldhUSGaCLVaTXx69x7efvttlGwbR0dH2NnZReCRb2voBsajERzHQZwk8F0X5UqZEqSCnGgYuHPnU7RbbZRsh8QWoUg2sGEYssjK5NWIGkcL85MuXLE4Jvdhb28Xjx89hm7oVEc/Mf5i8ygKe+mhJsZA1OkwTUOn3ZYAD5v4/Lw7Nvk1eX1ZFDT5fGfOnMHqidUCJK4opEc+dl30ej2p1rq1tQVFgWw8Nfl5x9zIKZ+fpikXj9ExPzsrqV3zPBzQdBWe58MyLXkfe3t7skNb4HmFXNe0z2aaruHVV1/Fd7/7j3H69GnSLkZW0CMH9wWnkvBbNzY2SXNZ07CysizZ0kIC1/c8tNod9Hr9iZOSQdcN2CUbZ8+s4+y5c7CdrCIUANqtNu58cgdxklWYhmEIyzJ5joRqz9MkLsRhOq/+AwDhkgLAaDTGT37yPq5fv46lpSV0Oh1sbT3DkAuQkDolNVdNkwTueIxGfYYWM0eMSqUS7t+/j8ePH1FNDtfyCjh5U9U0qQ9GhVglmIYh47Rpkx1FEfr9AT7+5BOq+ZlwqfJAjZKLdaZdiiJyPJzwqqrodDuFJPLkAvyHwQLZxZSMuxbHMRYWFnCW9zIV4IiYjyRJ0G5RHk3TNWxtbSGJE/hhKAmmhefKf/EDM5/XEutDUYgJvbi8RO0Qowjz8/Oo1Wq8FseTRGQJSccJ0jihHj6C8zg5RmLjKIoim7VevXKFKPg8YZbfMGLRZSd6ImslFEXB7t4utp5vwrZLWF1dpZ3NhbQFE6Df72E8GlJTJZ1ExeUkMoZKtYJet4vxaCx/Lsz+5599hn5/UKjWE0J4AuDIX2IDiBYjQrhdJAMfPnyIdruNN954A57vY3dnD543zp6TMZmg63PO1+ryCmLuboRhCN/38NFHH8G0TKSAbHXhBz7x8bhInmWasB0biqLwplGanOA0JZ0BlSuvBIGPTz7+mMp6Pa8A39P451y93He5gXiuK02V/GBQDiRJMR6NMlcIX62k5EXXyxA4cYAJTuLXXvuaZIrnDzNN03BweEgumudhOByg3elIybGvShPKvyp/yM/UZ+DYJfh+AMe2sbKyLJOwccLL79MUR4eHsq9sEAYyT/SiZ2Zi8TPGsLS8jGq1KtEh8aKp1XCcUS0Sid1uF4+fPIUCBUuLi2g0iHtmmEZ20o/HGAyHCMIQosZc3BzBlQap53DLISBnAHj46BH29/aybsKKQJiYFLrLBi6R0KsU6VMoFgrDELqmYW9vD1988QVu3LjBJ++AaxSEXBNZx6DXg2UR2VDTNZw4eVKeQpRDYrj98ceIQoqNnLKDOI45YmNwiogOwzThOGUAgKEbELKuIphVFAUaXyRxnOCL+/dxcHCA8WhEMkgFy1MULHwZPJ3PGyVxBFUj7l0GfvzDL+mSTf6cf9c0Db7v4eqVq6QJniSSUaHyw6XVaqPb7SIIA8RRRJ3/WNYU6suul8HpjmOjXKkg9D0YpomlpRUAtKHjKIbFqTftTgeDQZ9aivjB1PAk/1xMZLUBoNFo4OSJE4Uy1il3WRywJFOX2dzcRLPdRq1ex/r6mSxhqqqIklhSMSIunyRuRHQ+iGLSa15eXpZcIrGxe70ePvv8M/gckBCZaErqJWLU5D3GcUxxWhxLZInx8mrRYeHBg/s4c+YM5ufm0GxSPifmp1GpVJLdkeu1GjzXQ61WkzGWplHn606ni0/u3MHayVNgjIrmwjCCrmfJMyHPqmmaHHkZlOeSd6I2fjga4cc//jFVJnr+VIs6CU/nlwsdSmJ0s5hP6K+FYSgVLCfRq3/IlUe1xJUkpC1dq9WwurJKQAjPoUBRSHwyTbG/v08xL1Nx1GzC50pFWs7aTl7TYrw8kEC6BQZmZmYARtWds3OzqFQqSNMUQRjA4Mxt3/exu7ML27ExHo/k2nrRxQxdh8r1h+1SCWunT8v4JF+HIF203MYRbAJhfZ5vbWF7awulUgnnz5+FKEUlLJ3ctYCLF0pzypOemqah7Dj45je/iTfffBML8/PQ+GIzTROe5+Pu3XsY9PucSq5JdEY8X76FepqmtEiE4ksSU02/oOwwhgcPHsKxHZw7d44GbncHgR8AvFJU3O/s3Bzc8Rjlchk6N+2qSq3lfd/Dz37291hcWkClXOauLhFDxUYml0RQ49mx00zQSVRVlWosf/fjH1MLxPG4kB3PL02RFFWAbPPI+IfKjTXe4j0F15vm8aE7Hstx+KWL3L7kEu4OU0gW6vSZM7LgT9M06fKqKsPBwQGimNz/TqeLwWBQsIzTgnUxBvL/J9A38Vz1eg2apiMKQ9SrVcw2GkhT8JYyFl8XCTY3N1EtVzAcjXNra/rnskqlgkq1Ase24ZTLWFxaQqlkS5IbkKmOFP6QMblxAHK1up0Onj59CsYUrK2tYW5uFlEoeoEy2UnY97xiLoLT6VWVYWlpCTdv3sR3v/tdnDp5kiekPF5O/RTNVhspUi5GR6d/km/sxBhEyXUY0sJWFIX3VUnl7/wgQLPZxCeffoJ3330XpVIJOzu76PV7cMcj6SoK+kWapoQ+rq1B1w2ZMI7jGA8ePMRoNMaptTU5cdoE+bBUMiG6KuRmGgBthTjHqFAZw+HBAT744ANYJQt+EMpOZ+LP8pBsOrnwFUV2d5A5G2HdFAXD0UgmHScFDP8hl0RCC7dC96ZrGi6cPy/VawTQwRhJGff7fbTbbRj84Dk6PISh64W8zIvucXLb55P1iqKgUqlKD8W2HczPzwOgjaNzilcYhtg/OIBuGPC9l0hGic+oVCqo1WuwLCoemm00UCpZkt4/aQonAyYxmUmSYDQa4/Hjx3BdDwsLC1hZWeX9HrNuaXGSyOSSmFTiL3lgTEWj0cDVq1fx7rvv4sz6ablx0jTF9vYWtre3iEHMTXGe6Ef3mVlGQe4kf5bztRISCwmDAMPhEO+/9z6+/uabOHnyJI6Ommg2j9Dt9TikSTknnUuzairRfcKI6kGEm7O5uYnPPv8c77zzbemKZsAJjZPJ5ViPlW8omVq+eA7DMDB2Xbz//vtQFOpqQERX3j8nLXoBQo9BWJ1pcLJIPjKmYjwckmB9clwG6atcL3tdId7gcyKS3WfOnoVlWZIEKg5kAlp82RdWURTsH5AWgMgHvSjmyH8WkAEnUnlJUWCXSiiVqMbKMA3Mzs9LGpBgPqcpFRUy7j6mCTFTXmhxVE2TYhfULkElQYsgmLpxjr1BIcAnblm304FlWThx4gQsy5KuhqCcCOvF5E0nEskjOaASFhYXMb+wKE8mTdPgjl18+OGH8sTSNJ3nVEzomi6V61WuBKkwFaZV4sxkzs7VVGI/gxK4jx89QrvZxK985zvodqmJr+u6GPJep2mawg986DrFgW+99RZWV1ZobABZBvHpnTtYXVnGiRMnEQSBjNHEs0ouXpLC4veUn/BsPCXciSdPnuDRgwcwTBNRRM10pbr+V0SbmJCFZVxeFoCqqeh0yR0Sl0xeTliMX+Q6hmzmfpakKRYWiN4vChOzWi0ai+FwgNFwCCgMvV4fraOjguX4ZS7x7AvcygAUyzdmGhTnBKGs6dk/OOAHbkKdy6egauJ5mOz8lbs5g0PIhCAV/3AqYIAs5nm+9Rx7+/sAFJw6dRLValUGwuJ003RNqkASXJy1fmeqiiRJYRqGRKJEnBNGIW5/9BGCIKB+j4YJ0WNT563rVJXxUgVylUqWCdF0ijYO1YuIydrd28Pde/fwrbe/CYUxbD9/juFggG6vC9smCHk8JOGHJAVu3byFtbU1Oiy4H6zpOu5+eheapuGVV84ThYTHMyrftCTJqiNBCtvmG4cnIvNxmfhumiYOj47w8ccfc24ZwdYRz8OIMc0C5ByPcGJuGG/4JZAqwzQx6PXQ7/ePEXu/7GSX8z3x7/y9T/5cJBmr1SpWVlZkHZXYOIZhQtN0jIYjdHs9Cta9Mfb29wvexC+zeRRu0ecXF6HymLtWrWBxiQ5l1xtT2sAw0GoeSdUm13Vlx+ppF2OMyTJnlZH4RN4Pp/k5DkXnzbywCHEco91s4Ysv7lMwuHYa1WqF37xoAEWtzAVqR+5ORnhMOBnQMHQ0m0cYDIcctYsxGo+xs7uLO3fuoFqpot6YoSpH1+UZ8hQKIwFzwYoW5EqpbAlA4TA1QaU+Zzov49VLl/B0cxOHzaZsDJymKanwRDEcx0F9po6lpSXJ6RMgQavTxs8++ABf//rXMduYxXjsykNH01QYuiFdAtu2ZX5DUdXCIsx01CgmvHv3Lvn7hiHdloRvmmlTmv9ZQR0n57oIMGYwGMJ1XQCi/Dur53nZJd0iHN8k+Y03mQhN4hjf/OY3UeKCJPnYWVUZ/CDAweEhv3cVR62m7IH0VS3s5JXwZPTMzAycskOAgGFidXUVAOB7lGpgjGE8dtFpt3kCfAyhTjv5jHR/nDRIaphM5m/yhW3iBibjGzFIQgxQUCi+uP85wjDA4vIyZufmpapNihRMokB5hmtWliro3qqqodvpyvgojiMEvo9ut4ef//xDlGwb83Nz5Er5HiWtOGFSIHgAVRJGUSwVMgFIPWJBK7979y58z8PNm7dwdHiI/b09XtdOfKWxR6dPvV6HpulYWFggxJGjRQRQxHjvvfexvn4aCwsL8L0xXxQpNUASidqEeGxy44CCe4F8CalWBRTrPHj4CE+fPoWm68S/A89T/SKLKQdCEIJHxV6eO8ZwOOBUek9q0X31K0fbecH9ZNQeOrzefPNNzM7OQFNJDlg0v9U0FYHv4/DgAFEYUOK528doNCxoYX/ZE+fvQfSeVVWVK8fWKCRQVayuUqcMz/dkDVQURTg8OoJploj3GL7E4vy/nL1pl13neR24zzzcoerWhBowzxOJmQIJkiIpyaKUWFI7likpcpSVZVNxvjjOSq92lj85/QM6w4fETlZ62e2WKdmxZHkINZgkQJAgZhAgUEChAFQVarq36s7TmU9/eN73PedeFGi5z1oFFFB17z3DOzzPfvazN8GCMnyfFGKimFRgdC2li5Y+mdTk4asGT7o5yra8uIxScQ26pmHXzp0CcqaCXSJDlZ6MKtsuTcsSavW79+zBHobEADTZPM/F3PwcXNfB1NQURkdHYZhkSmQYhqC0yLKMiE3EIAygG4bwfuRFL56sr64Wce799/Hiiy8CoHZwSZLgey4118m0mw4PDSGbzaBQKJBPKKvGU41IwdLSIm7fnsbYpk0IGU9MUTThwszPiavo0GRJ0C6RZ0Qx9bwHITqdNq5eu8buLViNikiyMbsnG8HJMVL2h2nom/2bt5RXyhWms6AhTHmW9vz+pxzpWsrTdipJkqBpJIxeKBSwZ+8+BGEgzLu4GXAQBmg0GqjV64KMubK8IhgmfMx86vlscA58PAwWCoBE0VEum8Hg4CA6nQ5s1oQYRtRKz8M7CaB2jBR4InYcnREPwSYIF5EwmOcLnwwbrSjpfIdfkKIoKK4V8fDRI8RxjN27d8M0TMQxa1mQFYR+AoXy8ENRKA8wmR4bJAnPHD6MY8eOIpvNMjCA6DMryysoldYwNjZGes+cGc2p4gyqpglNOs0Gmyyk0aYJoiiBDm2883d/h31792B0bAxLS4twHQetdhu6acKyTIRRhGw+B8MwkM/loOvMYRm0yxm6jlqthg/Ov0+kTkVBHFOhNAhCAWjEMZktaboORVUTxVEk8bjw+gl8RFGMGzduoFapgh5TLCYPfwY9g5bDzuibPOyhc+vDiEHj1RrlOrIsI4gSQywOUf8iq3z/AE2/ng86ol/R4nHo4EHYlgVFkXuE+flCUSqtCSBntVjs6WP6tInTP2Wk1N9RFGFwYAAa46cZponR0RG4rkeeoYoKGcDa2hpidh9UTYXX1+CZhKEykSwty4RhGsjmctixcycsyxK/3J/T9N8szhzgD7FRb+ABaz7bvHkzhkeGewijqp4MXN4Dz597FEai+WxqahIHDx7C7t27BP1elmWUSkXSctY0eJ6PYqmE+fl5rLOKc+CTSqjCCo+macK2bZiGgSgCuqxRScTXqor5hcf45PYn+PznPodGo4G7MzMoVyoIAx+WZaHb6cJzXXhM8E5TEw4Zr4Y7joNPbt/GzP37GB4eTsIxCaIXJopiqIomCJ/pBUnkGLIsms2iKMRaaQ3vnTsrkDoBQyOp6fAalXi4qTyImzrFUYiIs6VZeAIADx88YNxDXby/RG/UEyJ9Wh0lveukeXjpIwbQ7XZx4sQJ7N23Dw5jQHsccmZ5cKlUhMtKEI1GA61Wi+o7PKr5BXfEGCmKjEws/Kxtw/M8ZLNZDA+PQFMVdNptZLMZyIqCcqXCFmAItnvaPTyVv0nQNOpZsEwTlm1h3969wsuRHt6Tkya90vFdiSd73W4Xs7P30e12MTw8hPHxcfE+fCXhKBvX6I1jsBAksTYcGhnG3r17sXnzZpG/yLKMVquFS5cvo1qvYXZ2Fn/zN3+D//E//m+cPXsOlXJZdJlyqNq2LRiGAYv1W7QZiVQU53Qd9XoN7777Hl595RUoioLp27exVirBcz1YGRthFKLVbMFxHOTzOeE7yXeMkN2jh48e4dqVaygMDcEwDZEvcj5dFIVQZEmYvKa3f4l9L6G3Xb3ZauLsu++Jvh9ZebI1QQyWfnSL/R1FlNtw8yQOr+uairn5eXTbbbFbiN0rNQH+vnyqn/6Sfl0cs3Z4QLRbfPbll0UdzvU8Gg9xjDiKsba2jmarSRR/zxNa2E+LfD79xJJFRlNVkecYuoGRkRHYmQwa9QYyuRxUVUWtWoXjOgIYCFi54QmkMk1TgCRBkVWMbxrDprFNYsKkOxc3OvF0FZjnMI8ezWFubg6ZTBbbt28Hd0Ej2Fh5YtXgCbbHJIJI2M/CUKGARoOMYTk8GIYRHi8soNFoYnBwELV6DQsL83jrrT/Fn//Znws/Rz6ZJUkWYRW/Bg5HG4YhRABv3byFXD6PvXv3YXllBfVaHfVGE6qiYnBgEI1mA91OB5Iko91uETQcM/sQBk0Hvo+bN29CUzVYpgXLtplbXCh2oDAkcqFt2z0JOW8CCNNUIfa1WlzFtatXKayO4iRnYrvJRrH9RoVNvptQ3U4RueXsgwdJCYL/7gav+7Sjv+i60Y4ly1RE3nfgAMbGxsRrfS9AEPgIghCO00WptAaA2iHWSqUeIY6nlUQ2PKfUfZEVGYXhIQKyPBdjY2MYGMjDD3yyjFFUuI6LSqWKdrtD91qWNgRNxBmI7R1AfmAQI6PUn80nzkarm3iTFKzIJ9Hq6ipmZu5DURRs37ZN6Alw+R8ATygkUmGPxfh+IBy4isUiJY+crClLKK+XsbqygsLQEHRVg+9R9fnqtauYn59HLpcFF4bg4gzcpzRdudc0HYFPCp6zD2bRaNRx/PgxdDodNJoN1Os1RGGIgcIAOp0uuo5DDgbMOKnb6cD3PVHxVjUN03fvotFoIJ/Pw2Z6blSvoFAoiEhTLsO6ItMLE9+JQ98Xg0Vmu/jFSxfhOQ4gIVE9ZauhhGQnSh/8uYqnlkLYAGpvHxwcxMNHj0Tton/g/YPrJ30oHt/F+EIWxzG2bd2Kbdu2gXPKPJ8K7n5Art+rq6vwPR+aYaBcLosOVl4G6LnGvr/7z58fqqqhMFiAaZpoOw6Gh4cxNDySAqgU+IGPcrmMeoPqSbzVuv/9ZEEADJnxDpvVipryT2QrE1eY5KEZv0npC+E3qd1uY3Z2Bp12G+Pj45iYnGI7msyoI8n2x+tApNWmgffQqyq1SbdarZ6ipet5KFfKmJ2dRca26eZWK9RJKEmsq9RCNpslNU+Htl5ykQ6ERyWQKIKGjJf2/vvn8dJLL2F4eBirxSLK5TJRQRh8qsgyMtkMvv71X8V3vvMdfOtb/xSZTCZZBOIY1WoFly5fwtYtWwgMkCThnMB/h2vMbVQwjCKqXAvnOdBudv/+LFaLRciKKhaRRCCvVyq3f7BLACuC0vP2PR8RC0dsy4JpmiiWigmyxr74wP7/U7dPj5P0BOTOdM8991yP/SXA+q8CH+vr62i2GqRuGkUoVypCxL//M/j5iv9L/cnHN0BhYj6XQ8bOwHddaJqGqakpoXGgMLXYVquFcnkdipTSR+g7ZL7yRlGCuMiSBI15xvOJw1sN0icrjr56j8Qw8QezD7G+vo7BQgFbtm6BxtAyrm+WKiYJdoDO6itc5zkIAmo5ZqgaQP3iNDFnIcUx8rkcPNelQtdQAZ1OGy3mdeP5PtMXpjwqiomVwJuWHNclaDkMoesa3nvvPezbuxd79uxBeX0N6+vrgopBeYkKy7Lxxhtv4Ld/+7fx7/7d/4HNmzcnNBh2zh+cP4/8wABUlfpvOLNBDB5dg6EbG67oad0wGgJ0n5aWlvDw4SNEEZFUI4bA8V2eh9tPhYVloiEhpv4cnjMYhonBgQGsldYIXAnDHkXVTzs2XOX5z+K4hyicBjV8z8Px48eF6B9Sr4miCLVaHZVyRSwMa6U1msxPocGkIyY6ryQF4QuMBMAwTQwODoh7OzkxIYAYnelZtNttUt8JQ8GcFnko33FM04TBtMG4CISmaxgdHRNhRlr0/IlENLUVi/9nJ1UsFjE3vwBN0zA5Pg7NMKAyFdD0iXCuGt8FZFbnCIIAlm3j5IkT2L59O2SlV3x9eXkZj5eWMD6+iWwgZBnNZgv37z/A7ek7WC+Xkc1kYFsW/CCAIkmUV8RJPw+FRjT4PM9HcbWI6elpvPTSy2g2WygWi6hWq+iwtuogDGAYOiYnJ4UIBLsZwhEuiiLMzc/j2tVrOHb0WYRhJFoLdJYP6ZoOw9Q3jNf5ZOKDjdoXXLTbbXz88XV02x2EAdWnEPcgPcKynC9mfDHc6KAaFCGapkn3r7S6KoQqfpG6ydMOgbBxEAnoIV+qmoaBfB7PPPNMD+Kafr7r6+twOh34QYBypYxmo9Enc9zHEt/gPdLnAlBktWl8nITcwxC2bWF0hGBp3TCo87fTRafTQbVWZRSwqEeXDgBky7KgmwZ0XSP2gKpC0wyMbdokGn4+LfFMX3T6ZwrrcX/wgCRsx8Y2kWazksih8veNmMJLyBTrJUAo92ezWbxw5gwOHT4kOE4AJfWVSgUPHz7E6OgYhoaGYJlU8f3Zz36K//yf/jN+8Gd/JiwFozCAbhrM4ToBBySW1BOk7KHZauLc++/j2LEj0HUD6+vrKJfLaDYb7MYHorem3W5htViiNglAMG0VRUGlUsHZs+/hwIFDxMzl/DlVCNoJGk568lBcrQjJXP6weRvDrVufoLi6SpJYDHZP5xHksiAnEyj1bJ7mrAwAmqZCNwysltaYwg7E8/0HYFg9x9MKo2kH6lOnTolnke71UhQZ5fI6mq0WfNdFvd5AhWmfpc+7//M2PA8ku6DneRgdHUU2m4UfBFAVFZNTU+RgoetM3J8aLkvFItUU41jA4wLeVlUNqkxIVyLXSh4jY6m+hfSJPZHn8BuSgq/5anXv3j00Gg0MDRUwMTmOOErE5vgF8UJZDAgxwzCkdgTTMLB18xYc2H8Q4+PjYpDz/GBxcRG2bWNwkPSfXceF67pYX1/HhQ8/xLXr14T1e8ToLrKsil2Ue5cGQYBYIk2Av/v5z1Gr1vDZz75Mbgarq6jXaqQUqlErtdPtwrZs3Lt7D8VSSVA2AbxZJgAAIABJREFUut2uQO3uTE9jeWUZp59/PgEAUs/bZLUy3uUo0U1OwBYpJTzBkupyuYx3mJcQf7v0AE1rr6U/jzMGeM7F7RTTA5vvBovLS+I59ifjn1bP6Rmsfbtm+ohjYnTohoFnnn2WKEquK3JoHgnUajWsFosAy93WSiVCVVPlkSeQvL7P6Z9gnFI2NjqKwA+g6eRm4Pk+SxN0Qva6XZTW1tk1x3CZUg4/ZFmWBRqj6YkBUD6fx8joaM+KzG9I+sT6OWw99R5JwuzsLIqlIslGTUyKVY9v4+ICeRIpU/WcT1ZN0zA0PIS9e3ZjdGREbJckxKGhWCwiDEMUCkOsQY0knlzHxd179zBzbwaB74PkcEO2o6riczUtQaeiMGROxGu4ePkyXnzxRXQ6HZRKJZTLZZHQB0GAVruNTDaLe/fuoc2kpHRG+9E0KrrOzy/g1q1bOP3cc0JVP2IADGISVQS772LA9d2bKDVxAMrJzp07h0qtSmFYX0jCKTiJZ2oyaDh0TQ+elxBSkwyAZRpYWVntaSvZaDD+IhPoaTsOnziKLGPnjh0J2xwJgTWMYjSbLayuLJPliqZivVyG4ziiP+mJssjfcz4AWP+PhxG2KaiqKhrbqPVdQxzF6DgO1kol0UvEu1EFGMNvaPokFEWBYehETmS1h3Qin+awfdoX4hiNRhPz8/OQJQlDhQIs0xLPqScMEDuQJJjTMQiizjJeUWltTexmYUjdpM1WCysryxgeLgAAXCbo3XW62L5tG/bu2yv624MgQLvdEsVIIo+GPd/7vo9ut4s7tz/B6NgoduzYgWq5jHKlgq7TZbAyhbXtVovoKopCn8n6fLjBUowYn9y6RTJFmzYJJZvADxAjhmXZrLAXbzjAkhHROwDL5TIufHgBiqIKcZENQxdA9CE97ZAkppKpJEgmJKKehKm8kx/pAmt6Em302enIYqPP5YvCs88eEUwVruTpug5jEZSwXqkICeO1tTVobPECfrHdr/dzqb0ik8kgkyWOmm1ZAjBQVXKj9lwXlUoFruMQsMTKBmIexHEkEuQoNYgkTldhnDV+omm3qr472vNPDpe6roMHs+R9YmeyLMfo1StIfyZSMb4EsF2CVvBatSZi/yCgQmng+5ifW0AulyedgIjg6zAMcfLECbz88stUQ4pJC7jT6UBWZLGa0gCHqGJzdvadO9Nwui4OHToELwjIuavZQhhGAjKPAYyPj+PFF87gmcOH8bWvfQ2/9Vu/hRMnThAdPgxxl4VyExMTsEwLYRQKhM80TSiKijAMeu5p/2CQkCxYmkoKpufPnyeZ3JBMpfpXYNp9pMRRmf1/etfhv5d8CtWCbNNCeX1d+NU8+aj7WAGcAfKUgbrRoTKSrOe6OHr0WRQKQ0yBNRAWhnEco1ypYnVlhahZcYzi6moP0tU/sdO73NM+W1FVmAaZ8cqyDN0wMDQ0jCDwBQfRc13U63V0HEd4g6Z1z+VIXHyMhEwbi/4T/u90J96G2zd6UTZ+UZ7nYe7RI8oJMjYM0wDXCugReUcSMcgywbeWbQsWsWEa2Ldvr2iM44M9jmNUqhUoioLJySlYlgXLspHNZBGEIR49fMRU8Akg4K7O/Tsj2Ptxv5q1tTVcunwRx44eRS6Xx43r1/HgwQMAiRV8i0ktvfTyS3j5s5/Fr/xvv4J/9OUv48SJEzAMg3Kt8jo+/OADTExMwLTJzEhRqaVaAAYcqeH1M0kiDVtANLrxZ0DEyBhLS0u4ceMGDMtCFEYitOI5ggQGP4NPPKm3PwdJaEfXFIjPs2wShKxWq4jjiExn2eRIP38+aZ62+6RzD57HcrVVzgBQVBXj4xPYtGlUtJB7HjXrtVotdDsdLC8vi/er1mqoMw1yHiU8Tcij/+AMFYVNlsIwuXIbuo5RlvPw8dbpduG6HurVKqKYNDO81CIix1GEMA57VB+jmLhFhUIBOcbh4Qnr0xK+1NMQN5c/yMWlJaxXylAVamWWJMbGTuPjKWSJy/rYzEQ1iiIYpoVjx4/TADRNsQorLExyXRebt0wx8t4Qcvkcrl27hv/4H/8Tzp07hzgkNzhNTcQABWkwSmSsZEURWP6777yLqakpHDiwH0EQsj59qg3JkiT4TBnbJjcGpwtd1zG2aQwDeXIic10XH374IXRdR2FwkOj1ekKmTLsHSJAS2avU4OaDlGvRSQCazSYuX74kmAae54MLrfPXEcomPzFhxKOSk0lLuQVNVou1dlQrFQTMYyddV+oZjBvAv/3DWFCqUhEGFzNRFAX5fB5btmwVz4ITf9vtNgI/wMrKCjyPGgvbrXaPNkEcPZnr0L188uDnycdNYbAgfIuGh4cBELqoKNTgGAY+1stlCqUZ4VMAKbKsCPu79INSNRWbN0/hzJkzGN80zn+5R6jwiZPt2yZ5PaHVauP6teskYsGqxuwFT+xg3Kw0HTYSdKthz549OH78OPbv28cmFP1Op9PB4uIShgpD1JHJchXP87C2XsKly5exXi7TzmUYgqnMw8On1VIWFxfRarXw7W//U7z55m/i1HOn0G6TrJKu63CYtGomm4WuG7As2lEt04TjOuI6a7UaLl26iJMnTmBgcCAlGN9LnQESomu/CxgNvkTaSpZl3LkzjdnZWRFGh2HUgzilLqYHAABD3tKXLUsSwBoK+QSM4hi1WhVxnBQwBZolJaIY/bsQkKBvHCFNv67fZiQMQxw7doxKAkEISIzZEJFASbfbxdLyilgI1tfWEy5i33gUUQ+/1A3GJ3/2lmkin89TPceykMlmmI4FnZ8fkIuBrut0X9O1RkVhjWWyAiAR89Y0AxMTk3j++RewdftW8WF8hm4US6Z3AY4iyZIE13Vw7epVtFjfhyJzVRZ5Q+5RyPtRGKOWi/pt27oVx44dw959+5hdSEJCffx4gZR6DAO+58PpOoSyOR7uTk+LXnYyWk0mLj+X9E0n5I04cufefx+ZTBbZXBa5TFbY3BmmCd/z4LuuWHiCKIDnB6KrUWei674f4OzZs9izdy+2bN5MyS0793S9BjGZ+0ZR1NOcxqHkkOVgkkzChwsLhNq1221oCnXJhr5PDXupQdw7YfrR0bRaDuVEgoUtSajV6lQQTQ3MdJTAF56n1fr6d5r+RSqOYwS+j6NHjiCXzdHAjCHQUUmS2fN9TFbwuo5KlXx0eHen3DdxesCSvvNKpxyGaWJgcBBBGELXDQwMDEJVFAJ/ZAUe2+142kGqO4SuyTTIZbb6JLQbXddgWURP2LtnLyyL4nM/CJLmKympORCsncx+vhoA1IOx8PgxlpaWIMsk3JCe+QSHJxcXhcnN5n6PZNg0iInxCWGEm869Wq0WGo06dm7fjiiO0e60mX1hgB07dmBifIKdSyfJccIw0T9LhxpxjBik9jk9PQ1FUTCYHxT9MBzK7Xa7aLfbiOIIlmUCMeUKhmkil8sReVRR0O12cOPGTdTrDZw8eQpRGEHXNHS7XUiSBMu0YNs2FJUs+HSWH1GPjCbqG/1WIWEY4uzZs4iiCF3HoaJoGAg2do+1Y5rHJgaRkkwAvniwHESEcGFIMLDrikUy3VIi9y2i6QnDUTmx0/QN8la7jUqlguvXr+Ptt9+G67kwDF1EDfz9fd/HyuoKGinmQK1WQ/+RZg5sdHCkL/394OAgAIqw+PfZbA6KQrJc9Xod1WqVaXjL8D2KFGTOCyO1/2Q71VSV+kIUGdu2baOJAwi9tf6jvxMxffK+76NSqeDBw4cEI3OWs7jxyVccp2Li1I2XZQmmoWNwcEAgYOmDQ5VTmzeLBJ/72W/fvh2ZbAa+78FxHLGKBWwVYSNLnH+aEzV9dxolJiCBOGYVeVkAKF3mdKZqGnzPQxCEGN+0CSdPnkA2mxW8s3J5He+883d44fnnYWeslJacDN3QhaLOpk3jwqmOV9c51QjsvnDTrEwmg/n5eZw9exaWbUPVVMYmiJKF4GmJc89KLAmB8ziOGaKaiNtXK1V02u0kTOHgA/CEYAd/9iJ37NtpopiKia12Gx9e+BDf+9738NOf/Qw3b93C8BCF2lwsUVVUqKqCKI5QKVewvr4u3qtcLm9I90/D5XSZTwIi6WNwcBAau9eFQgGyolBer6nk0tfpYHllmfqvFFXUc+RMxoYMWcTJikIsgjgmwqIqqz03MX0C/ZNlo+Iolzt1HAcPHz5Eu90Wzml80IbM6hzoI/GxUI92nxi5bA6bxsexvlYSv5LeeldWVhCGIUZGhmHbNgyDmvOKxVVcuHABzUYTiqIiCJhaTB95r/+mGoYB0zCxvraOkdERmJYFSaKW6DiOYZhmognWbKLV7kBVFWwaH8cXfumL2Llzp5j4iqLg5z//OerNOo4ePcaS7RAG8yzldvaZjI1Wq4mtW7cydncimpe6uYiikNU7XFy9ehWVSgWyrNDkCUIhdwupVzoq/R6pfzz5c7AuUUVBwJLkdrv9xIIlyJQbvV4mjxpd18XO3qjXUa/X8dZbb+HGjY+xtraG9bU1VGs1TE5NYcvmzcjlsqTBNlRAoVDA8NAwLMtCpVJBp92Bx3h7nIaUPjZCfHt+nvqeo6iFISqe5/N5JuKiQ9MMuJ4Lz3OxVuTKO3LiXJjPMyFx/oBVRcTBPIyih/z0AZY+yTQVh08cXjB98OABisWS0AfgqAgX/6YHgST5ZEmtCOsUBbqmYXh4tDfWZmFAqbSGRqOByclJZLNZ2DY1kl29cg1/8id/goXHj2ExYcAoNbEFzYN9lsIq6u02ITjXb1zHwMAATNOEzHIQ4tFlhH4Bt1DUdQPNRh2BH4jEWWEqPysrK7h29Rr27N1D+m+KKiYOWb2TCLhhGHjllVewfds2FrIlTs7pUDgMqEXixo0bWHz8GEEQMgpRzCZXLCZNUq9LEuc0AbSfdRxFIUHlLCwtl9dRr9fh+17PNEtPpP48SLDqQTtNuVLByuoq/viP/xgzMzMorqxgfX0NO3buwm/8i3+BN998E6++9hqGhoZE058skxJOHJMVR6PZgOv7aLVbcFitbKNx82l1Mf5/PHceHiFELZPJ0M6tKqRm6wfwPB/rlQpC5vMkdtBsJgtNV0WTlyIn/TeqQmozvFeGx7+Q4qduhelJxH/OocxqtYqZmXuCAsNp/4i5V+XGxr2qogjfniAM8ZnPPIfDhw8LlVDOE/N9D8ViCVu2bEEUR+h0mCJnxka73cb9+/fRcV0BS/NeD8734hX0OI6Fm7XvB7hx4wbq9broSQIk+L4rknXLtvGVr/wy9u/bS6FbFMMwdKH3rGkaEMfodrt4/9w5DBeGUCgMwfdJRldjDXuSJGFwYJB2M8MgYyt2LrKiQOb3W0qYy47jwPd9fPDBBwgCXxhaJbU1ag6U0ivv0yDcVJ7D20yiCAxBdFEpl+F7foLybQBFc7QtnaMCgOM4mJubww9+8APU63UEzAnil3/5K3jzzd/EM88+i/379+O1114TjnxkCEDnpCgqmq02SqUSJABO10GlUiat8NRi/SRKuzG7gZ+zqqrI5/JCabUwWGDRBDGl2+0OOu02uo5DpFBG15Kz2Sw0VaMmryiiHUdR2YqYTCJNU5P4MdqYndo/YfhqS0awpC09fecO2u2O2PZ42ESCeOzm86/UTsNNcw3DwMT4OF577TUMDSU2ddxprFhcRaEwBF3T4fsewihEqVQSdokqi2FlhqbFqXwgnZ/xECAIfNy6dQuPHs2JrV1RFLhuomm8urqKwuAQQ/QoBnZdDzpzsJZYpduyLNyZnsad27exd88eWKYJRaZr4zlNNpsVOxQXeye53V4WAAc4PI+6Tz+8cAHlShmkrPOkvC7ljWwAPWWx4/cgASJI4EM3DMiQUW+QRyeH+zfiiwEQHqyqQjaXtVoNS8vL+NFf/iWCMESn04GiaXjjjTfwj778ZWpgVEiX78D+/RgZJb08VdVIZisMoMiEzvI2aj8IqF8nBXV/WtjdX2cSDABJQiaTgW1TR2+hQGwC0zCFXHK7Q18UPbFitWGaZA6bjqPjsIe/9rTwbKMGH5779BdMwzBEs9XE3NwcisVVEX4YuiEke/oPEUKxI2AxbX5gADt37sTQUCF50FEkhLvr9TqOHDkCAKhUKpAkYsNOTk2xbtDEcS5p5IsEVh8jgd5VlVyoP/jgPDRNxfDoqAivZEkS7d2GaQhbEj42P//5X0Iun+8Rne90Orh05QqmNm/Bth07YVgGVeZTtadsNis8ZEQNBCk1HCSSwbwOVC6X8f775xGHkbB0JAZCL7FT4ieXGkY8/EgPPl4Epx0vINlehTSnnW5XPON00s9rSK7rwjBMuo+KgstXr+BPv/en0DUNTrcLwzDwy//4H+PkyZMIWeWe6Ee0YLz04kuwTJKPQsQVRun8ao0GWqzFo9Vpo8G+R99Y6bnC1H0TP+eLJKjgO5DPAyCD5RzbgVRZQRjFaDWbKK+vEVOFh2qWTW2zvMuSBlEs8pqek9kAMes/+IDiELXEJlAcx/BcF0vLy5hfWIDj0M0nWo3B8gGINoP+T4hiEukj7hqRJgus4MlXEM/z0Gw2sby8iEOHDsG2bJIW0g1s37ED9Wq9Z7KHYSiKocKIiu1AHJLVNBW6puPDDy+g3e5gqFAQmnMKCyE1lbt4kY8l3QMZr7/+RQwPDQliKg1eGRc+uoCMbWHfnj2wLVuEdJ7nodPpwLIs0jBW1YTdEPbmI1ykXuGIaBzj/LlzaDSa1DinyJAUpb8CSP+fepb9g4vfa8QJBy0IApimCcMw0azX0WX9R2k6EJ/gPHSOogitZhPff+stvPfue+h02qjX65ia2ow333wTZ14krW6fdZxyocYoivD5z38OBbYoRkhqM5IkodNuk3s5qEharlQFkMXPpX+89lwn0NNQx2tpeWYaphsGBgbywgYTcYRWu4WVlVWGuLJFSNc0qJpKPfGygihK4tOAkQ+ftvX10y14/I3UasQTMH7UanV8/PHHKK4WRS2CE/iAhHoTseIWvzhZksTWb2gE33ImSXpFl2WZwipZwsFDBzE8PIIg8HH7k9s4e/Y93Pz4Y7EL8rwtDWqIbT914yVZxtp6CRc/+ggGowDFcYyMbUNRFHi+D0kCC7s0FndHGB4eJpWbqNe9u7xexoWPLmLX7t2iTsHbJXzfQ7vThuM4UJQ+uSZAaLElwiV03YZhYLVYxEcXPyIibUxhFrEJ+PMhyF9mz4mHHeljI96XDN7aQK+pViui2a2fJhPHMWzLQqfdxl/8xf/E+Q8+QBRFaDabmJicxK//+rdFG0Gcqvyn4XbLtrFnzx4ScuQsD3YPuk6XEESWO9eqVXi8WIqnL+pPy8X5M8/lckLEf3AgT1qDpknwueNifZ1kxzjYImuqCk3VWLgEUBGUBg610D5FZ+AphwSIJFbmu46UFEpd18GtW7cwNzcnJo3X44TMcozUZOBVW97iICn0vWlZImzi4iKKomBxcRGVag379+/H5OQEcrkcKtUKrl67hitXr8JxugLJSieV/Ijj3vAFAHzXx/kPPoDjukw+VmLwNNng8fdQlASVVFUF+VyOv6kY6EEQ4L333oFt28gwU10Aov7U7XSJ96bpIqfi79/TwyRCkJi6X7tdXLhwgYW0NGFC1l6dHkD9Qu/p8AxxTEACXwQBINWGoWkq6rWGMKfi58E9gXhh+Cc//RnuTN+Fruuo1+vYt38/vvvmm8wNLRagSFotlp+f7/s4dPAQSTbpGlu46VQCj1RoOBG0VqsxgfsnoyGp7+9+IIMvZmEYIpvNIpOxSYwlk4Nh6LCzWcgyaVqvr6+j3e0mrdMAoSbizfkFgKMmiUjgRoXPjaA/fkIC4lYUSnTZ77fbbdy+c4c0yuTEJJdTV/gFcgiQAwjcEs/3A+iaiiNHjmLf3n2wbVvYIwZBQDWjR48wPj6OfC4H13Hhez7arTbuTt/Fo4dzyaBLDeiNqCM0MRwEYYD5+XncvTstxAT5YKL3Afs3WYnIkgxFVrBlyxYAEKEw10ObmbmPd955B6dPPy8AAUmS0Gw0YdkWGvUGstksBgcLpKegkP6Z73lk/c5YDADtzo7rQAZwf/Y+3j37nliBeUNByPQF6FwjwX1LH7wgnXZ4S1f6FVkhMUkAxdVVVCuVnjzHcRyUSiX8wR/+N1y/fk3co1OnTuFffve7hBICwgkinSfxwjNfZA8dPoRNExNQ2S5O10l6zo1GA8XiqliEKpWy2NX5dYvxuAGi1vMzPok1DaZlQ5JlWLYF286wWqAGz/fQaNRRLZcTUCEGelbJdNjFi49cl+zTeh9SZ5OEPvzEFAUGYwTzAXLv3l3GH0vqPRFLAvl7hGFIdSQ/oAktSUy1P4CiqDh+/BgOHjyAwcFBsWLx/prZ+/dhWxbGxscZpYQWgvn5OTx89PAJ4iF/kBuRPrmmQLlcxqXLVwQVhodXJHiYNDkpCtW/wijE1q1bCZlk100dojpKpRL+6q9+jKNHjmBiYkJoS7daLdiWjUajiVwuh7GxUeSyWajMD8j3fWQzWWQyGQGdR3FMTte6jrXSGn7y9k9ZAi8JVwWWXdM5xrFoW0Ac9TxH/tz7Jw1AyjyKQghruVxBsVSkAje7vvv37+OP/uiP8OjRQ7RbLTQbDXzxi1/EV77yFQAUwTQajWTsIEFPeV7Ed+1du3ZhF/MM1XQVYGMRsoxWu4WlpaS9u1KuwHWdJzpWe0q8fFxvMIE4FSibzYA7pedyWWSyWViWjTAgJLBYKiWcOzEZeLIkEBimRoNELILXDvjBId10Yta/HdKzYRODJfeSLGN9vYy5R49IK5rtEj63kOMTh+1Cmq6L5FARMXGEgXwOW7Zuw9YtW8gEVUns2SuVKu7PzmLL5i2wLBPNVguu66DruuiwLTcNYPBYm5M+00kvpwB1uw4+vnEDy8vLsC0LYJBp2uSVh7bcWGpqchK2bcNhky8ICIK3LAsPZh/i8eIizpw5A1miekSX3QfXIx25zZs3I5PNQlVV2BmSUrIzthA7FANQItp7FIaYm3uEm7dughsMczcADi+HEWdbJztl2jM0PXl6nmOciILoBhlBNRoN1BsNPJybw1tvvYX5+Tl0O21EcYw33ngDx48fx9DQEF17GD4BRG108JD79GdOs5Bah6qpIufzXR+lYhHVagVxHKPbdUh5E3+PKHs6/EQyYfmYHBgYEHlqLpeDrmmMTa/AcbpYXFxKztH1PCqwyYTOEKIEdsKaWJU5hNu/Svdf/kYxJs8ZNE2DbduwTBOddgd3Z2aY8HaU1AWSNxKTR9f1JISUEk8a3TCxeWoKExOTyOdyouYUhSEazQZqtRp+9Vd/BZ/5zGn4vo92uy3em+cLnK0teHNywtbmNiECxAhD3L17F/fu3RM/NwyqF/EJI7H357v16NgYLMsWeZAf0M7N867r16/j2NGjyOZyAEMGXddjWssSNm3ahGyGQjmTUXxMRiLN5XLiGrh4o6yqKJfLuHL5CvUNsUnDC4lhFAtHBCmOUwa7tP5T16jSw1Lg94omPQlc2JaN0toaHj54iPPvv48//IM/RLG4inK5CkXV8NWvfhUvnDlDohg8J2T+n1ycJI2epiMX3nF84uQJ2NksdF2DqiS5XhSFqNaqKJXW6BkFHuqNBi3ywZNmUJ928IkDgAACgyKjfD4PwzRZmEzi/svLS6JOJ6+vrcF1vR4+FMfMOcOWD1aeyPGZyi8efTtN+nseTuiGwbR6B9B1HFSqFTyYnUWlWoEkycjlcsiwFZXTS9LAgtgR2XYex4QkTU5NwvM9eL4nBrnEQpPZ2Vl4rofvfvdNHDt2TNiUC3iYLQhcTDAp/EU9REmeO4UhSTJdvHgRtXqdWeDxxSUSLQeQJDhMbUfXDXiem+yUbAHgOePlS5dgWhYOHz4kkDJVJYidQiMFmkE0d8dxRJ1EVVQMDw0zRwaVMdxlcU13pqcxPT0NSBKj/yQNbbRzq1A0lf0fD1X5cEryU9GdKkuQZcDOZASNStM0fP8H38ef/fmfE9LWdbBr10783u/9Hs6ceaFn4vFjo4S952CLDhc8eebwYeHILcn0zDhItLy8jJAZh62XSuh2OuJ8/yEHnzyqqiKXH4Dne7AtC5vGRjE0NIQwDOB0u2g2m1hdXaXXPH68iG6XKvkqe+j8OvlF6boGk2mDiQnBE7q+qm1y/SzeT53U888/j3/yq7+K/Xv3wXUczMzMYIU1KOXzedh2pidh5HC2hCQJp52PztEwdAwP04VxdRk9Vcydnr6Lm7duYdOmTTh0+HBSuEwVPXkIKQCNVH7FF4k0VK1qKq5fv45HDx9AkmWh/khgRsh2AAWe58LpdqHrJL7IwxMeWjmOA8Mw8GhuDlevXsXzzz+PgYEBNnFUxhBgaJtKIobclJefx8joSE+hOQ1YzM3P4+qVK3C6LiXjfawDReE1NhWynEyaKHqStybJCjGDXQ/tZlMsfu+88w4ePXqEaqWCWrWK3bt343d/93cxkM/DNEzxeiF/JW3EpWafIb5J8ivPdXHq5ElRa+M/J6lkHaViCU63izAMUS6XmSD+k+BO/5jsP9L51dDQIMKA2O7DwyOi1cD1PHS6HczNzdFrHj9eQKfdEScvs21ZURVhjZHNZFEYLDxxQk/LafpPmIdQQ0NDeObwYbzy6iuYmJxCpVzBnTvT4kG5bEVNh4</t>
  </si>
  <si>
    <t>PkGaqKrrz0xFVVDZlMFnv27MULL7yAw4cPwzItkZP4vocbN25AliQcP3YM3/jGNzAxMUFM8DixJuG7TxRFcLpd0SeTZl6nc55arYZ33zuHKIpgGCa63S5Il04WTl6GZSGKIxQKBWzfvkPUX7iUcBzHcF0XtVoNV69excTEOPbv3y8KcgDQbDZgWTZ0tsIODg5i/9592LlzJ0ZHRzA8PMIAg6Stmd/3wPdx8+OPsbS0CNOyEDBOoEhuGa2K7z4yq+FxUyW+cvuehygM4DoOTMtCGEWYnp7G97//fTxeWBBUXTeuAAAgAElEQVTGUPmBAbz55m8ik8mIEDKt/SbyydQY6R876XsestB+565dmBgfRxj6gCQxpzaKhrpOV3iGBmGIaqMuUDS+APL3TD9DER6mni3/WS6bQ6bPRWJ4ZJjydM/H/dlZuj+Li0uoNxoih+EJMqELBgzTQC6XwwCrR/Rvv+nuPvSdCD8Mg2g1POY+cuQIdu7Yjq7TxfSd22h3OlQ1Z6tHHKYQKiGU2FsoUxQVCqsrHNi/H6+8+iqee+4zGBwqiPOCJOH69euYX3iMvXv34hvf+AYOHjxIjXBx3DOQ+SHLMot1DSFWyGtScRwj8AP4foDz58+hWq0il88naI6UNOmRfHCMfD6HvXv3CEIq300ACIGNCx9eQLVSxZe+/CWR6wFgrAeqsUkSMDQ0jD1792L79u0YHh7B0NAQayPwxev4vVcUBXfvzeDu3XsEAXvk7sZjdNrFU6KEqcFMu6YkcjxObGzU65ibn8ePf/xjzMzcR6Vahet4mJicwNe//nUBurTabXS7HQS+n9DwU5/BJ1M6tBfnJBHxNggCJuQxjp27dgnQSlGYhWRMX6urqyIKqVfrT+huPy0XT49X/tzjOBb5o+f5AkkeKgxRyBuGWFhYoN9fWJjH+toagpDiVt00BVbvuS4xCeKE0iD6ZlIrxUY8M35SlFhHkCXq8ZYkGaZBk7HVamHm/n2sldZED34cRYhSrxXvIyeNVrJMgoSyoiDwibG6c/t2nDp1EseOHoNtWTTQI9Llunr1ClRNRS6fxze/+U3RKKZzjpSctHvv2bMHBw8cRC6bg+sSEibJMul9+T4c10G328Hy0jIufPghdu/ehZGRUQaHkpucohB0zH02d+7ciWcOH4Ysy0I2CoCoB5WrFfzpW2/hhedfwK6dO9FkgvFEkHXYxJEQM6o/QNJSmWxGoGL9zAdJJr/U8+fPYfb+fZimLvh4QeCnPFvZCizLLCSnJjteAtB1nYUuKh48fIi//NGPMDs7C4W1mxw8sB+/9vU3kM3YWFxYRLPZhG3bjIlCIRBHJp82aPuPNGUrjmOcOH4cpm4IPTxxxDFq9TqajQZkSUa1ViECaSrPeVp4lq438l2Jg0P5AcpzgGRjUFVqM3E5OLC8vIyVYhGBH0CSSLFdYer99JBpBgdh4i2TXvnTkyY92NM/56LmGuuS7Dpd5AcGYBgm1tbW8WhuDi7rhgQgDHD5YOhZmeKkYCVJElPtjzEyOoKDBw/iyJFniSDIbnqn08HFix+hUWug2WjgzJkz+NKXXhcrmm3ZgqhZGCzgxIkT+O6//C527d4p8on0DeSaX81WC++fP49NY5uwdcsWdF0HLmOBSxKgGyTwIAGwbWqNbrVaPTplfLIqsox3330XDx48wOd/6QvgQoOapqHRqIvfD0KuVUdQtZ2ymxQ5mihgU+Rw+fIV3LjxMUK221BbdYwoJjIoB3cAKtJyen0Ux6QwKpEY/U9+8lP82Q9+gGKxKPqUTpw4gX/2ne+gUBhEEEWwbAsz92ZEZyv3bBXPMTVw+8Ok9CFJidpPt9vFoUOHMDI6AkVRRSjJj3aziUqV2qhb7Q61V6fet79fqD/nEeNUkkS/DZcgAyDYJYZuwHVcQfOSa7Ua5h49IpsMiUIfhW3TcRzDZ808QZCykwB6tsKeG5CaOAL3T91Ezurds2cPTp/+DBDHuHTpItqdDoWIrJWbv0daTZL/nAMOfAWlSjoZNVmmia7T7aG9f/LJbdy4eQOmaSIIAnzzG9/As888i2wmA43Zbdh2BrIiC021U6eeEwhbvVaDy6g2MQtfHNfFzMwMHjx4gIOHD0GRVVQqVUZEjcSDNy0LnU6XQl5mApwOc3lY0e128dOf/gRHnz2KyYlxIcx3+/ZtzNybge/5yNhZjIyMsMVLZt2KakJcTNWjOJvadV1cvXIZjxfmGRcxFDkUTSZmXizg6gitJrnNabqObqeDs+fO4sMPP8DK6ioc10Umk8Grr76KX/v6rwGQYGdsDOTyjGTbwPz8PAk/yrJomUjnF/0w9NMOzk80TBPPnXqOjcsIsfA0pR6n9XWCpWVJQpV5eKbH6Ya7zlPyc0mWYdsWCoODUBQFo6OjGB0dZUKaSMzJuqzBqN3pIJYod5CYZJQkkVNWFAZ0svxCUztOz4qxQRyLOBahECdrRlGMHdu34/XXv4ijx47g0aOHKLN+csFKZa+N4phR5SNq0mI5AqcBkeWhLVZNicG23N9FVhQsLCzg0sWLkCQyud2ydSte/uzLVPBiq75lUcjWaDQwOzuLffv24cjRI+Ih8PPiNI8oDLGysoKLly5j89QUTNPA2vq6iOt53mCaBtrtNmRZQSabFeEAP3go47oubt68BVVVsG37dqiqimw2C9fzUCoW0XW6UDUCWOg86L5z6g1/DkJuioVHlmXh1ief4PbtaRJklFJlhyiiZxvH7JkH8D0PmkZs4UathouXL+O9d99DuVyhPiZJwquvvop/8iu/gjgm7e0gCMV5+IGPhYV51Gu1JG/uGa9PB5Q2YsWrmgbf93D6hReQ4bw/gIx2Wd2rvL6GbteBrmkoVyvotNtP5af1fNZGE0eSYBgmhkdHoekaxkZHMTY2hmwuB1VVEs0BxKSA/4gJaUjgoVKigkKJWK9k7YYrBV9R0kgJLzIqZGSrMyVP1/NgGhZ27dqNcrmC27c/oZiYkQU5NExKjZxNEPWsVDzfIbVJH6ZpIp/PidCLo2UAcPfuPdy8eQuSLKNcKYtaAO1aoWgx4Ajg5qnNOHXyFM688AJef/11jI6OQdN0sXvySv3lSxexuLiITCaLhccLoiXX8z1Glad8zDJNOI7LHnokdm/ecwMQpefd987i1VdexaaxMXS7XVLDYWyCdqsFWSaPH9vOEDzNqEzi+YQJKsbjdsdxcOHCBaxXyjBYVylvGVG1lDwVe6a5fB7379/HD3/0I/zohz+ErMjCheFLX/oSXnjhBURRzBAuCLqRbZHOQxhGWF5eRrm8LsZBGintQbh4GP7kaBJjSVU1bBobw/59+6AozEc1ihAEIWRZQbPVxvr6GhSWm1UqlQ2VR/uP/tANSFKPfC4LUycNPt78qOkGPE/wJiU0my3MzM6i0+1S4U1VeprQOCaRzjk2IkSyXxI3ig9wPnFM04TNiHTNZgNBGGLXzp0IggA3b94ilIk1YaU/LxkUvfpcUUQhEb+JmqZhYGAAg4ODgoITR6QGs7i4iI8++gjzc3PI5/J4vPAYnU6H5U2UPygKudCZpomBwTyOHTuGF868iG9961t46aUXsWvXTqb8o4hF5eObt3D1yhVYtoV6rSZaHLqOI6rYtp2Bnc2S7lkKMZSV5D4Tc9zD3/7t3+DQ4UPYsXMXwjBEJstkiKMI1VoNrVYblmUhkyEaj6bpQt6qh38HifHKqLvyypXLeLzwGLquwfcSDWRV1SArMuI4ItMrAM1GA3/54x/jZz/9GUK2s2azWXzzm9/A88+fFrxDSYIoCvt+AMs2kbEzUDUVpbU1qrOwlmO+OCTlVj5cni7nxBdqRVGQzWbxzDPPIJuxxTiLIuIyOo6L1dVV8V7lcqK7ttHEEZ+3wfjl44oWAYMVgakz17ZMBAHXVVNVdLtdzD16hNUVYpyqSq8kkWmY6Bf2lvtg3I1mLqexJDg6y1NkktrRdE20B9+bmcHjx4vk4BxTETDktPUoEhw2xHFPzzzvatRZPJ7P5bB//36ovJIuJbT/+zMzuPHxx2g06mi2yIw1jEg5UlOJPBoy6SW+InMKxle/8lV8+ctfFoM4RsxoPC1cvHQROpu0gc9kUmOCm3k4sWlsDFu3bu1hmUeseY2Hgp7nYmFhARcuXMDrr38RIyMjYkLEkoR6vY6VlRVwF+0oDKFrKtV5UjUQ2qlTYI5CIcaFCx+iznS0XeaLGjCzWrrnCrqdDv7bf//v+OTWLeQG8giCAJs3T+Ff/da/wpFnj8I0LCY6LyEII7hOMkAVRYVpGVAVupdr62WsFos9C63QeOibOE8L4XiCHwQBTp06hYGBQbKVNHRiQ0gSgpBaDRqNJhRFQa1RQ4cxRIAnJ2p6vKaheCBpbLNsGyYzSNZZDpzJZuF7XKwREotLF7D4eAFhGFDno66D09BN00io/zzM4B+YAgR6LphNLkVOEn22uENWaKBwHeeB/ACWl1cw+2BWAAi8jTYZqEllP+SgQ2qSapqGTreLbC6HAwcOiP4cSaKGJ8MwsLi0iOvXrwtbQlmWEUcUTqmqCj/wheiH5xERM5/LQZJIyHDbtm0wDF3w4Xjo8dFHF7G6soIXX3wR9XqDdMGY2zUA+L6H4aEh7NixAzwoSddbuP9pHMdoNpv427/9Xzh+/Di2bN6c5Jagus7y8jLImZtB30ycwzSMBFSJuKB9AqpomoZLly4zjWsHPnN08zxflB9ufnwT/9d/+A+4fPkywojMlfbt24ff/I3fwP79+2DZpmjxAKjIyvuTZFlig0yHaZJPUKvVxOrKClzHEQM1LbT/tKN//+F+SKZpYM/ePTB0HVpKqhZxjHqtjnK5TM+q00Wr1eo5142OJ3YiNsY4KJFluz1B/zay2WxCgo4ieri1Wg2LS0toNkmB30iR8ThjVknFzZJEzWNKKqzqAQxkWVBGkhpDYiXCFSozmQyePfIsAODWrVtoNBoImF4Y58/xGg5HQnoqzGEkhNl5sjxUKMDQDREKUUIfolav45NPPkFprQSdiffFMVioEkOOJcY48GGaOpP7pWvIZLNMWzhxfA5D0jZrNpt4//x5jI6NMSgzgiKrQsnTME1IkiTQP40BDaZpCimkNOz9+DGBGQcOHmLiKYroNWm1mky7mnIf0j0gAZNsyl0CoDyAwl+aaPV6Hf/r7bdJStY0oTMlnU6rjatXruK//pf/gunpaRiGAduysX//fvzz7/xzbN+xEzGo+KswqSbRtcooRgDV/RzHha5pKBQK0HUdzXYLK8z8qx/h+tQwChBjjqNjpmnhyJEjjMEQQ9U1ga6FYYBisYhOh0oCtWqVBSd99KFPyXnSkykGkMtmYRpErNU1DbadQTabpYkTRrRyt9sdLC0toVQqwfN9qpxzp7A4ZrQM1uPOYnzOMJBT2x74pJESnWK+iwRBstrw2N62bWalkcX07duETPGJw714OHzLJo4s9fLNVE0VMkxEv88gm8vSysTCGD/wmXaZj5GRUXz+c1+AZVtEqIyJxCmrCiTQTqFpVGBFFLMHQJ+dYSRH/tkRg5/PnTsHRZYxWCgAMSXOnu9BURTYloUgpL6VTCYDTSVO3cTEBJ5//jS2bt0q6ju6rqNRr+Ov//qvMTpKXCnTMNgzIHUdXldwul1IMmkdT05NIc8EJwBa7OIo5a0ax1BUFRcvXsTVa9eg6SSc0e10cPPWTfzXP/gDrJSonb3dauPFF1/E//5v/y0mpibZc0sGVshqewBE2Eb3MITnkurOwMAAspkMwiDE8tKSEKEUE2SDgZyu1/GFIr1wRlGEw4cPY3h4GFEUQlNYnw573dpaCbVaDTJDRwPWptIzMdAbuqUnURosCMNQ5JIq65K2LBODBXKhEAYQvu9hfn4exWKJaCOgEE2RZYSscioukiVmnBohEl4WwslsN5LYRfH+8iCgelDIJ5AkwdANFIYKyGWzePDwIRbm50XxTFwUz3NSO5oiJwxqz/MFPBtHEQYHBjA5McGUMFMsZ5a4y5KEL/zSF7Bv/374ns/qVAFs28bA4ECPgwB3HY6jCJZpYsf2HSK04hVqHupeunQZgwMDkGRq7Ooyw1Vd0xAGAexMBradgWVRQVTTNBw8dBhnzrwITutRVRUdx8GVq1cxMzODo8eOi+v2fZ/CD0mCbphk1mVTETTDenR4riOnBqQoRrLF6+7daawur2Dh8WP8z7/4C/y//8+foNPtIAppJ/ni61/E1776NbieB7fbQRQGsGwLspIYDquqKiZNIr6eEIR5vUhTNYRBiGJxFe12m5jcTymai0m1Qc7DQ9pMJoPPPPccAF4jlMTC12g0sL6+DkUmf5typSLQ0/4jPUl6CrOSJHrQTMtCLp8HJOIeUjQzxCYO+8UoirC8vIKlpSW4DF3TNB2yTFq+hk4Kk4ZBMkgcrSFGskEhiMp0qBUF6ZQrjcbFcYwwJjs/xKQJrWkGRkdHUalUhG0Fh1n5bhWmt3mJkT9l0n7jIgqSRFyxbC6Hrdu2YXh4BEk/CkGqpVIJH128CEVRcPDAAdaOQJrPBvPw5CsOWFgYM8ha13Rs2bpF6KvxkJVrh31w/n3KO2RiHXMdZ1lR4AchMpksTNNAJmMjk8mg1WrBMg3s3rVT7OC6TijZ2toa3nrrT/HC6dMoFEjxhQuxK5Ik8k7TpNxIYbsZZ13wzk8+yIl7R8TOq1ev4ff/z3+P3//9f48f/vCHWFhcRKVcga5r+PVf/3V8+9vfxtDwELLZDLiCa7vZROB77LMIrZMVuWex5BFJHFNYJ8sKDJMawUqlEtrt9hO7Cx8l/ROof+Kkd4rTzz+PTCaLKE50KYKQ3PYIiiZAplqpJO+34fTZYEJxmJyBBLlcFoqkwGBoa6FAXEiS52DbWY3Zq7uuS/UcZkrkdruwMxls3rwZmzdvxtYtWzA1NYVt27Zh546dOHBgP8bHN9GWzVZnP/BFWAU2MbPZrDCrDcJkx1IVGQcOHcLk5CRu3bqJlZWVnjaCftpNHMcpT59kV+JC6oUCJeLjm8ao0i4lBVvHcXDz5k3EUYSXX6IiqOu6iKMIa+U1zNybgabr8FwXlm0LKSSFNfo5jtsjzCezpi/DMHDp8mV8fONjjIyMCAFHQtBoApqWKVZOXdeRyWRQGByCHwTwPNJD7rTbglx548bHeLy4iFdeeUVQVuI4BliyLyB5VaWGP9YoGMexUCpN37OQAQrNZhPNekP0CZmmhePHT+B3fuff4Atf+AJFE2EAx/FgWslOIxauOIVq9u0W/ZbrqsJZ41TlbzQacJlcsBis6N0B/r6BPTY2hkOHDgEgNJTz94AYjUYDrSYhpl2HQAJOfeLn94tMIoUxXTKZLHRDI808TRULq8xvCF/R7t+/j3qjzrEfyDJ5gti2hampKTF5JicnMTU5ic1bpnDq1HM4ffo0xsbGBA0mYhMjGdcxbNuihjhJQRyFQssgimMcOnAA+/bvx/37s3j48CFDvZiXKEfX+KRhqBFH3fgNp7g7xuBgHtu2bcO2HTswtmlMQOsU1lGrweOlJRw5egRbt2xhgypEo97A4uIi5h49QtdxRE5E+YHCPsMjZR7hz0LNY0EQwPd8vP2TtwEAlm0lhFgGbduWJVZlRVGQZQau68xvk4e2iGNomoa5uTncvHkTz33mM8jn8yJsBsAGJAnmkVMCnafB+HX9VPqA68axnMzziVkxMjKCz372Zfzrf/3b2LtnN7jYCCQJmYzN+pxUBu5QEZrC7zgpEfABGaVUUWUOJFEvj6ppcB0H1Wp1Q/H29MRIvpKxk5atsm0bx44dRTabo/CW5TqyJKPVaqHKLEA810eNMRj48YR9Jp5kTvNdOo6JLW3opBmuMyloAJA53s8TsVJpDQ8fPiJpVYXUabitRU/IFcXwPB+OQ5rCskw2CaqqCQ1mHq5xdARxDMuyoBs6M7JKDlVT8eKZM2i327h69Rrb+pkgX3qNSO0sG9k8UBckMDw0hOPHjsHUSZaWn4OiKFhbW8fPf/5zBIGPV197DbkcJdWkkeZhbm4O3/ve94hmks3CDwKi0gQ+jh07jldffUWAG77vC/Ci3Wnj0qVLWFiYh64b6DKavW4QqmYwSVwa2ITYKYqCZquFTIYKfBMTE0TiZA/o/fffx/Zt2/DqK68QSsZqUpxVoakkodtqtdHpduF5NAF5t6gsy8KeRZJIZScMiQe3e/du/M7v/A6+9c1vitJA4NMCwM2BQ46EfgoaxQd1eiXnZExNozxHYblovcZqLLxGlx6wT7zz0+HiY0ePYWxsTIAmmkpjqtPpYn19nbUnhFhfYwqc7PUcKEk+YuNP5TugLEkYKAwgDEIYpp3A0UGQiHXIioJ6vYbZ+/fRZNsdFwSP2ENzHYfagj0PrVYTjXodi4vkljU8PAzD0EWSS6txMqC9IIBumqQXpidJm6qqsG0bw8PDGBoaxq1bt9Bh1ud0IanYl0m2JlK1vQ9UlmhVzuXzePbZZ5EbyLMJw/xmNA2u6+CnP/kJFpeW8PLLL2PTpjFIkiy6R4vFIt5++218+OEHGN00BoC0ioMwwPFjx/Dyy6/ANKnDMWSrLNeBW1lZwV/91V/TDsEml2VRL47FZF75ihdHlNy2mk3kczl87nOfw4tnXoRpGJAgYWBgAGulNbx39izeeOMNjI6MUMGRw+FBCNO0YBoGnG4HjuPAdR1IMpFVqWaWGETxe22xne/Bgwd4+PCRsOoDu5+6rjEImICcMIoZ7Cwh8TJKQmTxlRqIomygKFBVGg9BGKDVpgnusl6XjQqeGwEGHKzh93xkdBSvvfYauk4XUUysflVVEIY+qpWqYCuUK2UAiQv6RoKLcerv9PnILAIoMCF8DsQALFRLH2EYYn5+HqurKwJCtTMZ8gxhPTCKLEFlnZmaRgqgXF5HY7QNCZI4Ub5buY6LbrtNvT8MlODCFF3HYRaBOmbu3cP16zeocKnrxJiWk7btWASSNFHSoomSLMPQdWQyNsIwxOjIKMbHx+Ez9wEuovHw4UNc+ugiJicncejQIUKVIuK+2XYGhmHi2rWraDSazHiIjI5kWRJqKxxt47C065KDwZUrV7C6uood27eL7b7b7YJbqqTRLssgxrZhGjBNSwyMKKL3a3c6+OTmTZimiT179gidbcprQiZqSDQXlSXtArVi4RN3KuDok+t56DoOOt0ubty4jrXyOgYHByHJCjSdgSNRAo5omipCL573psOo/op//+DkJQVFJkDH9zy0Wi10Op0nenWeNpHS3/NJuXfvXmzbth2apsLzfcFcbrZbqFS4IHtM4RpjofPFLD1RPo25wOtwWQa88FaOXj9idkIrq6tYePwYjutClmVkM1kR68oSTRjeu2EYJgyD5JtM0xLEv5grgsYRuFen4zioN5rwPE8UtsIoRBCE8NkEGhoaRqVawcWLF6kvnym7JCBDsrKpmspIir2rk6br0DRqEjt9+jROnjwpLpjbIlYqFXx44QLCMMQzzzwDTVWpcMmY0rZtodlsYfrOHXpPjTQNSIqozdwVYjEY+ZdpGLh9+zbu3ruHLVu2II4imIZBrIZMVhSQeYhhGCbVfdiK2XU6SctESI1rly5fxu07t/G1r35FLEamYUBRiEGdzecJEbToeXAWt5jcqQHt+z4812W9OSGuXr2K+zP3mfA+RC4XhrzFWmYxP3exUHoHX2qz6T84OgWwarymwdB1BEGAZrMhfJI2ynf6wQIROrHrcrpdbN+2Dfv374dpGvADD0HoQ5ZVuI6DYrEIjxWgy6zVgKOP6R4ywYhJpyHp85Cojyyfz0NmeSkAyDx25dVZAKjX67g/cx9Ol6gSmYwN27aJvyVzuK73bnGvF8u2RWjFXZIBiOYobv9g2RYGBwusW5NgTc3QceL4cWzfvh13bt9GvV7vCYm4GknEiraSJAvtMDAUh6u9+EzPeXRkBCdPHMfnP/95TExMoN1qiQLtJ598gpWVFXzuc5/D6dOnRQuB6xLqQ34+M1A1jYp5jJPFi5U8L1DFzkudop7n4dzZs6g3GozTJ4lByH8viiNAkplVH9XARoaH0el0WSFXEwO03W7jJz/5KXbv2YuTJ08SVKpp4rnkMlmoqoZshlBL/sCfWEUZcMMHQxiS0N5HH33ECKDU7UlQP3uGbAJJMvVq8agjTcTldKr0IfIe9jO6T/8fY2/aHMeVZQke391jRURgBwhw30mJkkhRCylRWyolZWVXV2dWdllm1fR8rY9t8xtmur/2mFXPl57uGauspSszy1IpJSlxEXdSJEVJ3EmAJIiFAAIBIFbf3efDfe+5B0hNVZgxxSSJCA/3d9+799xzz9FgWBYFTqOJDrPOEDXr2tMG3VyytY1LVVWx/5VXxKyMWIueJ4Q8VFXD8tIS/CCp5Z/Hk0u3S9KnDgd4CsUidE2HyU+ctfMSAGA7DiYmJojtGxP/KN2V5iRHukE0WOSyAjxjZYRoRcKk7u70y4oCy7RQLORhZTJisZu6gX379mH37t2YfPQQCwsLXTsnda2TZqs4xsVRntB8aHFLKBSL2L17D95//30MDQ/BdhzBeJiensbvfvc7jI2N4Z0jR0SQ2nZHiCROTk4CUUQu08wfRdg+8sBh3D5FluEzBsP58+fx6NEj0kfj2susOOfTqRI7NXkKUSqX0Gw2mF2IItyrM5kM7ty+g6tXr+Ljjz9GLpeDLBHrwrIsQvBURn3n+trPea4cseO1Hq9Brly5gjt3biOKuI4cn9eJxQ6ctCeS5jSdCD/MO0sHgiTLTD9BB6IInU5HzE25joMgrR+eeo9nSvdU7RRGEXbu2oW+vn6oiiaavmEUY3llGe1OB7IsYWV1FTZjwv9Lzda1qZoYMygUYGWsbjgaUiLbQ80rH9VqFVNTU7BtGqAaHOgXkS2OPIlz1hTSeZZlGIYmCuA0rYJ/aerBkF6bbdu0iKJYUPBlBtu2mi3cunULDSYkArCgS9F4YpHOaIhjZpuoKGyxSiLVsTIZDPTTza2Uy+TJYpgoFoq4d+8e5uZmsf/AAawfH4fPjnffD5gOm42F6iI0XWNshcSQih//EdiMDW/GBQFazSZOnz6Njm0jm8nAsR2hDinLpCttmgZkmdwO8rkcZEVBo0F6A34QwGNmv4pCU55nz55FPpfD+NiY6DEAEDUg9ck08WClVIAIQCK1MDhyZ9s2Ll26hFqtxsQfCbKOQMGiyAl9KtFmA9u8OKNk7QrnPZ6EtZFajZBkCY5to16vk6N1+gRLL+w1v4+ReFD71VcAACAASURBVHdycu/rb7zOTlq6CFWREQahaLpGUYR6oyGUZNOvbvj7+SwGVVVhsJkqnsqKPg4/a3nUNRoNTEw+RKvZgiwr6OsfEKcOzzVlJdE/40ZRmmYkhXwcd+WT/OX5ARw2t89zdvK/IftBnemf3bp1C9WlaoobluzeHMnyPQ+arrGZEEoXgzBkdHNK6zjkHgQe+vr6oKkaisUCKr0VPHr0CDdu3MT4+Dh27d6NiDEEuBxvGIXkjYJEWYcr44RCmINEP1Q2/8NPx9OnT2N+fl4c75lcVixWWZaZpkEIz3VRKpcRRzFarRZBzWwjIkSTZHMfPnyIqakplCsVSostk0HSRH3JMVIiX2T82njaxq8rBqFsnP6iKAquXbuGh5OTrGaja0JMk6GSrCR8QVFj8rERCpq1Cy7hL65N6YgYqjJdhVUGTwspqbU5X5yMWyezRslJ5LouXjv4GiqVMhR2QhN7RcbiwiLqjLu2urpK+hQppc90sKT7XmsZDDxQTcuCKgvbkW4KBP99s9nE5OQEasxnsVIuo8xNkuSklkj/fBRFyDE0ay0Skv59EJBzABe/iMJI9HlUVUFfXz/K5TLu37+P2enZFCNbFoqaiXsa48GFIQApGZhiCA7/VrNzc1BVHa+9dhAffPA+tm3bhm3btiGfL+CLY18gDAIceYfSNbKvIC5dFNG9ICmnQKRklmmKaUrSB/DRYe4LOtO6XlhYwO9//3sU8nls3LiesYsVltMH0FJqQpVyGYqswHVdgTgODg4KKpLjkNXEqa9OwdCJCtVsNhkLQWOgBqVtHFrmsLNIL+RkbDoMQ8Hd48DNyVOn8PjxYwQBE1hko9QhU+vhAcmWXbLg5ERDPP2SJCnxO4pJvwIxNZP5HJZtU3e/2WyI3qGoQZCabE01V9OhpWkaspkMPvjgRzBNg9ZGQNfdaNaxtLwMWZbQYkibxJvS7Of5PUkHDlKfzxvnmq6TK93aE0dwgqSkRuC2gwCN01YqFTYO0C3Ux9OAgBEZ+c4GKTEvEri+TIu/1WrRovE9AgZSO3F/fx/WjY5iubaMR48fIQwDMWIQss53xB58HCcYvSxLYgaFF4/8pJiZncXMzDSajQbWrVuH9evXY3p6Gq1WEwuLC7h+/TpefullDA0Osp+X2clJ+bjruGS0xXbofD6P0ZERbNy4Ea+++iqOvPM2BgYGupzsOp0O/vCHPyAIA2zftp0EURRZ6CXwHdIPfPSUSgjjUCz4jGXhxRdfwFtvvcV8cxy4nodr177B9zduIJvPMRa3xhA54g/mc1nRszGFHJfJSJmq+EyO3PETSNM0nDlzBrdu3YJjdwQ7gDdS+WwWX7yyTOwA3iR8VqQ9TmlSs7qYpYCKqkFnsLrH7FfqjaZo7op3WFN3pMsJvqj53NZ7772HSqVXfDfP92HbDpaXl2mN+AGWazWsPSj49UtA10GQ/nz+d5ZpCQ6lzN8gPerMI7zZaGJiYhIuU7bs6+tDb6XCLMvjruOVnzjUYKNaiD4woWmn6Q5c7E9RVGQzNFUYxoSulMtlbN6yBZXeCq5evYqZ6RnaGRnyInhbEqUOfJ5FWqO7pTHIvNVswXNdQqt0A+vHx7Ft21YMDVGQzM7O4svjx6EqCt4+coRdl5LaRDwKGkjwPQ9DQ0N49cCrOHz4MI4cOYK3334bH374Y2zduhW+R6RRgHbLarWKs2fPYmx8HADzImKpLNcvA2iOaHZmVowv6LqOVquNXC6Hvv4+ADQ41m538M21a+i0WhgaGoRpGCj29FAARBGyuQQg4ElEJptBqVRiPpvJPYr5KQAIG8WLFy+KNJW/SRAECH2ajBUcNVlhwcMXW4yuDwWviSDWFf88UjulTVVnKKDvkRNdx7bFlCj/ueelUGm4WlVoLP/11w52s9b9ACvLy6jXG4jjGHXGzwtSGRGHop/3SmdhEqgmLDJJXJn/8NpUTZZlOC6hSlwJvlwuk9kPTzdSjlxxGInFm81mxHsocjLvwqFHSh9oRJozgnVOimTd8PXr12PLli2YnJzExORDYc7Kb5jYAYGuxSCJFIJJC+k6Wq2WGK+OoxClchkb1m/Arl17sHHjRsRxjC+//BKzc3N49513UCwWoGpK6mH7dOopChs/yKKvvw85Jvfk+z4MpludhjUl0Ml94vgJ4jyZJkwzkbRVFQXE3CBBiqWlJYyOjGDfvn348MMPMT4+ji2bt2D3rt0pQqeCq9euYWZ2FkPDw8hks4I9HcUxM0MyGTWeax4QK4PrF/AdNI5jIuMykMUwTUw8mMDVa98QxM501QisIOJn2oxKKIGmTpbnvdLIJ9fpCyNKy0kbgrIQ23aov9NuJyn3mvpDvN+aT7TtDt544w1UKmXWk6Ln16jXydZdkmA7NhzHJTlgJOXFM3UVutNBHliqqgotaZmPAKffhA+rOa6L6elpTD95QnJF2SyGh4aQyWbhMUYxF9Agkh/JBfFZDVVVRd8njJKmniTRgvJ8X3THPc+HIpFZbcYyMTo6ijffeAP79u3D1NRjptNFVhF0wnDt5+Rm8rFvhdVDHC3UDR0Oo+TrbOy2t68PL+17ERs2boTt0LjB6dOnsXHTJrz55ptsNFeFzZp0YUj+OLIkIWJBxH8ZJs2kczIkAQdJAE1MTuKbb77B8PAwMhkrOd1lGX7gw3U89PQUkclksG3bNuzbtw9vvPEGRkZGSaV040YxyuF5HlZWVnDq1CkUcnn0VSrorVRgMtF5uh5dIEiyTClruVTC6MgIm+kJEq0zXnBzpDDw8eUXX2BhcQFZRjHhErhRBITM6oNTtSgV/yEemyS+J6evJEo8MVSNNApkWRanaaPZEsxznkquJWKu7ecAgK4b6Cn1YN++l9g4PFmbOK6LanVJKKMur6wgjJjdfIp5v5a9sPYg4ezzPJOoktP8HP4DMiuso5AgvUePpxBHIayMhYHBATYgxiHikBXpsbC5UBg/Kd0jiqOkyJMk3iikmfVOp4MgDGAYxItrNJtoNBrYsnkzDh86hIWFBVSrS5AkKnR1Jh/V9YhYIa+w3Y1/bhgGyGYywjOSa7bpuo4tW7fC7nSwME+jvWfPnIWqKjhy5G3qiagq/CAQ6YzjUkOYW4q4rivADV6fAIzjxCSTNE1DtVrFqVNfoVAoMCKsmuTnISmolkolrKysYGZ2FktLS7Bt4p1pqopNmzaimC9AY5wy13Xx1VdfodOxUegpolCgv+P+OZZpiX4XsQgUFIoF9PX3s2cWCfmstbUn2UA+xLfffkfMEUliqB0AJO0EvifTzybf+/mvpB3BNzzSydNgmDS2EEXkSt5uNmHbHTF79LzTIP3iYAeXH3vllf0wWeovs7ZCrbYEx3GhqRpWasuEGjIhlbUTovyVroEEi4ONbQAsVfshGA4guO/x44eo1ZahKCrKPSVUensp7VlTvPGd1DItkVr4fsAeUAIpAqSWH0ch9TMMAwXWvItiYicoqgrX92Fl6HS7c/tWomfG+ieAxJqHybxI121I9ywYGuK6LqyMRfQhdhq2mSLKo8ePcPnS19i1azd27tgJl82r2LYjmpZxHAtTWw4Xq6rKTktd3GgeGJIkwQ8CXLt2Fd9/9x0OvvoqCoUiDesZBo3kZrKUStg2oiiAlcnAMHQ4bIJUlmSMj4/BsW22+CI0Gg2cOv2VqBUd2xHUEIs5teWYkxtAzdowCFAqlVAul8nyMe72PjUMgzauRgNnz5zBkydPaGI3ilgtxqFeJoiYrgFSbQdZevYE4uka7/90L/7kj4jNYAvLQ9/3nztmLd43tV41VcXIyDB2bN/OVIho7TVbLVSXqogQCQUc/p3TBlrp93seSNB1zc8EDQ8CdlNjAE+eTGN6egYAYGWzGOjvg5lJ3JKjGGxWnxa0ZSU0Gddbg5Sw/6qsptE0AhOsDM12h2EAGTLikAkusED77vvvxYJM847CMGIBhdSiZeABiO4hK4pAQ1zXE03INlO74QKBtVoNX3z5BSrlMvbte0EIajiOnegfxBEJ07MbznlhAEQw8dqP04FURcHdu/dw7vx5bNu2DaOjI3QvTROKoiKfzyKOSefatmmIMPAD0dPxAx+bNm/u4onJioITx4+j2WjSLFDgQ1NV5PMFwcLOZrMEFETU17JtB6USbXxp7Qd+/XwTUDUNt+/cwbGjx1gPKRDwNdU+pC8OwepIB8HzBfjZYhNpG9dE4I1vug7ayBw28Ob7HhP+T83PPOdUS2dNxWIRe/fuZYL0VEe5toOFxUUEfgDHdoQe9/MOizQpOV2+8DqQ9xTlNI4ts9AXyIkkAXGM6mIVU1OPEYbEVh7o60c+l6NjXpahqVxNk6nwG4bQKOMXoGkEDcchLezAD1ICHiRFFKT6BbIiJx4tgY8H9++jVltiZMxEQgqAABxUVWH8OPoM3w/gM4hc03SEAfVhbIeUUPzAR39/vyiuHcfBt9e/wcTkBF5/8xA2bFjPpkOTY1uSySEhRiJeF4YhgohQN65C6vs+PM8VAhWqIuOf//mf8fjxFH70ox/BMAyEYQjHTfxIA99nuzWNRsjstFIUFTt37kSpVEIc01hwGASo1Wo4eeokVFVFb28fm++RhSIpMSQMQJJhmjREaOgGchkLhUKxa0ycuzHwdNY0TVy4cAH379+neSbWr/E9j9Is4SvKU9Tn1TlJUPETKX0aca0+mqJVwQzX4Pvkx7O0tMQQ3EhMbq5NBxM6EK0Fx7axa+dObNywkTbSkJRgV1dWUWcDbvNzT9HpdIgqxZrAEntvXqZQk1YhH1BdJ1UgXRfAzg9vD6mCabVRx+PHj9FqtSHLMsqVXhSKxcTmjg0K8UDh3WqeO/NFnvDVYlLKjyIEIT2wRqsJP6AxhgiR6DuEESE6j59M4fHjx+IkjKIwCZyIbET4nD9179m0YhjA0EiDK4wYU7nTYXB6hP5+0gam64pw7/4DXLp8GVs2bcKevS+IP+c0HqIX+V20HtKSThRGAUoxeCHueR6CkEYZvjz+JV5++WUMDg5C0zRxTzVNI9RQCItTTh34AWONl/GTn/wEfX19whPVdV2cOHECHdvG8PAQjXcrcjKUxqzdAe5RpEOSJRimiWKRUjqOePoM9eT1nCRJaDQauHDxIpZqNTGP4/tM4SZVR9L3TqDpdOMzIcrgmb+Loljs4JqmAhJvztIJt7RUQxwnDOa16RIfvY8YghmDUlLTsvDB++/TPVFJ27rdbmJldRWKLKO6VEO9XmdslVC8l+t5aDWbaLXbNNvkefB8H47joNNpw2V/9kzgrL1AkdvFMZ48eYL5+Xn4QQBd1zA0SOgaAKEfxt2pc7kc1q1bh76+PurPBInZj6qpkOK4izUchCFk8FNPgYx0r4EG6DrtDr799jvU63XGHTIEQMH133zfT3Y2mcSzZUWF43mCg8YhWg4XP3o8hUajIRCcwPdx/tx5PHr8GB99+CH6+vrQsTtwXY/GIVTtmXRE7LRSQkJNn4YczrRtGxcvXoTj2Djw6qsYGBiAbduwzAzjx3nCiUFm0LfnOigUixgfG8PuXbtgZTKCTQwAtaUa/nj0KDZs2IASYx9wdVZIEvXUJImdNpSucstIbmGRXpBhGLDZIg/NVgtXrl7B6mpdtAoCLtrokulyFCW9mrTizfNea/+ODyTyU0tm6ZpodAcharUlUmLlaxIJo4Dfez6uzylQlXIZmzZtwkv7XsTw8DB830XgB2i2WvCDAFEcYXFhAdXqohDJ9z2PWAzMwmR2bg5TT55gYnISd+7cwfXr3+L48eP43W9/S2tubaDQDUgKYX5qPH36FFNTTzAyPAxFVTA4OICeQgGddlsUunyHzWSzGBkZgaEbqC5V0W63mOJLTHwu9iAD3wckSsVUNgxHM+9K1/wNn+///rvv8dbhwxhfT8NLvGDlfRwS6tOJRBiBIXAqVlfrInACPxC0mDCKYOg68vk8ms0mFcuqiitXruDihQv493/xF9iyeQumnkzB8z3W7U9ZaYj7kxAfuaQtp+1HUYQoCBDJMkzTxMOHD3H8+AkcefstVKs1zM3NkoiHzK9NEg7dMdsRPY/InuXeCnKZrNjkZFmG67k4dvQofvzhh1AkCUtLS9B1AhYkSUImY6HTbkPTdRE4vAZNT6OmDcNiAIFLYMPc7ByufH0ZmzdugMT7dyKlTHo4nCECJBpsQDdqtTZoElAphizH7H1ksQkDwNJSDZlMFrqmQZMTr07xninUi28GrudB1TT86ld/Cdux8V/+y/+J+/fvYWV5Ge1WC1Ymg7n5ecxxI1z2fnang7bdQavZolPGtsXa424Z/D7JzxRBcbdxLA+i1Xodd+7cRscmEma5XEaxp4QgSFKmNOugXl+FpqsYW7cO+XwerueSQzPbjXkhhpjR19nNVxRFeMsQ6zlmKVGEuadzePDgASvCFeGEEARhUnOE3MSKF+YkV+sy2w9FVWDqNJSnaxr27t2LA/v3o1wmvazA99FoNHDm7Bm0mk18/PFHyOcL5CDN8tu0JXgc84G9WOyUOjNn0lnvBaxJyu/NsaNHYZgWNm7cgGazScOApsFkc0M2r5MwIjzPJaiZaTDwzc33iR9XW17GiRMnkCsUUC6XySeIpWimabCJW1kQTDk9R0qdkHxh875JOsU+f+ECLn39tXBK41w8Dk3TSZT0ddIHznObi+mgYYW3+HmFVHE4GhhHESYePEjAqucgXHztiWBmf8bXxk9/+lOYpoWVlWXMPX2KqakpTE5O4vo33+DC+fO4ceMmHj16jDv37uHa1av4+uuvceHCBVy/dg23b9/G5MQEZmZmsLi4iGU2ii0CZy2SIMicrBj3XBf37t1jgm/E1apUypAlehDpKT7fD1CtLiEIQvQPDKCnVKKxXl0Xusr84BUomICpFaEJxqdJFQZ/NhoN3L13T6BqPGcO2XsoiizMXLnAiKqpJHzuugxl0UTtYJoGCoU8tm3fjoGBAbHwAeDSpa9x9+49vPf++xgbGyWAQ9cQhVGXq1oSPJGwFyH6uQqFN4FTtZDrunj46BEmJyZQKBQIvMhYpFqjqsTlUmhMgzOjXdej1C0MEEZc4JyE1LlXzx//+Ed4rouenh7h4C1JEkzTYpC9LMaqKaj1BJKVmbijxDUC+D3yRa3xx8//iJWVVUiSBJ2BClFqk+3u6/zLwbP2/pG4B506JMVE373DnKSr1SpcBs+vRcL4KcWBLVXTUhuHiYGBAWzfsQOyrGB2dg4PJycx/eQJFhYXsFyrYWFhHrOzM1hcmCd6ThShWCxiYGgIY2NjGBoeRqGHanrXTfnjrI3ctegID4qFhQVMTEzC88mLplLpRblSQciMpyRIjEYjCSr34mIV/X392LBpAzU9HQeeS6gQZx2IDrrnELrG0ioauFKFKksYRpicmKDhMhbk/ISiplqy+yO1M/GdiC/wMCRUzHEclMsV7N2zB+PjY+T2xmqLldUVnDh5Arqu48jbR1DIFygYo0Tjee2C4JOgtuMw+JIV2uzBqiq5QLRaLRz/8ktEUYS+SgW6rqNjOzB0nek50KwTnTY+DEMX3pqWaYrFysVFeCF/+sxZGLqOcrnMGqs07CaxWodGGUyBoFqWJfh8ipw4IPCmNqfTt9stzMzM4PSZMyRly6wU+UgCWznPDYr0enpeszHRfuPE3VDUTdTUtRCEIRqNOp7OzydDhHLC9AYSgmb6KrjfablUwvvvvQddNxDHERzXge/TGkw/wSAkwMXzPappXReOS8I0IdugxJpKN5eeoVbHSY6qKAqNVD+4j2a9TvT/3l4MMDaxmAiNIiHQt7KygunpJ8gX8ti0cZMAD6grHAvFGr4jO64L23HIMIjVLaZuIJPLwTTpgT+ZnsbNmzfhsV2fQ5FRxG0SKTgCXl9wAyVVY4RFYiuEYQDX85HNZlHp7aV0yvOE/nQcRTj91WksLMzjzUOHUC6XwEcNOETK7xufUenr78fuXbtpcTPEh4MQfCNQZBmaquHS5cu4fOkSNm/egp6eHth2B4ZuiPRTYp/huh50nZT/LdNEoVgU6TT38+GkzlMnT6Bjd9Df1yv+LJPJQJGZ45yiwjQN0ffKMG1ky7JEEHJOIK+heGCsNuo4deokFqtLzGFOIpRO4n5Bzw2bZ4CCOHXf0ht0FEN8NpeW0nUNhmlA13S0W20sLiwItjZ/9iLzYO+Z7ukEqZR6+/bteP+9d9Fqt+EzlVHugGAyhVqTidAbhil6fenUkAu1AClULQ0fp2sbwRdii/v+/fuYmZuDqmroKfUQT8qyBIzJUwlJkuC6HjWz6g3kWfrAYc9Y9FtiNlSlQAZo0s4yoUjcXdnCO0eOYN++fQiDAPV6HXfu3EHHtgloQFLk0pdMKPMCRmYLIAbZlvvM01SWSLrJ7nTguZ5o+HIBjafz8zh16ivk83nkCgX4ns9SHqProXM29OjICN4+8jbK5TK9Jxsnp40luc+eTyovv/ntb5DN5zA+Ni5IllEYCVMqQr2ox8JFFYvFgjg9w5BOBocJ/c3MzuLcufPYtGkztmzegvpqnbGFyZWNp4Tc7Vo3DPT0lBCGZAc5Nj4OjRkn83vBNQriKEK1WsWZM6fR7rRBIoNqSlaquwOfpGs/jLRJctKr40EVhQwhC/jJQym7YRgIowizszPC7yi9dsV7pAAuoYsAQlwPvPoqKuUyfM9nVi4ek1emnzENA8ViEcViAYViAZZlQlOVrt6YAAfSQZO28eAXwZucAJ0mU1NP8IgpbebyOfT29iGXy7L0Jxk14PPyQUiQogQSBo/iSOzQHCAIw4gJyqnCeoJ/pq5reP/993Dw4EFK6XwfkxMTWKpWKVBTLNrkBsYCViV9YUm4EnDkj/ePwjBCT6mE119/HS+99BIrgOlB23YHx4+fwPLyMkym5KMoNDjWheywwORmRu12G4qiIMcIgXzikr8cx0Gz2cT3N25g/uk8Kr0VoS0XxTFs1mfiFCTP92DqBjzfR28fNWy5IzZnJ2iaBsdxcOb0GWSzWezYuYNGISTSNXCZ6a3MFgCf4yn19CAIQuiGjo3r1yObyYisgcPFfF3Yto0zZ85icWERruNAkRVa4Knv9q+pZ/g9Y1yAZHOJOfcxEidPFAG6adJIhCRhfmEBtm0LOP6Zzn8UdZ1AvNaNwhDFYhF7du9GJmvBdT102h1WNpCIo2lZKBQKKBZ7kM/nYVkZ6JoufmmaLihOcjpofvCLcgQMgOs6ePjwIer1OiRJRn9/P4rFHsgyR8poMZN8KkeFPCxVq1T4ygq49rDKhrokSUIYE5OXIyyaxljOMlHP9+zZi1yOCt7llRVcv34dnk8uBWEYMO4ZeZfyF085gG5qScR2Ntdx4LqEWG3btg2//OUvUemtoFariSB79OghvvrqK8iSDCtjiQBNp2qcjmFlMjBNE+vHx/HKK69geGiI4HF270IGLfPNqN1q48SJ48jn8ygU6CQxDAIugsAT6RZnkVcqZfz5z3+OX/7ylxgcGMDo6Ci2b9+Gn/3sZ/jpT3+KXC6HmdlZ/PHoUbz2+usYWzfGbN8NkXZpqkL+P5ZFVCTDEIRcwzSEdC+n2aQ3pjAM0bE7uHDxIlZWVrGyvCLgeT6Zu/YlNN2eU9/8/wZXKgC51K6sqLAMEyvLy8RaZ+qkQDcPkr/46Qow2pWm4ZX9+5HJ0LBlq9XC6soKPN8TpFD++ekNIC0oz9E+mf/B80CB9Juk9ZsnJycxPz+PMAhQqVRQqfRC17WuKb9sLgfDSDrTT58+RafTFs1K+nBFwNMhS51834cf+JQKqCpkmUaLt2zZhJHhYWQzWbiui2+uX0ej2WQ7CiF79N6p3YtNiwJIagcxYEVdcK600tfXh02bNmH7tu3i30dRRPy1L75Aq9NGMV8U156GhQEKCkPTEMfAyOgotm7disOHDwvtsC6oH1TcGoaJixcv4u7duxgdHWXadXz8NxS2joiJZrO6sopKuYyDBw9i3ego+vv70d/fh9HRUfwvf/VXWDc6imazgX/6n/+EvkoF77z7DhqNhgBrVJWIqJ7nQWcDXzqr6QA2VJgl86xoTdDw9N3QdZw+fRo3b9+CqirMHoTpUkcQzcyInRZRCjHl7/WvfYlahXHWuBdnvd5gTWlXlBSinlyzjnlrgx8MG9avx0sv7YNj21it17G8sgLXJZ0/WZLFZkFAQILyKgq1L0QgCkBgLTDwnC/Aa4eFhUU8evQIskK78NDggGBLR1EMRZFhmoZQ7HccB+12R6jIy4rCZjNCWsbsI4Mw6kr1VI08QmVFQbHYg0OHD6NcKSOOgbmZWTyanISuJZZ2PGXibxjFUSLMnnwb4icxiJtL6HL4sl6vY+fOnchmMkL9cXJyEt9cvQYrY7LFnVh8INW74iIRsiyRQRdrXHLWROqGwvM8NFtNLCws4OKlSzAMA6Oj64A4Eg1WSQI6tg3fJ4cBz6duPkAInuu6WF5ZwfT0NBzmqiDLMurNBk6cPIUjb7+NSqUimrf8wZMeHYOnU8xyTdWQz5P4pNCO4/2eKBmPr9frOHP6DBarizB0U9QcPLVKjKieL7n0Lw2+8euJGEzNU3tFloVWQW15Rbhq8F5XyE4g/s5RTLJl6fuv6Tp+8pM/QV9/PzodG+1WW4y0CwItq700TRUtBk1Tu/TkZC62wJte6Rqn68siQSlWV1cw8WACDhvs6u/vE2lUxJpmum6IuRPP8+C4TqJHrWkAYvhBmCxAQCjE0IVJwphIkiTomoZDhw5hdHQUsiJheWUZt27fRhCGolHKX7yTH0UxojCgIpMfw+zBaRrl+pKsdDUB+/p68RZbcAErkqvVKr6+coUE9VjgiE0mTuq1OKaJ1ny+AD5yQCMCCZjAd8gwJGKrbdu4eOECGs0GRkeGSUmF7XKSRBJKvu+h3mgw49rEqxSgEQ7btqGpqmCYm4aBS5cuwnZs7NmzB6ZpwXVdaBqf2SHNNtM0QXaxggAAIABJREFUBXoZxySiYVmZJI+XU/JS7B5xZsTNmzdw9uw5GKZBli1hmELEqK/zvNrnX3vgUGsoFgEUsevjfMH6ygo6nbaoa3zmRZTe+HnfzHVdsRFwdsH27dshy2wqlM1ZyXIizM89hSxWX+nM3U+kajyfpGYZaY1x/ef0LhkDTOyBFtrExANMTk4iBpDPFzE6uo68GVmxyOFjbgjlui5cz02O/ZQ+QOAH4oZGrJAjnpYrfHYkWUa5XML27dsRhXQ03759G9NPnogvFDEImPTe6KqjKIbvuVDkhCZDnjeSkKFK76ilUhk9PT3Yu3cvNShZfTE19ViYwHJ6Bw8Aft2KoiCfy8Fgs/3Fnh78/Gc/w8uvvEzaZynwhfuTAkC1WsVv/uk32LR5M3bs2MFqwcRWQtN01BsNMbYRxzEgyQlTV5KEthonl7ZaLXzx5XEMDgxg48aNxInLZFDs6YHFpKwMwyBkkqU6vKZSFIVZ3htiSpIv/kSYJcSpU6dw48YNZExTtAeAhIOWfiV8vuS0Wbs/0wHe/YdpPYAo6gYflqpLqC4t0do1DNGY5e1YhX1H8jS14Pk+Zmamcf/ePTSbTXAxkjAIRTq99vCI2YWpKmU/BhOtlJOdgJpkBcaaXesOHMex2GkBYOrJNG7fvg3PdWEaJICRz+UQhgGCMBLTiPwG8h5O+kYKWDXoLio5P4s7I/MayzBM7N61i6WAwIMHD3D37h3xsGm0IWCnS1I0Oq4rKDhxFMHutAFQh5k3R/kOPjwyglw2i507d6JYLIoburCwiMWlapKWpWobPtEqSUAun2fudSZKpR787N/9DK8eeBWFfEE0+/iux38FQYBjX3yBpaUqDr56EBmm2aCoCtvpFDElG8cxFCYCyC3LdbZo+Hiy53kk6HjzBjq2Tc1d5lJQ6ikKirxpmlB1oi9FbK4pjmicoVwuw7IsQa3pej4BadjNLyzg5MkTcDwPjuNC4fLILMCekbQVvLY0MTQZrU6vi+edTHEUiraHqmpYXl5BtUrPREuZPaefEcn60s98c+0a/v7v/wG/+e1vsbq6inwhj1JPSTBZOCuCo2eaRi5suWwWhWIBpR5qvwApeShJJoG7YrEIw9S7LpiT6PgXA4BGo4779++jWq1CM3QMDg2hXOlFwGZhaKbD6uLAkYlUJGjvFDQ8sGj8OGLdf9rBZSa8QI25bDaD8fXjGBwYQLvdgt2xcfPWbSqAFQWSJDMxCF/cxDDwEceRgCWDMGK1C+XPCstlufzDju3bMT4+jmKxwB4QXWur2cK3334HRSH53rTwCN3DBAgSfK4wgus52LdvH3p7K0ykIrmX6YXYajbx29/+Drt370I+n0cUxzAMk917YkX4PqVLJHXLBfAJWLGZN47P7D38wMfs7Bw+++wzbNywCdu2bmVMC5VUXljwaio5RAio3TDgs7klTdWgsbQt/fz56V5fXcXt23dw5coVWKaBrkpyDTLGQucHGqXoWls/9OJMAICJwcsymo0GqtUq2u02MZ+jqCv95+Zlf/d3f4fPPv8cc3NzGBgYxJ49u/G//cf/iAOv7ke50ivqv2KhQMa/uSwbdS+jt7cXA/19GBkewdjYGK2L9G6iahoNPKlcXijVb2G1C98KPM/Do0ePMDMzg4GBAZRKZfT39+HuHUk00CzLAJ8vB8BmOcJE7hSxeIhRGCJW5DSXQRAl+U0wTQuDg0PYvGULbty8iSiOcf/ePczNzaHC1C1pxiOEaWoAQ6dI+QYscHyEbO7d8zxksznKa1UVahRh85Yt8Jl/ZBiGgmjpei6+vX4drVYLhUJepKxd3W+WKkKSROC22x3IioyNmzZhYmJCpKFcDZQYFCQHfO7cOfzbf/unOPTmm/j+xk1RZwFUt/FUjZ8YHkOVgtCHbduIEVM6wQpox3Zw5vRp7NmzFy+/8gpmZmagKDICz0vprCnIZrJYXV0FFx4RapuaCsPQBcycHjfmEPH09DQuXbqEPbv3EOIkSZDBhdafHwAJkzpB4ZLg+eEg4jp63P81Y5mi1cFZBKZpikyp0WhA13X8+te/xoOJCQR+gFf2v4K3334bfX19kGUZfX19+G//939DpVKB4zjo6SkKHYn+gQGMjoyip1xCIZ9DxsqIdFAoeYZBALvTQb2+Ctt2ntNIkvgPiGJ6dbWOiclJeJ4H09Qx0D+AQg9BtslwmYIwhcpx2DB1N0SfiDYpMtfljFu+i/CURmMgQblShm13sLC4iG+uXxeUf8MwWG8nhOcHkORk3DiK+OQpPSwyeKWgVRUSGNEZkmczNIyjLJ5HTm2XL1/G6MgIRkaGRbDEcYSQ7YQKtyQRTb0YGSsj/FQCJm3LU9QgSNRW5ucX8Nlnn2PT5s0YHh6i92QnL9c9CwOajiQ43Qe3lufiKpZlwbIybPrVR6PRxJUrX6PZaKDUU0IuX0ChWCRaia5DkRWBonEPoGw2izCKRGo+NDSE0dFRakKm0m9VoZ7Q5OQkjn1xDPV6A4hj+EEk+moiIFK/J6j6WTc9ul+pg0pKhA550MRxLHpDhmEgk8nAdRzMLyxgdXWF8f3IWKvdauG//tf/C3NP5xH4Ad56+y188sknGB0ZQbvdhqaq2LJ1K1566WU8nZ9HPp+HBAm7du3Gv/+Lv8DHH3+MPXt2Y93ICIoFSnG7UDW+AFrNJmq1ZXQ67STqOTz3HFKdbdu4f+8ezXBLEgYG+9HX2yd4XxJ7KLQ7RWI8l0tE8YWVPtnCOCQR9jiEH/ikKsm617xGeu21g9iyeQs4ufH6tWtoNpuQIDF5WFYke554gNwMKgyJzpEu7Dl6piiqCOwWmzPigROyns65s2dgZbNYP74eusZ11CA2E2qWMVoGFyuPqTHM01NBmWfXkFhiRDhx4gSWlqrYuWsXdN0AVwXyfZ9mn8IQS7UlmEzJxvc8Uadt3LgRH330EfYfeIX6anEMSBDOCbqhI5/PoVgsEp2EQfm6pokaTzAYwpChgTIGBwcwMjwM0zAFsdM0TVjMwnxhcRFHjx7F3NM52nCYVHCaTpMETfr3oQiK9Kw/vzfPBlVqmC2m0zWTy0Fl9iSdjg3P91FbXobnefi7v/973Ll7G67r4L333sUbb7wB0zAQA0IfrVgs4t133yXT4iiCYVpotVtYWVlhB4IpfhGNjKB3Od00cn0f7XaLdZu1LjZBmvDGxeo8z8WjR48wNTUFVVFRLlcwMjJCaomMLs97RIjB3JW5hR264EaAdZljWkCIaTbG83y4HhkhqQop4hQLRfz4ww8xPDyMTqeDh48f4/6D+2RCxTTAiGGdWLirIlcPRA1FCBkZ7koSfUfP94k1y54wh0LBgu72nbs4f/481m/YgMGhAVazBPzJCmSG+GAqNFWH7TowmcZAVw+IL4goElpiiwuLOHnyFEo9PRgbG6NeBXs+vk+WGE+ePMH69ethWhlKO2NykuvY1MztrfRCUzXmUkaOC+fOn0MQBCgVS/B9H5lslgpgxluT2S5dLBZFEzBjZRjSxu6hRjJOvb29AmwwDJMMwsIQn3/+OVyHqD02875JAKaEDvVcEgEDgOL4WdY58CwpVLAVAt5vUtFpt8nV2nXxN3/zN1hYWIBpmDj05pvYf2A/+vv6xCnNTzKFpWt79+7BrVu3EIUBPMd9BhzjMcBHXWQORYMhSw6bW+E3c+2X4H+nqbRLzc/PY3LyIYIwgGVZGB4eZguUbPY4I5jqJBq95YAAX5ji9wC7cfTfgJ0OFDxeV0P0/Q8+YFi8jOriIm589z3rHMssMIjHpagqPD8QHWRCXMhmRAzBpdIDz3HIgHZNFSvLpD46MzODY8eOIZfNYnRknRhp6JJHYoNY5Jujwu7Y5GnDGngyq2/AFgO3kVAUBbZj4+gfj6LT6WB4ZLiLP+gx/YKZmRkMDw+h2FMEmL0J/05hGOKV/fvx4Y8/xNjoqJiRv3HzFq5cuYJCD4Ee+RyZUBmGCYkxCxyHxrQ5oGNlTBo+jEK02m2x0WzduhXbt2/D6OgoctmsQCXv3buHh48fCn02Ll6YWj3CoW1N1LD/5ahc1IUrPKPXxv5/FIYIfBrlVzXKFj7/7DP85//0n3Hjxg1EYYhPPvkYbx95G/k8zT4pancKCdDMzs9//udQVRXVWg2O42Judha1Wo0kulJrIOGq8QdIUdE1c5CKljX/l4KAs5InJyfxdO4pwihCpVzG4OAwnUyMTJh+0fCVn0KLIgEfPq9JxqVu0zCnLMsoFot47eBB9Pb2wvU8fPPNdcw9fSq0g3kvSpYkZDNE/eFFM6FhihjE4vUch4ABqn/CkGhAXKaXizjcunUL586dw+Ytm9HX14eQ1Ugak1cCwIikITzXhx8EGBkdRS6Xg+8RfSQMAlimiWw2S402y0KtVoPreVisLuLTTz+FpqnYuWO7yOldx4XPmnqLi0sYGhxEENKu3my3MD6+HlEUwjQMvPvuuxgcGqLa1bFRX63j6LGjaDWaeOGFvSTJZZG+HBeL9H1SMcoI6S9qCKrM/5MfGvl8Dj09PSiVyjBMKpb9IMDKygqO/fEo5ufnhQIOqf141IgWaCIfdmOTw+z9+TPg64uncHw8JD1Wz9/L92ngr9Pu4PubN3Dp8mUsrywDAMbGx3Hw4GtQVY2c/9hzBJJeT8jqZ9dx8Itf/AIz09NwXBvLKytoNBpCAZauOgnirtBL55c8j4yiSKxkfjKJxcd2w6mpKTx69AjtZhP5fB5jY+tEk88wDEKOWOy5nkfuW6mc9vlHsyz+K+qMIBDOXXEc4cDBV7FxwwYosozvb9zA7Zu36EulbpAsyzCtDGLEyDChvjiGMJgNo7Dre9PYc6K7zPsdPT09hEIxJ7ejx46it7eC0dFRwUDQU4HDbUH8gFK/4cEhlEqlLhEPInWa2LZtK/7kpz9Ff18/At9Hs9nEb37zG9SWV7Bjxy7Wa5EFfSeOY8zOzrCgjeC4LlrNFj7+5CN89NHHUBQFjuOgUW+wUzaG6zq4e+cu/vDZZ8hlcygU8sjlckTBYbM/RCzVkcvlxHOg2SCSNOZGYn4QAhLJgplMKYePQVz++mucPHFCnPCu67H0KHxuT4gHEu/dxEBXsCBODSeyTYwsMUNkshlomopabRmXr1zB2TNnsbhYxXKtht27d+PNN99ErVaDxrl4siyui/cVfY8EUhRVxb4XX0RvXx+mp2fQ6dhoNptoNhtwHPuZK5b56C1vAPEA4ScQD5614CBvSkqShNWVVdy5cwetdhv5QgED/f1Cs4sLZkgSdZsD36fFKk6Z6AeDJ/3wyO477Fro/ZVevP7mm1AUBdXqIk6fOY2lpSUaQ2a0CULkKLVUNepb8DFrWZKSBmvM5zgUwd/KZrMoFosYGRnBJ598gj/5yU+gKqSpffv2Hdy/dx+7du1iUGaHmojM/Rms7tB1oujohk5NQtYrkRUF7XYbT5/OYWZmFsNDQ7AyFhMft7FcW8av//ZvMTDYj7F11DvgaY8kkQacxIiiKuNZFfIFvPzSSxjo72ci72RUWygUsGPHDqxbtw4nT57E/MIC8vkcFJUQtHwuT8HledB1DVlm1WKl+nAEcJBOW+D7KPX0IIoi5HM5Zn8oCTrO2XPncOHiJfr+hkbzTUgoVXEUdCFrqqoIOg1StCuukUfPhRSIHIdoXqZlYLm2jCiK8P333+PihQuIYxrJOPDqQew/sB+qIqPdbmGpVhOwfgwI7QS+EXLWhyzL+NEHH6DRaGBleQme52OpuoR2qy2YJSJt4408iIUjd+dKPFD4DwBdJ4UsK2h12rh/n/QINE1DT6mEfD5Pu71pkuojWJMzDFmTlLGFo27Ba4nbr0sQBExeB3BQgdirEQzLwqE33iBI0nVx4cIFRgMizpgqy2JDUDUNqqImE3yyDFlRhSeLaPDRRTBiaRHFYhGmaWLH9h1489AhQe+Zm5vD+QsXMDY2xiSIAgRRAFXRIEmJEqrJUhnHcTAyMowPPnifJFrZpqMzNwU+WsAdD9qdDi5fvoyV5RVUenuRzZIyJTfh4gZKHB3TNA2NZgNZZokIAJaZQRAEyOWy2L5tGw4cOICJiQkcPXoUuWwOpq4jl82wZyUhZP0l0yQ0zzAYMhcTKipLpFVg2w6KxR4EQSBEyBVFJfFFSUJteRmfffYHLK/UIEky09lDsgaiWAyqUUIj0WYlSV0Sxjxlk5jXThhF6NgOAykA23Zw7vx5fHXqFDrtNpYWF/H+Bx/gRx+8j1KxB7XaCqIwRLvdRqvVSk5sJGmXxtYVb6zu3LkTL+zdi0ePp9BqNVFdWkKj2YTN7Ef4OpEp4hMYlmPnacZ01xfpWuQSNTGDANPTM5iYmIDv+7BME4NMnJ1sAT2xW4Zraqg4jpm6ZwLJ8pecol5ErN4Qk51sl+itVFCpVNhodwOXLl0m2ryuww9DmIbO2NomWfKlAlRjQh4ALXTeEOQIHu//EPnRRD6fY+wEqosuX76M2dkZbN26FeVyGaqsQNNIazrhslETNgwCrB8fRzabRZbVEDzl5TAnp/j3VnpRyOfx6NFj/PPvf4/+/n7s3bOH+Hu+B9Oy4PkBg40jRq+XCHRhdSokwMzQSHQYhlioVnH48CH09fXjxIkTuHf/AUZGRsSJaJkWEwsJoevE4QtYkPL7RlOYIQsUmc3ykIQxZxfLkoROu43FxSrOnb8A13ER80yGtQXEc+dw9JpsQ2KlAs80JPa+hq4jn8uh1SQHt0uXL+Ho0WNwXAeO6+LQW2/hrcOHkpRZItnf+uoqVldX0WiQPw4f7eAvjbNcYuJUvvHmGygWi7h58yZ830e9Xkez2YTLpKKA1DyOKMyRgv5SPRzxBVNpDWfNAsBSrYaJiQeosw700NAwqegbmhiXBp4dNqJFy4yE1t5AmUOQxDDgs/48+OIogpXNYnx8TBj+XL50CcvLKzS6wPhtsqIyhRep6yM4EMBzb5r/IYSIq/lHUYQ4jNBqd4AYgg9mGCa+/fY7XL/+LQb6+zE0OMhIozI8z2Ushgie6wvlnVw+j8XFRbRabXFv+azIar2O/sFB7N2zBwcOHsCL+16AYeg4dvQoJicm8PIrr8CyLNTrDZGzk0xTJFRwXMcRM/VxFDHrD6r1Wo0Geoo92LJlC40FnDkNnXn2ZLNZmJYJlfWxNCa6mIhyECnXZEIh3Mpd02gGqlAoiEXOWd0du4MzZ86gWl1Ep91CHCcDYXwDpHXEgAC2tmRZTgJNYsa97ATPF4uQFRm24+Kzzz7DhfPn4Tg2Vlbr+PGPP8I7R45AVlTkCwWEUYSMZZKOBTPpXamvwvd8uK4j3ArEWpB56u5jZGQUO3fuxNO5OdgdG0tLVTSaDTFbBTDmQBTHTB5VFqAAJ96lG6TpV3qun7Nhp6am8fjJE5JYzedpF1Y08aDTscE/l1K21Bun/p79BnGcTG2KAAZ16fP5PHbt2gNFlrG6uoKpJ1O4ceN78jJhdiTcEJfrlcUxAxA0nZgQa+Y4OIrGG6CKqsBxOjS9KkEowfi+h5MnTmJmdhbDI8OwTFOY0tJ1RmTVCBr/VVWVJj1lqcubxXGoT/XqgQP45CefYPeu3di8eQtURcXCwgK+PH4cAFCpVLC0VBXigisrqyx1VGBoOlzXpRqAbRCaSn/HKUW6riNfoNTq1u3buHTxIjasX49CoUDi8jYVwbpBOzZN2FJBne49qYzX5dg2srks8vlcwqBmKFUUBHg6N4ejx45heWWFahp2wvKN73k2G1EUCc1mUqTxEAT0ns16He1WC1eufI1Lly7BcclN4uOPPsJL+15EsacHdqdNGtExH3OnE7fZaMA0TKzW62i32kwTvPuzYwBWJgPPdbF//370lEq4e+8uOh0bnVYbyysrgkolZzJZIGZ6z+DUhhgSn36TE1QrvWgFAzYFIy/Mz+PB/fsAAMM0USqVkMlY0DRyyEo3TCRZYiaxiaNbKm7o36QgibVsW/4QiYLzJvbu2QPDMLC8vIyrV7+B4zjI5rKiftMNNkvBrz/FcObgB393jYlrC2V6SUa7bUNRE+AgDEMYuoGz587i2+vX0dNTgpXJMJ4cN9VN5vFNhvIVi0UhxcSbz1z2lbxzNLRZz4SPVBw9ehR37tzFi3v34MGDCXKpLpXQ6ZBCp8J2es/z4LLFxKF1nlHoOk1+FvIF5PN5PJmawpdffgkAeOGFFyDLMuqNBhRFJikpRREtB1lVhU0Kz0Z0XYfruTBNC/l8XqCFgmTJUMBLly7h3Llz4rl5rAHJEbPngUIK0+CTJBkuGzX3GDp39NgxHDt2DMu1ZViWhQ9+9CP8mz/9U5gmKZZydjgHFTSmbaepKqqLiwCAVrvN9Ly7aT+81jFNYrYffuswpp5MYW5uDo7joL6ymnAHd+3cAaDbh4TdIUavULuae2nkjf+XB1C92cD9+/fQbrVgmCZ6ij0olyui8clTFtrFuG0GPz1IXb9LKARJkKYfGv8zn6Es4+PjeO/991EoFGDbNm7duonbd+4wsQVS0tRUDdlshj3cEG3bhut5kFPfjx/DPH3iNV7ATpd8Pg/TNAQ0TNZ4Di5cuIBms4neSgW6oYv3cl2PMSzo4Wcy1InnTThN0+gaWVroeS5kiYIrCAJSH41j1Ot1HDt2FFEMXP/2Os6fv4D9+/ejXK7A0HWEYQTXcZkSaIK80QCWIcin7Q6JswOU+kxNTeHYF19g48YN2LVrJ9rtNnLZHLkiMF5fht0zPi2qpAAV3kDOZjLo6+sTNVvIiLs8zT979ixu37lDwpVhKDYf/iJGPInMZzMZcp3gcD2bvlxcXMA//OM/4vz585AADA4N4t1338Nbhw6RCwWbNlbEZsjVaJPsxvd91JaWYFkW2u02bNtmWtKJ+4VlZYSAzP6XX8Gbr7+Omzdvorq0hCgKUWUiMfKL+16iIjOKumqMGMymWlPFxXTHVZKj893T9zxMTJAegazIKBYL6O/vg6HTYqOijAQLVZZH851B6AWnm59RNzW9q/6KedOORgi2btmKChP3e/LkCa5cvgzf92m2nkHM3NQ3jiJ0Wi3YnQ6lMinxd75p8BRFkSTEITVrc7ksstmsuFbHcaBpOq5cvYrHjx7BsixkmWNXyMcbVE3QQrgLNNlaEN8rl8vBtExomo5Go4Vmqw3DMOA4DvH9ACiyIiw3DF3HwsICXnzxRQwODggNbsexoShqoojKEE1VUxi51YfdaWNsbFyMCzQaDZz+6jSq1SUc2H8AMuPEWZbJDH6BrEVoHjV3Ke1zPWoKaqoGn4EV/f0DzBmAUFoJkvAUWlpawldffYV2u0UnkiIjTa3h16zpuhARCcOQpYF5LFYX8ftPf4+rV69iaWkJuVwOP/rRh3jzjdfBfXUkCQnErKhdJ1l6OC6KYsw/fQquhNputWjWSWQX7ETVSM300OG3MDo6inv37qHRamKpukT/bufOndi1c2fSr+F1DoNLKb99vgIOAFFUc7h4cWEBd+7eRRiQ6svQ0BA2btqEcrksCHJhlHTo019QY4NUFMTJ+/PCkQcPX9ySRD0AWVGwYeMG/OIXv8D69evRbDZx6euvcf/+PZJEkmXWiU5IgopKnX5+MzlEGYaUtonAjmMoqkraaZJE6V8qN3YcKjyPHjuGeqOBwaEhMduiKAparSY0TWd0fxNxHCGKAkgACoUCNm5cj77efmSzFnLZDGQ2ys2vLQxDuJ4L27Hx2eefo1wqYcf27RgZGcGu3bvY9UdwWJAlz4V6LrJEjWhV09BsNrFt6xYMDw9DlslOvlqr4tNPPyUazY7taLU7MA0dhXwesiILW3VJ6rZl53WxLFGAWJaJfC6fYk4kprycbXHq1Cki4Hoes4j0yTVNlqGwDUb4JMk0tr24WMUfPz+KK1euMaWfCt48dAhvvP4auAdTq9WGJKviVImiZCSf1rAsBBf9wGc+qstoM9JswKZ8xWnNgjiXzaK3txdvvfUWGs0mlmsrWFxcoMDZuGEDXnjxReFtKKg3fOdSFAEhJmu2u+ZJs6cbzSbu3L2LJsuX+3p7sWPHdoytG0saac9l+TERj0hEDIKQ+9zwukgWn0+/ZCZrGqNSqeDP//zPsXPHDkRRhG+//RbfXLsm0i7qGXEFFtJ5Npg2M/8e3IwJLLA4MqaxRmoYhCiXSsycVxJ5fBRFOH78OB49eohyuYwMk5ZVVBWNRgOGZSFjWVCYzT3ACKWuB9fxoMgSDN1AoViEJBG7wmJpFoeqXcfD7Vu34XgufvzRj1Gr1cg8iYWLx8Q6eHoZxxBNaI3B7LbjYP34OEbHRgW/bGVlFadPn8bE5CTee/ddBGEAXSdhPkVVoOostQQgKTJZszA01TBNlgaTlFexWBAQPtcgIGsUYlucOHECzVYL9UZdqOiEYQCwhnQYhLAdRxhbzUzP4Hf//Dtc/+5bdDpt9PT04M/+7M/w1uG3yEtJVdG2HeptyYn5Lye9yuxa+cZBk64hXNdFfbVOqZrvp4I4KVd4lpXP53Hw4EEMDw3h+++/I3SVnp+ErVu3YfuO7SIF4TULvUEiHcWHhZ5H/EyDBk+mpvDw4UNEEe3W69evx94X9mJwYIB2KpXEq9dOlSYSP2DCD5FY2LQgI</t>
  </si>
  <si>
    <t>II70RyOBfpXqVQwvmEDYlYXnD57Dk+fztFUK5vdAHgRGDJqB6epc84c6btxuSC+QehMEfOtw4exc8cO8d05567d7uDkyVNoNpt4Ye8LCMMQdqcDK5NBHEawLIvtpATtBoxD1mq3aP6F/ftGg+Dmvr4+9JSKyGazgj7E9RT+8OmnuHjxIjzPhWEagj7CIWGi9Mup0zYSdZaqaTB1gxAp9t2Wlmo4cfy4GBW/9+ABCoUCctkcaxIqMDIZqLJCZlQhtQ96CgXEcQTLzECSJZRKPV3rJ2LXxe3R5+bm8NlnfxCbJN8YuJWLJMtsw9AxPT2Nv/313+LyxUtot1sYHx/H//of/gPeeecIdEN6ufaqAAAgAElEQVSFrhHqabEGM60d1kBPr8sosSIUzyym9kan3Uaj2aDPZim5z/xy0lmFoig4fPgwre0nU3T99XoD42PrsGfPXmSz2S4hOt4QTfd11kSMuEAeaKqqYmFhEXfv3RfKlsPDw3jhhRcwPj5OrmGyAp81otINVp8HDuOlhVEyq8It/ngQ8YExLnHLKewbxsdgWkQV+fryZdy5exeWYSCTzaBQKIjF7rkuotQ4QBSmUDuelsiy2DhMw0Cz0cTg0BD6B/pFwAJUD2qqijNnzmDq8WNs2bIZlmXB8zwYmka1jqZTWsIeRBAE6Ng2VldXCUDwfdiOg07HhqoSfabUU0I2l4VpmJAlCT2lHkRRCMdz8etf/x2WlmrI5XLipJQZWVJVFaiyKrh5YRjCZUoupBajkSUhwIi4Kr77ngiS+17ch2a9jjAM4Dgu0WY0nZ2YCvK5PMniAsgXi4iiGCbz2ykUisLOJNmgaDc3TRO24+D06bO4ceMmdE2HYSa1r+u4pONsWVhYWMD//Kd/wrmzZ9FoNZHNZPGrX/0KW7ZsQavZgiQl6qVEX5JFmqWlahw+/BZFkRCN4RmULJEJc6vRFBMBYcxFKqm+7Ng2IZwAtm3bhr17X8DCAkvVFqtVGIaBDevXI5/Ppzhbia3c8xym+QJ73ohrx+7g1q1bmJ2dhcKoK2NjY9i8ZQtMy2SWhaneDjdoDQIGWSOF+XO347SgAxIDVr6bsGvbtWs3RkdGEMcx2u02zp49h3qziUqlF8VikZqtcTLGLa5hzYagqKqwFQwjcqbOpMiPaTvxOKJ+zeJiFf/wj/8IVdPwCmtY1mpLcD0XgU9DdTTyAIEABUGAZqOBKKQJ1mw2g1arjdX6KhlB8XsRkWlWoVDEupFR9PaWSdtOTpgMuqFTocwsDXP5vAgcWaYalKBpjSgkYSiknVzXwad/+ANarSbeefdd9PcPYHWVlDp1xpgmbluG4H0mjqEoCnK5HCSZakY+1s1rDK7ZEMcxAt9Hq9XE6dOncefubTFibzuUMsmKimajif/x3/87rl65Al03MD4+jl/96lfYtXMnuCwwgS6sRmb9PbbHp8ACCTEkwXcTVpNsA5aYAqznkY53o9GAI2g1dPLIDHYPowh2p4M//dN/gw0bNtD7zMxMw/M8DA0NYaC/Xwhyi1HjIIDGhneeFyTpF6fnR2GIB/fv4/79+wh8H7qmobdSwcaNG5DP58kdTVWShc92/Dh+tj/EhdnTyAh9cRmIuLs0RGG4efNmbNu2VXyHC+fPY3p6Gj1MocQUhrHdgZPuKXDwgtsKhmGAdquNjGWh07Fh207XzsrRPd/3cPLkSXz99RW8/fbbGBwcRK22DMchFwZd1xCGARRZEgoqqqKi1W4jjGKYZgalUg8cx0GtVhNa2fwz5ufnce/ePdy8dQu5XB4vvvgistkcTJaC6gyaBiBoRpz6oyoyPI/SOYsNqHFOWxgR+6C+WsdvfvMbjI+NYXR0lAE/1CfKZMhuMZfPC0c7oT2WodFwTVWQY0qgdA0J2ZbuOdUXExMT+PTTzzA9M8MIogRIff/99/g//tP/jtt37sDzPIyPj+Gv/vIv8fJLL8H3A5hWYl/JPZR4g5uvzzRNjCN3FDwBaAaLG5eRqitPkVdXVhjrgkbZwxStS5ZlZHM5aJqGn//85/T5ExMPUK1WUS6V8OK+l9A/QEayAZtt542+ZEYjea3t6fCHFEURVht1fPfdd5h68oTweNNEf18/SqWy4MYBgMS2elnp1n3mr8TSMJGyjWNSOwmiZEpPlmUorHfx4r6XhNLl9PQ0vjp9GmEYYtu2bVi/YQOiOCJJJV2DQNolCTHTPwgDn8iaciJfFQQkiKEoCqU9rHZQVVV47QRBiEajgbNnz0BVVWzZvBkZQc6kukpRVBimyQidpNVcLBaJlS3LWF5eQce2GaghM0E9RxSyruthZWUV33zzDeaePsWOHdtg6Dqy2Rwsy0Kz0QAAGDoheApftFGMVptUQA2DTq5STwnjY2OIowjZTAb1OrHcz547x2zlRzHA0lKLpWrFYpH1jkKYJrMHkSSEERXknBFAC7dbkparYtZqNdy6dRNXrl6F7ZC8WL1ex//7//wPXLv2DeI4xujoKP76r/8a27ZtoyBkaj788xLYnYKA1l2cMk5Oen/J3khDcgCj2CiJGVUYhmi36eSxGdASRZHgp3FEkW+88sz0DJ5Mz0DVNLzwwl5s3rhJ5OAkH0rHaZZN+vE3/KEg4idFFIa4ceOmAAkAoNjTg3KpBzrzx5QlCWEcdd3ctTMbXPMqHSBxzJnWiYKOJEmQFBpOe2nfPpR6SoKgd/bsGVQXFjC+fj22bt3KKDWasETkr4gxd+Mogq4xtm6KG9dpt9nuKaGQzwtWMthpB1CNd+bMGTx9OofR0VGUy/8fX+8VJed5ngk+fw6VQ+eAbjRCAwSRwUxqJZE0JUsiTUmWrfHNip4ztvccz+zez57dmzlr78ze7Oza4/WYlkX6iBIpUiREkCCYQBIAQQIgkVMjde6u6spVf/734v2+r6pB2qWDIwYQXfXXF973eZ+Qh6J2RXOSTGFPhUIByWQCxUIBAwMD0HUN+XyeNeUJ+kKZYR73t3ZcF+12C+12C8vLy/j//u7vcP/9D2BwcJAGqL6PWr2OOCazjDCMhEtQHBHtJAwCDAwM4JFHHsbTTz+Nf/unf4qBgQHUG3XEcYxms4l3jxyBosh46KGHYNs2O+0tQXGioa6PRMJi5igyQ8aobBOLiw3QednflVsbaDabLCrwAt597z381//7v2JpaRlxHKOv2Ief/vSnyOdyNBRlDGxJlskwo2dOwy2HCdwJxQ3ENwjXc/Vunt6DltOJoihGp+2gWq2i0+mI2ZfDLg+AWA9CJWBaNq5du4pWs4lioYC9+/cjn2ema2ya7fs+bNsW6I5YqF/zhvhfy4qCer2GlZUVYamj6zpy+Rx0w0QimQTXcARhl9rS++pSYpipN2vIu2nFkdhUHGhQFAWbN2/Cnr17xGlx59YdHP3oI6TTaTz04IMYHx+D53rCfTIMA5aZQ9k5MSQR7cdtseI4hmV3mQfcdCSMukK/IODRfyW8+eYhGKaJzZs2QWHlgSorcDskoy4U8hgbG8P0tm3YuHEjhoaGmOEgm8j7PACrh03OSsIwIvHa2bNnceLECfzek09idvYOZhg7XZRrsizMS1SVaP9+EGDrli14+umn8fAjD2H3nj2YmprCPffcg7GxMbTabVyfuYHXXvsttm/fBtM04fseMqkkbMuCrhusvwsBiTy3s5m0SHzbsmULhodJ8p3NZpFMJgVaSuhfIKQZX549i//23/4Ov/jFL3Dt+jUEQYA9u3fj2R8+ix337GAgjodWoyG+d98PgDgU61Mw+VmCXdgDBHTX6frYGr6hFOaUKkky63eIENpg7GvXI9AgCAhpk9CF+OXRkRHMzs5hYWEBmqZh1857MTw4IEQ+vu/Dcz2yS1XXUyXu3jScpwQQRyiMIsqqj0JEARv6pdLQdU34EQg9ECAoOV/zA0TOJ5/l8MQ1Xhr2aor6+wfw4IMPIp1OQ1VVVKoVvP/hB1grlzEyMoJCvkAZ9o4D4arP6P/0pUjrSkRF7XK/giDA9u334Fvf+hbZ1TIhYG+4le/7ePPNN1GpVjEyOgrbIs9nRSMRXDqdRl8fpQxs3rwZ4+MbMDg4CJ/5AyiKCtf1YFmmeKZcJxXFFBmpyDJu3LiBt99+GxsmJnD27Fl88cUXNDdh9liSIkPtyVHlPWuhWMQ9O3Ygl8lBUVVMTW3CU089hUcffRTJRAK+7+HEiRM4ffoMhoaGmKMnp/krIk9VZnO0RCIF0zCQy+fxxBOPY/fu3VBUFclkEgnmSkoHCzmAkgDPYCguDSRHR0fx5JNP4s//4i8wNTUlQKlWu9U1dWeLmKfs9ebFSoygFUVBDw/wq4wXfrzzfoieLVU15CBLDIt6vS5s0oIgFN4DIlhqy9atME0D5y9cQBAGSNgJTG3eLPhTqqqi3WmLhw9AzAbu5pDxhhyglLIoDLG6uoIrV68hiCIRl8DpDpxiTpumy5IWD/qukFqgG9DEF1PvrecyP4MgCHDfgQN46qnfQxzHaDQaOH/uPE6ePIlWuy3AjjDiWnaQOlTXoWo6Q226Cc/cdMJji354eBj79+/HQw8/LNK++APlB8HS0jLefustSJKE6elpdsrSz02l0tiydRr5fJ6VteS6QkNYmS0aDQMDA0KzrzJ+mwQw7h8pRU+cOIFbN2/iJ3/4h5idncXa2hqSiaT4XuKQRSoiJq81zxNeyokkxaAnEjbK5TIeepCm8e12G6urq/jwww+haRrS6Qw+//xzzM7OIp/Pi5Ipk87A870uRSciguXAwIDIKiW0zxBD84DJ3/0gEHwxTdPw7W9/G49/+3EUCwXBVomimIKIFVXIqWP+q6fC4QgrraWvrgtgHZOru8Z6+jGZrXVdU9mMp412uw3H6RCrgIE/omXYvGUTBvr7ce3qVZRKZXiej8nJjcjn8sTaZRNnvjh6HULu3ji92h2PnZ6VahVnz36JRqPRrS8lCe12hxwZmZY98AM69TnlPIrgsrKDnzBx3L2V+Hvhw1Be3oRhhFaziW3btuH73/8B8vk8y1Sp4a/++q/xF3/xP+HNNw+REyTzD5NllrSskilhGPAUsp4peBjC6dDJt216GwzDwNTkJLKZDNXLqioAA5r2Ozj05iGsrKxg49QUUfXZe7YsE2Ojo0gkk8SV6nTE8wKAdruNTqeDp59+BoVCgRmQdGMmOOqo6zoWFxfxixdewLe//W1MT0/j1u3bUJlPtsJoKB47xMjXOxAbnJdPiUQCzWYThmX28A9jXLlyBceOHcPEhnFcunSJ7I41jehKqop0Ni00O9w6KYpijAwPi4SGRCKB0ZER9PX1CU9ybtEEgM2SVJz98ksy5ZcJ/fM8Kgcps1QRTT+39rpbkkDrj4WR4asI8DrlCgMJOExN5THNq3SdSjHXddFutdh30RZe5vx7kvv7+jG9jcKUzp49C8/3MDw8hG3btkFRNcaS9dGoNwTJ72spM3dtHv4FhEGACxcv4Pz583AYJCszrJ3PAzSNeEq8NuXYfOAHwkpK3ExhFwzgL8oy6aYBKOwK3759O5599llMTk7Ctm0i9bWamJ29g/mFBYE48TkD/xxxTFDk8PCQoKpwCyaKVVeQSaexdes0/uzP/gx9fX1wOh1xGwYB9T7LK8s4ePAgoihCf38/Sy8OUa1WscQGaTwnqNXuwPV9VCoVAaYU8nn09fXRZ5S7URv8F4eFP//8cxx+5x088cQT2DA+jkajCcQxNI3SE+KIe4Nb4sbX+A0mSQJq7isUkU6nEQQBVMbu+Pjjj1Eqr2Hfvn0IggBHjhxB4PlotVpM3UsM6mQyJd5XH/OcsCwLyWQCY2Nj2Lp16zo6DgARSVKt1zAzM4P3338fpdIqUqkUPM8XZRInIHOfgrslCV3RpdSz9tbLYPjv46uGs0S6LGoe8yHTs2HeEpW1Clptik7ksSEAIGuahs2btyCdzeDcufOorK0hl8vinh33IMmoIFwywKnw63ZyfBcJk71xteeLmbl+A6dOnUajXiPTQEEKZaYZnOrDJK296cNhFIqoBX5ycEIm/3v+83hshW4YaLfb6O/vx7PPPov77rsPe/bsxs6d92JychKdjou5+XmBvNA8IBALluTREYp9/etcaQSTIo5hWhYcp4OtW7Z2Te4YQTYIfCiMx3bw4EEsLC4ik86IL7hWq2FudhZxFAmtPU2raePwl52wMTBAiBmPZVwHwrBTOAxD/NM//QKpVAr79u4leg37HFy4BkA08Ko4aFiyt2EQqTGVwsjIsJjhqaqCK1eu4J3Dh7Fr106kUimcOXMGYRgJz7EoCkUgFT/g8rm8yOHhNlu6rqPdbgtDRoBKf74Wmq0Wjhx5F6dOnUa9XocfULCty7U1YjbThZT5MwBiARL0VgrdNfr1vbMo/+Kew1jiPncGgiBAvdlAp0V9lud53RtnZWUFhq5jeGgEa2tlnL9wAWEYYWLDhq4zu6oiZC6cKkMivm7z8GwbvsC4mrTdaePypYtYXFqGqmmwLJM1cjE6zH1SkBN7VJ78IQlmQM/C4X82r3v5i4MHikwDwA0bNmBiYoJKnBgwTQO5XJbo/3FMZQ0gOGsAhFtjo1ZDLpcHD8rymZczd890XBdhHAqLqCiKiPnL+pJWq4XV1VW8+bvfIYpj3LN9OxIJG6ZpCT+1Qj6LBAtp1Vgor8ocX0wWuxKGoUiHuxvNBIBGo4Fbt2/i3SPvIM+kFZwmZJldNNR1HbTb1K8GYSjYG4ZpCuunwcEhTExOwrYTqNfrCMMQ5bUyzpw+g02bNiGTyaBQLGBldRWnTp1CNpdDrV5DMpkgBI8J4GzLgmVa0A1dlGzZTFZ4z3FCpuO6iEKKdVldXcEHH3yAW7dvIQwj5vpKg0teivWiZL0K4ogfatL6iJB18oXeQ6fn/8X6jdavMV3XYerkI14uldBoNoSphzwzM4OO42JsbBSyLOPSpYuoVmvoG+jH1NQmSghjJY3jdESq11dqSF5ixbHwD4j5ZD+KMHPzBmbnZukNaTriMIIkQei/NU1fpyLkfyYXOQmb3N6Th1/hPRuM/3uuDeEzE8dxhQArkUxAY/AshabKvR9EhAetrK4iDH1s2bIZYRig03HYogvgOQ50XUc2ncWePXuQy2YZAukKVkEQBPCDAG+9RSZ9W7ZuRbFYZDqlfiRsm6hA2SxtKF2neA1NY9N+BZZprOMPygrrx3rSwXxWSv/65Vfg+T4MQ4eqadB0A4ZpEGUqiuA4rhiQ9gIaqqoiiomIun//fjz1e7+HnTvvBQAxnPzw6FEMDQ1hfHwDLl++jGtXr2Jubg5hGDI1Jjn5a6oCP/BhWjY03SB0lfkYZPM5EWrFKTie44jvNggCXLp0Ce8cPsxYzA58vzvklqRuP82/f/5c0LMp7t40X0dMlnp+cXYBLwP5AFXXCP0NggDltTKa9QY8j22c06dPo1arYnR4GNPTW1Gt1jA3NwtD0zExMYGJDRugKGoXIdHpC7vbIraXt9Wrp+dfUrlUxp3bd+B7hEzILIOSlw4J24KsqF0MPu4acYuToHeTsg0j+qK4ewJRWRWJQKGl5WWcPn0Gx4+fwKeffoYzp8/g8pUrjIIiQZEVmJYh5BNOpwOeT7q6WoLruujv72f2UoooEylS0McPn/0hnnrqKeoherhZnueh025jZmYGL7/8MhRFwf79+5DNpNE/MIBCkXoKy7Jh2QlIskyOk4oiIsm5dJhvJs910Ww2hCl6jFhYMy0tLeGN199AGEZM5KYK74SQ9QXNVpPZK0U9JZmKdCqFKIqQTCYxNjaKjVNToo8ql8uoVmv4/LPPsIux3HVdx5UrV9Co15HN5ZBOp7G2ViFvA01HImHD91wY7JCNESOXo7lOr9KXVym8nDMME8eOH8fbhw+L3iYG0HEchoByHVeXRCqYAj23DnrXyle21FdfXapXd4DKNxHn6vm+jyorpeXLly9jaWkJyXQa99yzA4qiYG5uHo7rYnRkBNPT0zDZqUfBuIqwAeJvsBcJWzdXYa8wpOCjudlZmsw6rtBc6Ox613RNGCF0T4hYbMavfPi7ThJu2M03TcQcLjudDjoMpWq1mlhdXcGNmzfx5Rdfolwu04ICzZ0U9qU4jkMnPlNbNpstZLJZIerqajZU2IkkCsUCDhw4QNQiw1jH49IYS+K1117D0vIStm3bjly+gP6+IoqFIsHCtgU7YQvVJnfiJHVr91aJY3LXyWQyGN+wARMTk6zJp++i0+ngtddeRWVtDakUxb9blkWDvIjUt/VaXYjlFMa04MzyVrvFUqd1WKYJr4dRDQBXr11DqVTG2Pg4nnnmGaSSSVy/fp2AhWIRnU4bikTcNNsyCWpm5vNRFCGVTAm/PR69uM4MhvWalmXh4MGDOH36NJvRAB2nIxBB+v1MvhBzlxz65/K/sGl4b/yvbh50TfZpDVMEva5pSCaSCMIQa1W2cSzLwsULF1AqlZDNZLB582asrCyjXCohmUpi586dGBgYYPRvsnRVepqv3rKq9yV2fcxM2jUNt+/QdNt1HVi2hYHBAWiaTvr9jgNJIWNzAJBkZZ10urdE6/0ZkiSJU4k/uDimGQ3/bzRVRYIxHwzDQCqZxNz8HM6dPw+300GzQdRyPmS0E0lCn2SCZRuNBlpNkv36nGMnKwijgLGaFfQPDApHlV5enSRJyGSyWF5ZwUu//BUkScKmTZtIvqypwjGG3qcmaDymaaJWqWBwcBBTU1PYtGkTvvnNb+LHP/4RHnjgAWzZshl//ud/hs2bN4Nr/H2f0K5fvvQSKmtrsG0L+XwevueLxVCr1cRi5XM0/swDPyAXzzDAyMgI7rv/QWzevBmbpqbg+x6q1So+/uQjLC4uYHx8HPv2H8DKygrOnT+PRrOJdDotUvVsO0E2Wjr1btxQMZ/LYXBwUPz8deuFvcd6vQ7HcXD06FHcuDED3/eRsBNCUxQyv2wOEom+hq859ve9KBovy/61TXP333MWgigHASgSK2/Hx8dx/foMNk5NYXzDBtxzzz14553DmF9YQLFYxNatW7FhYoJxziK4jifsnkStedemke8q43gtvrS0hEuXL+NeVcXY2BhS6Qxu37qNRqMB0zRg2QlomsaGo+w2i9bDz72wsQzgbrxEkmXEdzGXx8c34IEH78fNm7ewtkaG3KsrKzj75ZfYt3evkE1YzBMgnU6hWgnAYw5brRZKpRJc34MSsiGwBBYvSANDyzSQTCURBCHSqRQGBgdRLBYYGJHHpydP4uDBN/D0009jZGQYnXZbZJVKIOYCd+IJgoCsZsMADzxwP/r6+pHPZVHoKyKbzuLlV14mjwPbQv/AAE6fPo1kMgmX3bCff/45Tp0+jXvvvZfoL7LC5BQRWmyYDaA7VzLJ/9lxKI5E1w3s3L0LqqLg9p07uHXrFt48dAj5fB6zd2bhez6WV5YxPb0Vpz7/DKc/PyUAmpiVTSbTAmmaBsPQiSXg+0hnMxiNxlCtVtcH7Epdjz5+cy8uLuKtQ4egaSq2btnK3D9DcQh05dHsIOAjEQAR++eS9NXDl6+jf/EGiiJaVzFny1Mlpciy0B7J27dvByQJN27cgMYW9PDwCGZmZtBqt5HNZLB92zYkkyQHaHfa8Bhtonchf53koFf8Jknkd3zm9BlcvXYNnufDNEnXXa1U4bqe+H20kNf/WeIK7oG+xT/vncOIz971+TJNA+PjGzA0RHOZdDqNIAxx4cIF3L51E5ZpUt4KI55KktTjERCj0WxgrVyG23EEoVPTdUACQ33oZz/x+BP48Y9/hH/3Z/8O/8v//B/w05/+FPfu3IX9+/djfGwMpVIJL730S1iWiVw+j8D3EUeh0Jbomg7LMgX9vtVqQ9MMFIsF6iOSKaiqQvGLqgpFpjKNl8h8Ia2srOK1116FLEuYmpqCZVtot9qgBO6uC47K0FHTJCf/MCC+n+OSP/Pk5CQkScKzP3wW//ZP/5TZ9KZQr9fx0i9fwtraGlZWV3Hz1k1kshlW5qmI4640XYIE07QQxwSvG7qOYjFPrqBhKIi0cc+mMU0Ttm2jVCrh1OnTeO+99ymJwjTQZjQYVVG+3kSG/7OeVoJXJl83GO2dSfJbicfNBEKvxEKLFVXEfMpbp7eir6+I+fk5OI6DfD6PjRs3YmF+HqulVcRxjC1btqBYJOKnx/BsCes3xd2sgt4324tsXLx8CVeuXEG1VkUYxUil0+g43ck5h2Op+e9KuHmtuy7JuGdj0t/2UC3iWMw/VE3D4OAgBgcHwSPVU6kU5ubmcPXadchsnhAw8/AwDKGyxjqOY7iOh1q9hmaTaPm+74tbl5NLYwAPPvggHnn4YWzfvg25XA66pqO6tsZ6VgpnOnz4MM6dPYfR0VGhJ6EhXyzmBwAEK1qWJSSTSWgqZZG2Wi3GBo7RbDaEmSK/mal/CXD06Mc4d/YcxsfGMLFhomehdAd+tMhjEdHneS7IiZQIsKlMBq7rYnJiEn/5l3+JZ599Fp5Pqd7Xr1/H9evX8dhjj2FwcBCpZJrN+cj72jAMwZPjJSx3Gerr68f4+DgsyxLPkJfWHOlrt9tCHfrJJ8dw8uRJNJtN6BoNTe+e06xfFtK6vxYb5l/YNF830I8j0oiFQYgoCNm8UBKHnJxKJLF9+3ZEUYTbt29DU1VMbJjA4NAgrl65itm5OZiWiV07d6FQKCJkmHsUEQTYywvqfQN3Y+biVJQk3Lx5E+fOnYOqqpiensbuXbsgSZQcQJKGEHEUEo37rlJw3c3T81r3sJjWQmEEPl0jhnBfXx8ymSxM08TevXsRBAHOnzuHmzdvsAGmtG7oxpmw3I/A9VxmbUQNZMCiwxWFWMgeuzXT6YxAzAyT4v8Mk3J7VldX8btDh9BsNlEsFsUTcjkYoGqwbVpQnufBNAykUykkkwmYzK5W04impLCBtKZpkEDmG57nEuXftvHCCy+g0Wzij//4j5BMJrpGhzytDnQQWTZpbZqtFvVdrCc1mKKTkhBSGB4eIjiZ6a5u3JjBt771TTz33HMYHBwAAFiWiSAMUCgW4Lv0c+KYNE6SRHKQVCqFB+6/H8PDw2KGIxY5m9domgbLtqHrBsrlEt56621cuXIFaxVSpfJs2N7Ut3VzxLsP2Ls3RnehirUrAIQ4XndAx/xWjLsHtxzHMe7dsQOpVBp3bt9GvdnA4OAANm6cwuydO7h8+TJ818P0tmlBQRGImbSen8bfwN2AgYh3AJBMprCyuorz5y9geWkRUUyipS5zthvO63s9Qbs9vQ1/SL21K+es8d/C3SQlSJBZ+GxfXxGZNOlJ9u7di2KxiJkbN3Du3Dl4LmWWhgHNaHzPh8784BRZgW3AQrYAACAASURBVCIzYmpPCdCbNqYoCiSFDENSDNrlsm/H7UBTNXGDHTr0Jm7fuoVMJgNV05ipBQEvkiLDNExIEhFaNV2HZdswmXOOnbAJkWJx5bpuCLkwh8Bdl3I4b9y8iVdffRWPP/44HnzwIeRyeba5PABc5xRCZ4487XabZjGaJpx8bMtCs9lAEATI5fLodDoAuxlOnTqNQ2++BU3XhDOmZpAKtVgoEpDEbMPoRiGbLtd1UezrQzLZtc5d75rEPPtASduapmF1dQW//OUvsby8hEqlBs8lOUoQhus2QW+2zjpklq/FuzfVXZuH1mkvAMXWGAMlOPFYNk0TAwMDmJicRL3RwML8PJLJJKY2TqHT6eDSxYuYm59HMplAPp9HIpFgGvNuRCF/9fLU+JvkiASn1HAjhNnZO7hy5SoW5+fRaDQIKQkpmk7phSl7TDTWy2LjdUNRvpAA3m4ziBox/MCHrMgwDAupDFnA3nvvDuzYcS9u3LiBGzMzKK+VQdJazoljwVJsMBsjRsdxEYSRoB51TSmIHkS5K6pAYzjRMQxoU/DGf/bOLP7h+efheR6y2Sx0wyA9iEtfimGaCEOqsRF33SnDKIasqEKBySF9GrjGQoEbhiEajQZqtRref/8DnD9/Hg8++CDGxsfgeh5M01j3/iUJXcN1prH3fQ88QxUA870m+k6n0xG2WEc/+giff/Y5RkdH0V8sAjFE6CxfjHHcDfvifnUA9Va90mq+cDm1JQhIOGZZpDSdmZnBoUOHsLa2ho7TQRhGjNGsQVWZ7CKMejh960u4XtbJV158Q8Wx8N+jQ5pEbj7TgwkgotVuQ1EUbN2yBYEf4Pz5C6jX60gkE5jetg3nzp/HpYuX0Ol0sHHjRmSzWbguyV15NOC6jdPT6/SqJ/nL9Twhbvr7v/97/NVf/TVeePFFXL92HZVqlabMBn/AZJbxlRMCX8OR69FexIh7TpEYnuPCcz3kCzkAxCVTFQ1P/+D7mJiYwJdnz6GytkbON4wQSZ+HzPZ4A+v7ZLInSxJUZrlKdH0fQRgjnUojmyfftYDZ6/IFr6kaKpUKWTfJMo5+eBRffPkFxsfH4TCpdDabQbvZZENL+llBEFB5GEWIWJNqsdunWq0ilUoLXwQOknCCped5OHfuLH71619jenoaGycnUa/VYBimcArlzjiapiCOu6aQ7VZbzJACP4DHXPzBeqMoojj3xcUFnDz5KTzXxfDwCLGlFRV9xSLS6Yz47vnGkWUZpmXBNA1kcxlB4er1ueAMaj4A5aTdXC6HY8eO4/U3XgdAG1RVuFVx97AWTJKe3vpu8Ei8ensldG2XiXHfGzNDc65qrco/D/3AocEh9PX14dLFizj52WfwfR+Dg4PI5XK4decW1tYqsG0bxWJRmDtErPHu7XN6q0nOVOZzHMMwYVsWPM/H8vIybt26hQsXL+DUqVM4feYMFhcX2SlLGnOOrkVRvI7kyBOjgV6+Ulen0VuLAnRTmaaJVrOFTrsD207AD3wMD49g//79qFTWcOr0aZTLa5AVghxNy0I6kyGbqjAAD8XqvfU4X81ifsfZbAbcOILcXjTxxfCml9OEqvUa/unn/4T5+XmMb9ggBqCpdBp3ZmeRTmegMd9nTSMqDh9WWuzPDgPicWnMIJ4zNngfyr2pjx07ho8++ggbN04hiiIceecIisUiGSCyQ0eRFfi+x9AjhfJAGWjAv8swijDQ349sNgfbtsWNeunSZbzy6qtIJGxkczkWFQ+kWF9mmgYgSSLpLQyJGJpMJMUAPJ/LI5PJirS63lfAymeee3T+/AW8c/gdksbXa2LA3RvKLDYM1t8wvaCVaDF6N0+0foOtC0UGM2QEC5bqOA4ymTR23LsDumFgZmYGlbUy+vqK2LhxEqsrq1hcXIIkSSgUCmSH5LlU06rstGDllcJcI3nTahgELSaTSaTTaWQzGWRzGfQV+7BlyxZsm96GdDqNer2BZrPBdA++sDHiD4GXenebGHY9DqJ1YbicaMrLHN/3sbCwgGq1Cl3XUa3WkEol8eijjyAMQ7z33vu4fv06opByZUzTRDadRsA1QlHEzL27Bg++R+pYyzSgGwasRAKdVht+4EPnDpjsfXJtPkexLMPAmTNn8PFHHyGTySDL8n067TYG+gfW+b5pmiaEWnEUsX5HR8AiRDRNX6dx4Zva9Tx0Om2USiW8+OI/I2FbsCwLbx76HZaWl9FoNESpo6iKOOUVVYPnuSJCxGcgSCadxoEDB/Dccz8DxcOTCM33fbz26mu4cPEi8oWCGHYmkgn2/ScAUIRGGFJ2j6JqSCaTMHRSFmeyGfT1FUW4Vi+Z1fd9BtiESKVSKJdLePvw23jr0CEEQQjX9VBv1OF6zM2U3z5Y33Pzmc/Xbp6veXFpNncEpfaEbmHVcVzojJWbz+cxOTmJudlZlNYqGB4cxMaNU5iZuYErly/Dti2kUynksjmUyiWoYQhJUZkQjKK/DS7YYrWrpmlsYWSQsBNUzwch/MCHxZKAb9y4iWvXrqLRaMLzPGF+pwheEqPTsIcgs/4qjHsySiUJUkTE0V5AQdd1VNbW8MH77yMIIzSaTUgS0GjUUK3XMDW1GTt37sSJEydw+fJl7Nmzh8XzhWKCz10igyBgWD7xsTzXAXhKWxSitraGeqOBZCKBkdFRxHEkCLE8DZu/N3ovVbz+xht47BvfQCaTxdoalQH8phJWSLIsFpQsSUKO3HZcRkL0GdO7a+PF+y1FoazRmzdv4MSnn+IP//DH+Jv/929Rq1Qx0N8Pz/eZkbwKx6GYDFWjiHtJIvPxWqMm5muSRLEgu3ftxKnTp8m3QSL/shdeeAHDw8MYGhzEyMgwACIG53I5+A1ffJ9UloEZf2gwAmIubBgfx7Vr1+D7PiGaPf0Vf3EBXhRF+PjjT1Do6yNzllyWmZt0hMbL931mBrNeEcoHo/zP4eJAKaar5O5bR5YkyMp6ZE52XYeGPUGAVJKgaQAora7C81yMjIygWCjg2vXrKJdLUFQN6Uxa0FPoxFNhmSRayuVyKPb1YXhoCGOjY5iYnMTIyAj6+voxMDiI4ZERjIyOYHR0FIODgygWixgaGiS6RthjysFKItEYh3fpUXpBgqgn9l34sElsEWioNxr45NgxfPbZSfhMTFZvNLFWrmBwaBAPP/wwojjG5cuXUSqtipNbN00h/gpCqvNlSSItv6r2mH3QHGZldRWLi4tYWl6G49CwlJMzDcNcp96MIiJpnjh+HO8cfhuJRIJgYVUVMyKf5VW2Wk24rgtVUWAYRHUPQmIsFAoFOjS4gI/f/Ioq5AmapqNWq+PnP/85IEn49//h32Nq0xTI+qtLtHUcB3EUUi5mxG87HY16A1EUUeWQSEKWZTz1ne8IgmgUkjhvYWEBv3n1N/A8H8lUCpZlC4Y63yyKQoCGLMlIJlProkiGR0ZEydlbPnEwRpIkFttIw9pSuYR3Dh/G/Pw8fJ/mYZ1OR6wfmml9fY/Mm4qvu3kkWfpXfwGA7DgOPJdM4SzbRj6fx9DQMGZnZ7FaKkNVNWSyGQSBjzu3Z7G6skJ1tmXRXMG2GbvXEv/MZFN3w9RhMs/mVCqFdCaDfC6HXC6HTCaLbDaLdDpNxh2sNDMti4KXODeIJ4op60+N3o9/93CL91acIKqqCpMXFKGqKhzXZcxs+m/uO3Af7j9wH27duoVLl64IBmwukyXoNo6FUV273WFJ1WTB5LOIDS7cA6gnIxWlBs6tMgxdKE5FFIZM2v3Dh4+gWq1idGQEge/jzuwcdEY9chwX8/MLaDVb8H0PrusJi+BOp4Ox8TEMDAyI27GQL4j5kx8EzCmHoP6Z69fxN//P30DXKJ4jYGic67qAJDMrJObqwway/BbzmONLOpNBs9XEE088jq1bt7LZExlztNttnDlzBofeOoSlpUX09fUhkUig1W4Ti0CWWW+kiySEVCotUD7DMLFz505s3rIF7FQU/DVegvNhs+d7UBQFpVIJ7777HlaWl4jxwLJ1+OFE30d33hN/jXWU4LRJEv61//W+ZNdx4Pke0SQ04hSNbRhHuVTGysoKXKcN26ZcmIXFBSwsLsB1PSSZAZ6dsJFI2HRimhbl6SiK2JldunZXJMSbV76AAmZ9q2maoNWL1ADOxu41f+/5hd6/5h9K6iYURFEEy7KxceMUtm/fhnQqBcd1hfNMu9nE1umt+Oa3v4VGo4ELF85hcWkJQRAgn88xARxP+QqJpev78H3q7zzPQ7tFU26TkUg1XRORhlEUw/eJMq+xST3/JTE3nUuXL+Nv//ZvEUURtmzZQoQINjWPowhHjx7FK795BSc/PYnKWoU4cwr1JCMjoxgdGWHxhsSXsy0bPMvUc11h12uYJj7+5GMcefcILMsWP6PNDExct9tf8tvEZIpdnitqWRbWyhVk0hkMDAx0Z1qMQTF7Zxavv/46PvroYzz00EOYmtpI0fGGiTgi2QKHpHVNQzqVZP0wlWv79u3D9u3bvjLqEAclK0O5v0Oz2cQXX3yBl1/5DZaWltBpdwSk3RuMTPSZACGvUL5m8yi8ivq6X8C6zSMHIemoW23Kf7RtGwP9/RgYHECpXMbyChk0DAwMQJEVNn0GDNMQM51kMgXLsmBZJkzTgmGaVG6w2p+M6Eyq82UJpqEjmUxAUWQ4nQ5WV1dRrVbRbLTIV1pTxZxBEPdYXyMeHLBuGCmoFezD86hC1/OQTqcxPb1VEFZVhQKzXMdBiUmAd+8mU/gzZ77AzMwMRain09i+fRucThuO48BlrvYKc0NxPY/RVCR4no+YlUVdDhUfukXCWpgvSID5uQUB2u0Wzpw+jZMnP8P4hg3I5wuoVKui5FxYWMCpU6fw/ocf4v0P3kej3kAmk6WbJY6RzqSRtBMYHh7Gcz/7H/H0M09TqcoWM4d5O50OqtUa3njjd5ibm6MbJE3RHCYP4nVYhhErmUzGneOf2zRNuG5HcP5MVspqzCY3w2g6L774IoIgwMSGCSRsG6l0EjZjKHgeyaKTqVQ3bpK9CsUibDshoGz+DFKpFPr6+rvslDgWFsqu6+DMF2fwwQcfwOl00Gy1oKoUuBUxQw5F6brwrGOw3wUY9M4i1w33+SHNNo8cRzFc10On3YLnE/M5l8thcnISjXoD8/PzCMMQQ4ND4kPyoZXB0CddYxmRzI+XL5koJBf6SmUNc3NzuHnzJq5eu44zZ77EsePHcfzEpzh//jyuXr2Ker2OeqOOer0GgAaP/MUfHkfuek8BfsMAfEAKccoQ/4pux02bNmFq40aMj49DZfR9z/dQKpVQWl3F5ORG7Nq1C7Ozs7h+7TrKpTJUVcWuXbthmCaCIBRDQYWJ8NrtNsIgIL8132MNdFdXFPU0mTqLjee3KO/BPI9ujwsXL+LDDz9EOpXC2NgoAt8n6hE7NVutFq5euYIzZ87gxIkTGB4egWVR7mUqlQYkMrv/9ORniAFBlOT8L874cF0H58+fw5tvvgnbtsWitewEVEURyJQfUE+XSiQF+ZNniQZBCMd1SS2r67j/vvvws+eeI7OQDRvQYUFSL730EgaGhrDjnnvodmUgUhgSQplMJoXCkh8wyQS9j0w2Q9+tLCOZTCKbzWJsdKQ7+mAHJff7i8IQX37xJd559wiazSbWKmU4HknbyV6Z9cpB18iy12tAbB58VYLwdcibStewh0aT0BSbzSQGBwdx8+ZN3L5zG/lcHnbCwsDAIKrVCjW+IN8zlyFGmqxQdHZlTRAUOTrh+R5DpBSoiopWuw3XddicwUKz1YIsSWg2m7h16zbS6QwymSws22azCyYbZpDs3TOcKI4p+Eiiq5cPv/iXremsIVVU5PM53LlzB4hJ/9Jqt9DuOEj7Pvbv24tPP/0UX579Evfcew/GNozjsUcfxYkTJ3Djxg0YutFD5QBc10MqmRRm5oq63iRCliVomoIgAHSNrJNItQlRqwNdGfMHH7yPBx98APfuIBfLs+fOYsuWzcJWSdM0VCtVGlC2W3jggQdgmIYoD8MwZC45Iaq1mhD79bI8ojhGvV7HO++8g127d2FiYhIAMDDQL2BjTdXgyR6cTgfJVJL6oaCLsnGVpKbpFO2uyMik05h+4gls27Yd//k//58wTRMffPABRkdH8aMf/whDQ0Mol0p0u5kGwiBg/W83/wcAbMtCKpNBX6GAxYUFpNNp7NixA0EQYHh4GEvLy6hUKlBBFk78e47jGLV6DZ98/AkSdhLf+tY3kUwkoekqoZ7sgDAMfR2w1KXidNeMeMV3SQ96h/3UsMbodNpo1JtotdqIY6CQL6CQz6O0WsLKygogSRgY6Ed/f7+A+sjLuI2VlRXcunkbt2/fweLiIsrlMhqNBirVCkrlEhqNBjqOg2aLJq+u6wjju0qlgsD3oSgqGs0Gbt68iVK5BMQxbJtyblzXEaTSbuJY/JVfwHoFIGcAU1RGBN9zxZckSRLsRAK+H8JxOlgrlzE9vQ379u3D7du3ceXyFawuLWFsfBxP/+AHZIzXA4sSL8yFrCg0gVcoMv1uJoWqamzBEWuYU1F4ySnLMjodMr2rVqp4/fXXoWkafvTDH8IyTbRbbZimCU3TSMzleyiVy1hYWMSlS5dRLq/BdV3RnyqKgka9Sf7N7DlJ6Bqec7Hc+fPn8cIvXkCNbbRsJoNUOgkJEgwW1tTudISchA9HdcOEzHh7pkXPpNFskNWxrsM0DaH8bLfb+O1vf4u33z6M6elpZHM0OLV7tDrJZIq+E/bcDNNEMpFAOptFKpVCPp/HBJM35PN59PfTBrfthOiPY4Ad+Bo67TZOHD+GY8eOodlqEhCkqnAZD1JV1XWp39xz+usEkuvIy6JX50mFqgpV1dHpOGi1GoLEZlkmBgYHkc1ksLq6ispaFbIkwbJtOI6DSqWCWq2GdruDcnkNC4sLWFsrk4GbQ+76QRCIYCHf84QDDPdd5uAAoWAyZEnG/Pw8bt+6jU6nDU2lmVAUMY+1qKvq7G6Y9ZZJfNJL0HTYvWYZ+EDmhmCBr/0wDB2l1VV02m24rovdu3cjX8jj5MmTuHHrJhqNBu67/37sP3AAnXab0ELdgCyT71Z3o0oCzeu6Q8oiDVlnEe5hEIovjr9fPpWv1Ws4e/YsTp48iae+8x1873vfoyEzY2e0nQ6zaSUHnZXVFVy6dAkploMTRREa9TrSGbLY5QNjSZJEXF8Q0AaQZRnHjx/HW2+/jYSdYP0naZJ0TWf/HRicHrE8oQCpVJIRNT1m5KIAEbE1FFXB2PgYJiYmoDGD9Xa7jd++9houXLiAwYFB+H6AwaEhARBYlilck6IoprkXWw987WjM7F1RFBiGiUIhj2QyIUq8iEnzOWFmYXERR44cwWeffQa346BSrcLQSBvU7jiU5s35k1G07uD92hef97DBPgDIgR8wRMVBq+10rz9ZRrFYxMDQEJrNJlZLq3A8F4auw3VJRlur1dDi0RGMfs5nMXznappGzi3sxDMMgybnlgXbtqlHYlN1TaMk5IWFeZL4KsRECBjhkZ+ekvg8XUcSumbZbcQeht+jVWm1SLNerVbBXfyz6TSSyRSq9ToazSZWVlaxdetWTG+dxrVr1zAzcwPVSgWKouDJJ5+kaTebtwCAy3M3pa5Og7+iOGZDYLpp+NA0loBsJrteQMXes6KqmJ+fxz88/w8ora5i5733wrYt2CyS0HUcUaoGQYCVpWVcuHBe+HB7vg+Jidf+r//yX/DEk08KUVzXKScSh1UYRXj99dextLgISMSEjsJIsAj4ABWAOATTqRQ8tqAtTsmRyLjE7ThIJZJ4+OGHkU6n4bouHMfFwsICDr35Oyiqgnt37IBt2cgXClBVFYlEEqqiMu0VHRJcTep5HtrtNvwggGUQSKEqMvL5AkXKM3oQgTOeUM6apolSqYRjx47h1u3bUFQFjWYTrkvMcWodGD0p+qqfxd0bKUYsyL3c6Uiu16vwHEcQ/5rNhjjVFVlCPpdDNptFs9FAs9EkyNi2uim+7Br32RvvDvh6SHbR+iEUx8z5Cc1rce5w32i0UK1R+K6qqfB9l/UL6/3cej+ouEp7Nm0vDYU8gD3cvnUb7XYbjWYLjWYTuVwWqqJicXER7XYLpmHg0UcfxdDQMD777DMBTY+OjmJ6eit0nXQqQRgwKyhP+BDEiMXP47wpDvOS9mgrtk1P47HHHgOPUuGuPxKTEURxjMXFJRz83e+gGwa2Tm+FBKDZbBI9hh1AsiwjCEJiW/g+kskUC8Ii7loqncYjDz+MYrEITdeFoJD3fSpboK7r4oUXXkS5XMLk5CQy2YxA/QhVoqbe9Qhts2wbnU5XYEebOBTlqqbr2L17F7Zs2cKiLEO0Ox18evJz/PrXv0ahkIemqSgU8gyZoz6Eb04Si2nMC8FkvDYVpk3ybk3XYTPJuK7rsCwLGXYQcW0P3wzLy8s4cuQdXLl8hRyHOm1KO495PAj1fgobGPMWoPfwi6IIhm4il82sO+zk5eUVOC7lLwZhgEazJW4NLwiQzWYxNDgIx3FQrVQFHcJi8xYxueflSS+M17tze2Bj8cPZLSNoM7IsqBrVagW+H0KRCYWRJFlMwnuJlnd/yKCHpsKdb5qNBs6fP48vzpzB8RPHsbKyikajhvLaGtKpFFLJBEqlElrtNtodB/cdOIBdO+/FpcuXcevWbZRWV5FI2Ni1cycs2yJjdt9nuZ0uG7iFwoMAIO+1iEmxo4gUpUNDwzBNC1u2boVlmmIwRxJiKikt00S73cY///M/Y2FhEWOjY0gmEpAYU1vTNOiaLpjLNEdqIZNOrWOly4qMBx54AMW+PuIT9vC/VMZO0HUdruvi6Ecf4cTx45SsYNsiqYI/YlVV4XQcKIpCpXqnwyb/lJkUBiGcjgNDN5DL5aDICnYwjRcABvw0cPz4cXz8ySdiAWosmpEyTmVWHsowTSqFTdMQcgnLYhtHU6EoMgb6+5FIUD5qNpsRUH/AGOwJZnl85swXeP3119FqNSnhgpnQK4rcMwOUxTA85gdxz0theq5ms4mXX3mZPtPS0qKIhpBADWGjXkez2SQCo2WjUCQH+eWVFSKAVqrrVHu89lNVVVja8lONU8Z5iSEYqz2bjQuwojDE4OAQstk0KpUK2q0mVEVGkoX6+p7PPizW/3k8MZrVrRy14tZEkixjZmYGn33+OTvpfSwtLaPRaEKWFQwPj8A0TZolNRtwHAe7du+Boes4efJTzC8sQFVUjI+PI5VKs81D7OQWc8YMgxAB0+Xw9xLFURf+jCLkCwVYlgnXdaAzciOH9jnqRSdjB7VaHS+++ALa7TYOHDiAdCqNkAEqjusQP6wHcUxl0uzUpnpfYZmcYRCg1WoyyUS3CuBZOY7joF6v47evv4GbN2/AZnJm3/NFNLmmkbpVlmWYhsGkDgosi6g0YRTC8z0xzU9nMqwn6VJloijG3Pw8Pv7oI1yfuSEOm2QyJQwg2WJAMplgcYOSGGbyaoOAqQC5XA79/f2ABBEZwvM6fRYIxSugO3fu4LVXX0Oz2UStRgFa3A9cqJnBhqFs81Cvp5HiVdMp8+h3B3H06FHaOAsLC2ixB8R197V6He1OB75PcROZTBZ2IoFavYabN2+iXC51WcqyLPx/iXaiiJLCYJodnS1gmZv53VVDSpIkwIJCsYiBgUG0222sra0hCCOB9Xuex9w6ZXHrSJIERHG3Xu1BPnqZtqurJaytreGeHfdgcHAQK8vLaDTqCMIAQ8NDKBQKDOVbw+LSErZv34axsTGcO3cO12dmUGs0kEylYNs2NFUVdbnrOOLmRc9BEKN7A/JejJc2a5UKVGYNxTcP18WEUcQWcw1Hjx7FqVOfY/+BA/jud78rolF8n0idFGRFiyNhJ9nG8YVe32d6FV4S81taZmUi9yvwPBdffPEFfvObV7uupnGEZr1OWTxqt1QzeoKUuY2vJElwPU+MKXSD2XClUtTDqCoMgzbx2XPncPDgG6jV6zBMizwEmOyAG6/YdkJQfXg5qfZsHM91kUwm0d8/QBC/biCdScPqSdnmTG/LstBqtXDq9Gn85jevQGGzPc9xaWziuT2mhpGYP3L1bRhGmJu9gw+PHsWHRz8S8yB5aWkZy8tL9IGZkV6n41BdyWBJO5FAf18fUgyaBCBKMf4F9JZrEtbTYuhUJYd83TDEgqF6nTaWbpA3M3dXsW0bS8vL6HTaAnKE1KVacN6SIsuQ2OLgC4M3xB5D7wBgx733YMeOHfA90hmV19bQ7nTgOMTlGhsbhWmaWF5eQaNeAyTg97/3PTQaDXx55gvcuH4dq6urkCSJRQu6CFi6mK7pwrsYX2HiciMTCbZtCUKloiiip/F9Hz5La+DcuzCKsLi0hJdfeQXtdhs/+ckfYt++fXAcmn8FLDHZZaWiIndvYK4/qrEo+FSKmB1c4RmwhL3eXjQMQ5w8eRIvv/wKkskk8sUCfGbM4boePNeD67rCyabVajM/aBpUBr7P7GFjWIaJVIrmL+Pjo+I7kWXiw125cgWvvPIKyqur6OsnHwg+auBrkPdyAM1rhC0wC/ONYyCdTpK02tCQTqVF6c9NHWOQcBKg8vXChYt49dVX4ToOmq22QJCjKILjdNBut9kNFCGTzaLNxifvvfce3n33XUiSjG9841Fa/+VyGfPz8/CCgN0apMXgmLfjOJAlGcX+fvT1FakGZvAo6WC6sJ4QlWF9BIOoqzXiU3G9i2mQIMswDKr5QxrQjY2NIZ/Po1QqoV6rMUsgZmvb8/P4jddlBCuCf+W6DnwWBShJEvbu2Yf7778fnXYbff39VPa0Wmi3mui0HQwPDyOTyVCJ2CEHy+nprRgbG8PpM6fxuzffxPFPPibzwk4Hnh/Asm2GJtJgVlVkccLzw0UV3D0ZlmlAYqcmR6sMnZsB0i3C9UwKu8mPfngUL774IoaGhvG93/99BEEgZkKU0+oivMtbkJFEnAAAIABJREFUO47IPimdyeC73/0u/uRP/gTf//73sXHjRqiKgg0bNgjqC3/JsozFxUW8/PLLWFleQYHlI6mKgiCgMoxLonVdR6vVRMJOIFfIQ9fp/YSBL8CJTCaNbdu2YWJiI5LJFAIWfKtpGlZWVvDee+/hvfffh2GYmJiYhM4yfQwWjmualph50WemjUN5OSp7L2wwrOpIp1NQVRqoJ5hATjxX9lw6nQ6OHT+Gl1/5DWzbgsv+neO5cFxXfEbfD+B0Oqg36nj7rbfw/gcfIvADPPLIQ3juZ88BABRN1/+3OI4xODgE27YQxxHq9YYQD62VyzTQUlV2dYVwHcLCZXaSrBOPUa0iDB3ohFXBIx0UhdSGfFFxzQ4Pj9q7axc2TEzAcRysrKzAtCzkclkYGgW2+kI/oghbWH7z8FuH17a8ma5WKlheWUYikcDNW7cxMjyMYrGIlZVVWLaJfD4vBnelUol9QSZLTAMuXryAK1evArKMXbt2MqlCDdevUebm8NAwsrms8J3j84l8Lo/VlRUsr6yQe6Uk48qVK0il05ifm4OiKtg4OQmdhcnyMoovfn5S+56HjRunsGv3LtTrdVy+ekXoUlLJJDLZLGRZwcrKMiSJxIYHDuyHaVrYvHkztmzZgsmJCfzek0+iUCxicnIS27ZtI6tjdtLynpS7ge7bfwAD/f1IplK4eeMWzWjGxqAbBi5dugjLMpFKpXDr1m3Y7DYbGR3F+Pg4ms2mQDWnpjbCMAxcvHihG4USxyIUKwgC7Nu3ByHjkU1MTCCMInQcBwvzcyiX1zA2NoaxsTFUqlVWFSxjeHgYjUYDV69ew+DgICzTgusSW4VvEolXAeDLktZnuUw0q+np6XWcNduykEqliZXuOXj7rbdx5Mi7kCUJDz30IH7yk58gimP8w3//7/+7HIYh5ufnMTt7W8CmrutgcWEB1UoFjXqdvLwUBYVCASMjxJGKGQrGF+u6KT7WN/+Quhpu0o8z+I+VF3zAJ8sSwE5rnuBVq9XgOA7anQ7K5RLKpbIY4HGWa9zzgLi2QkCNrInlp6quaWh3Oti3bx/qjToWFhbhMk+C/v5+pFIpNFstlMtltFpNPPLII9i9azcatRqOHzuGDz88inarjVwmi2f+4Bky54hDVn52gZA4ojmOoqqU7RmDQp5iMk63LRt9hT5snZ7Gpk2bGEnWQjqZQi6bRT6fF644ly5fxn/6P/4TZEnC0z/4AdJs4CnLMnTm+xDH3TkXBSB5NPlPJFizG6DY14dHHn4YyWQSxWIRruuIm1pVFJZoF+KNN97A+++/D1WjeJd0Ji1MQzhDutNxICsq0uk0hoaHGQvDp9svioRvQjabxf79B6jEjrs6GUVWUC6XcfDgQZw/fwHfeeopZDIZcsZRFORzWVimLQKMNeaWk0ymRInLD+IoCmEnLKTTaWi6RhWArEBRaYbIe1D+WRuNBt7/4AMcPHhQOMfyV6vdAiSJNs2776LjdLBv/1787Gc/I2STrU+V888W5hcxNbUJlpWDputYLZUgKwoy2SxqtRoq1Soy6TSKxSIKhQLqLC5CUVRhcKBrPOeSO7134VZFUaBElAHKQ5yUUEakdJV4mqYjCEM0m00kEzaGh0cwPz+HlZUVEnlJCjQ16EZUxBTgus6eij3QkFkH6SDOGNXHCgYHB9Co15HJZDA8NIRSqQTH6SCO0zB0HQP9fVheWkK9Xofreshl83jk0Ufw5dkvUavV8OWXX2BiwwaMjY9jLJ/H/fffh4SdgO95YtIehaEgaHKnTT481FgpZtk2ZmfvoLy2hsHBQXz729/GxqkpjI2OIpvLQpVVPP+Pz+O9995DpVLB1StX8dJLL+H7P/gBfvSjH+K3v30dKysrgjcWBN3+JmSMd8uyYFoWCvkcmvUG9YuMuVEo5KFrOjodppjUdSaBoHHDkSPvYHx8DLt370YmnabpOwugklnCs6aTYYhtJyjqJJ+nKBV2YKoqeSHwEUMUhuIQXqusCUPEX/3qV+gr9mHPnj3o7+tHubxGeiBNhcaEdpIsQ1PJTte0LEprYKWfLCuM80a/17Zt4kAyDVM7DBGxA6WXnf7JsWMAgKefeQbNRhPJRAJr5TLeOHgQX5w5A0VW8NBDD+EP/uBZdJwODN0EJ4bKGycnYBgmlpaXxLQ+yXx+fY9ODMMwsFYuod1uwbZtZDMZoWi0LAu2ZSOZSCCRTCCZTMCybKGv8DxCLzqMlu84HWay3kHH6bCwow6CgFw0HQbF6rqB0dERACA7ICZ7kGUFruMQXo9YGA+KW489GAmSQFa4sCyKYvQPDAi2w5bNm+H7HirVqgASikWKDmw2m6hVq2g2m3jg/vuxbdt2yIqCc+fO4+q16/A9D/19fXjggQeQSCTgdjqIYwrhhSTRHCfi/nKsTtcNxpJQkODpBGwmFsdkSL5hfByTkxuxc9dOmJbJNryKUqmE5//xH1GtVvGd73xXACiu43VdbgA2D4mYCyiRGyVIcBx6rolEArKsUCSkRNArHyVYloVUMgXP93Hjxg08//zzWF5aEiCOwmBzXmWQ004Fs7O3iSoDxgiXKHVAliVUKxWC8BnfjvQ4JLP3PA/1eh1ra2t44+AbMA0DhUKB1l9It7hhGKx/JPUr/Rlk+sENCyWJbHNlWRUbZ2R4GLZtweoZ1vMDlrPFPdfF4cOH8eabb8KyTMzNL+Dtt9/GpydOYGVlBbv37sFzz/0MpmEyJ9Vuby1PbpxCOpVCuVzG7OwsEMewbBvpdBqtdhOO4xAi4wdYWlzC0vIydIP8jPv6+pDNZpBOE0xrGiY77UOxQcKem4ezph3XhevS/zss74USfl2USiWEgQ/PD2BaJsbGxhDHMaqVCgL2ZXgs8axXWNQrbBPO8qz8cJnxhKIoSCaTkGUFnXYHW7duxfj4Bty4cROlUonMJwwd09umUa1UcPX6dYE4bto0BVVVUavV8PHHR3Hh4oV13mRkjuEK5oLvecxzmKTlnF3MbV+5i6fne+LktSwbpmWLssJgTTeVmxYWl5bw/PPPA3GMZ555mpryOBIcrm4wVyiyUnmcOTdwJKhYF+MDl30njUYD7U4bQRiIsmh+bh4v/erXCMMQmUwa7XabCJXMjCMKAxiGiUa9gQYDTVSV0Fbi8cnwAx9DQ4PYu3cvnn32WXz/+9/H1MaNSNg2coz0KUkybt68iVdfew1Xr16DYRoUE28acD0XjufCTiSYwtiAZZEcIpPNkl1yFJLXN8ux0VQV2VyWHUZ5JGx6v9lsjtxDexgAhmHg85Of4TevvYZf/eqXOHr0KCRJxqOPPor/4bHHiJ6laywLKeiiyhs2jCOXz8HzPNy5cweNRguWZaJQLMLzfNRqNSiqClVTsVapYGFungie1RpazRYajSYqlQqWl5cxOzuL27dvY3V1lQUB9XoBhAJf52TPgFFieBaM6zool8twmRulKqvYsGEDTNNEvdGgXoEtto7jiFkJR/N4H8NpLxKYQ4pD/LtWqyUGXvVGHcMjw9iyeQsWFxewvLwkmtpt27YjCEPcvHEDs3NzqFRrGBkZgWkY8Hwfn332Oc6c+RKNZhO1Wk0kwXkeaWjAeHKcR8eHdgDExuFeAbykpejyNtqtJlyng0SCxFwcdk+nM5AlCa+88goOvXUIe/bsxeOPP4FmoyFskwgWX+/NQM14xG4YCZbVtXXiIIvGECieJiczOLvdaePIkXdw5oszSKXTRFtyHFqIIB8Inli9tLSMVrsFibnA+Cz2MgyJET45uRHpdAaPP/44/tf/+B+xZ+8e/NEf/RGeeOJxhGGI5eVlfPrppzh8+G2SYicSyGZzJHFwPVg2cRt13YBpWQiCENl0mmaPUShckRIJmx2QZJ6Yy2YFtzCfz2FkZKT7bBQFpmkiimO89+67uHjxEgzdwP59e/HjH/8YhWIRYRDC88kskhSy7Gbv6+vDMIvXrtVquH37FiRILE9GQ7lcQqNWQ75QRDqVhuPSpNnzPbTaLTQadZENymFXMceQuqq63rlOr9qO3xb8hmg2G5ibm2Mmf+RtQFGExHLtOB20my3GkeueALwx7hU69RInVlZWcOf2bczNzaFcrqDZaKDRbGFwaBBDQ8OYmbmBZqMBgER0mzZvRrlE9P1msyFqaZ7ydv36NZw7ew6qSmG9ZInVHWLKPSUNAISBD03jjpXhXaAKBDKoKCoUBjLwcpfUp474/T//+T/h/LlzeOaZp7FlyxasLK8gCLo9Fr95qHGmWPIwJjhfWC/JCnLZLIrFIr7x2GN44skn6QbyPHiez4ihIRRZwa9//TJmrl9HvdEkbwhDQ6fdgqJQqemwEtz3Q3gOWeSGQQDTshCyZLtMJkMD54B6z6ee+g7++I//GP/mp/8GnufCNExUKxUcP34cb7zxBhKJBPbu3csSqD3hKw6QXog/D1VV4XZcGubKElRV///perNgyc7yTPdZa2XmynnYmbnneap5VGkqSYCEhA0IBAbCwAXh7tPhdoT73Nh9Iuy+sYlwHJ8LHxOOEwGNuw3YGIQQZrAYJDSVQAiBqlSSat7zlHvInfO8cg15Lv5/rb2LczojKiiFUFXuzPUP3/e97/OiqOJkj8fjaIcMl4Bn7jsYpTg0mw16PRFzMjY2ygcf/6AXB981XYWMqJU9WGU8HpcUmiyGYbC0uESr3SYcDhMJRymVyxSKRRLxOOlMGlVVpSq6iaZppPpSRCKia+Wyv1zDmXpo0RzWsLktaLc+cbtqAdly3tnZodVsYnaF4zKTyaCoKrVanVqtfqhe6ngdERd+cZfdFVFztNstrly5wqVLl7h06RIrK8vU6nUK+TypVIr5uVnKZYF2EtTKLidPHMfpOezn8+Tzea8Z4tp4t3Pb/Pat32JZYsIs8i/9nmbqgJWgerw3z1pwaA7lvgSCSJUiR58c5vk85W+n0/Za/ysrK/z7c88RjUa5+PBDKKpKtyviCn1+od5wHFsU8YdGBaYpZlqCjuowOzfH+x55hI9/7ON86IkPCRSWaeLynU2zS6PVpFar8f0ffJ9ysUS9Xhe2A4nKCobDmJYlbw8mnY6g8Vi2TTAYlDu2STAYpCOtJrFoFH/Az87ODqfPnObEieMeB7rZbPLapdf4zW9/y+nTp7n40ENi8BoOe2MLVVUkU0BghlvtFq1GUywqWWOKhSPs16FgyDvp3Q3eLR/cMFzXa/XOu+/y8ksv4/f56HQM+TkYnozM1bSpjuMwOTnJ+PgEAFtbW+zu7BAMBkkkk/Rsh2q1QrvdIh6PkUmLuA/vimWYh1i/lndtcjVsYn4jRIbeL6nPcgtjVw6iqArRSASj22UrlxNyHokTyvSlaHfaFAsF2q02zUaTSrnsdexcsIX74SDV1m7QbLVaY79QoFoVOryNjQ1hV7CEP2Rubp69vT2KRcGQTvelmZ+bYyu3xeLiIguLC5hm12ttdrsGly9fYWV1hVAwiG1bnrbKnWDbti20XVLu76kCZB3kopBc8GK3a0rIiOPNPFzlgbBuCw1WIBDg9ddf54033uAjv/9hHn30MSKRMK12SwguO21xJ7ctbzPxqT66XQPoiaApxxEIr/FxgkGdvj4RS+Llu8rv0LYsCoUib/zqDb777HfZy+exHYeuZdGo10n39cmd2U3abhFPJDCMrmd/77TbhEIig6hcKhLQA0QjYdqdtjDnGUKfZ3S7lEollleW+dEPf8Sd27f5/Q99iIsXL9JstURNZ1ueMkBVVCIyhWF9c1PWejo+zS+GoFInpwcDlEolqa7236Wy73REEner2fQkOm9fvcpzP36OjtGh0xaqets6AOMDqJ2OwfDwMNPTU4RDYUrlEhsbG/R6PRKJhNfWKxbL+P0B0pmMxw42ZeFtyAm9Y9+d/ium30Ju49MOfvn9gtwf1IOSgKLLNjZEYjF0mb0pQl8deepkUVAolcUidgV7bi6kK+50OzBuipaiKAz09zM2OkJfX1pEhHc6bG5uyju7Qbqvj3Nnz1GvC09OxzDwBwKcPnuGdrvN8tISN67fkGJYCa9TNW7dusn1a9dlB0nzdjJx+ooF4nr0Valx8ug1vR62Y3symB5gSkepK2XyBsiyWAehnu50OmxsbPCNb3wDy7J46qmPE4lEsS0Ly7Lpdk0pYhQnjE/ax8XmZks1gEV/fz9Dg4MYMmvUr8vWL8pdp7fjiEX7ysuv8O7Vq0QiUYYGBtF8gud8eOzQ6bS94Fz3xOwYhtdVK5YqBCS+qpDfp9VuyxAv3VOMG90u29vbfP0b/8z2zg6PPvoo6T5BCNVDIZEXJK+ksWiMTqfD1tamrM10/FL/pmrixB0YGKQv1Ucmk0aXkh5xOh3gm12tpBDYVnnx5y/yyisvo6iaV5oYXUMIjcVzJu7Wk5NTDA0NoQDr6+sUi0USiTiDQ8N0Oh0KhX1PJxUIiDhwRVG8q8DBCSOGfr+bSv271zXXAKUoghDpgtht6X0xTYulpWXq9TqmaROJRslm0nS7BuVyGdMSBWO72fJqE+H792FLK6zbgHAch3giwcWLDzIxPk48nmBhYYHLl68IRnVQJ5GIMzwyTD6/R7UsrqIzU1OcOn2axaUlb6d1X7YEAr72i9coFIpEoxH8MhbEtCyMdkdo79QDg9uBhEXUOCEpGXHp+h2j67WPXVaZi7lSFOWu3BbbtllfX+e7zz5LLBbjkUfeRzKRoNVqisUqSZyC/eDgBth2pW/Gsm1SqRR6MEhQ6tkikajcgES6s/sdiu6oQ6strNDFQoFjx48TiUSJxkRUR7stxgUdmS0kcEzC3mB0uzJ8OIDjiLoiEo6gyrTsZDLhDbrdV9fscufOHZ5++jtsbm56z4/Lrvb5fIQkr09RhP1c5OoEPEdoNBqlY3TwaRqxeIxwOEKqL+21sAMBncGBQa/D6D5DogaH11//lUi2UxS2tjbv0iCqXUPIZ4aGBhmfGCcWj5PP59nZ2SXg9zMyMoyqqpTLwvHp7oR+n+AZ2+61zBtQ6UISjsJhsMVhwaerxVIUsXj8shtimibtZpPx8TGCQZ2N9XX283m60nk6MDiIoihUazXMrnAgGoZBQ85lRAEn5hjuw+WGUyWTSebnj4j3qijU63Xee/cduoaBGxcxOzNDs9mkWCpSKBQYHB7hvnvvpdFs0m61oNeTYaqOnMsEuH3rNq+++iqxWFwgr3yaJ8l3zWyKgicCFVc4C03OTe6uQUTILfKUEQgtsXDcxov78vl81Ot1vve973HlyhXuv/9eJqcmQRGkHVdJ3W63seXUX1B/THkii4Q0zefDrwcIhnRicvrfk6e8I7ug0ai49liWzdV33uHfn3tOtK39PoIBARPstNseKNG0THmiittAt9MhmUgQ0HVRj3U6optlW9TrNT796c/wv/2n/8SHP/xhQCgsQDRRbt26ybPffZZ2u8XQ4KBYBNGIZ2KLxWLiqts7wHCBoAIJlJVoXCWTSREhmUwRi4lEvqmpSS4+9CBnz57l1KlTDA4OiQ2m18PpCYHoG2+8wTe/+a+CJGvb3uJWV6UjUtM0pqammJ6exrJttjY3aLZa9GeFzN8wOpTLFQr74uTpIbpYbitW8/kIBPzesMkdyB0ukoUMxk0vCODzawT8AS8xTfjqhah0cnISgMWlJarVGo5tSyl5VujYZMtbVcUO7nZI3KuS6+dw9whNE2y3aCRKrV5jZGSErVyON3/zG7qdDoqqMjQ4yNjYmOf6LBUKnDp1iic/+lF0XT9opVuCgGnJh/7ll17m8pXLJBIJYpEoeuDgNO52jbsElW5Gph4IyFDbg66iC2Z0bcr0el6LXJeqcvVQ59KUQ+p//OpX2dra4iMf+Sjz83MUCiWa8r/zyXpSlXWNGxXiYbxseVtQ7+6IupuP25wQ6Fmx+b3++i/5wfd/QKvVYnhkhFRfik7XQAG5IA6CdB3pUQqFQqiKKoH95iGRq86JEyf46Ic/zN/8zd/wsSef9DqmrVaLZrPJ7Tu3efbZZ6lUqwwND3lt5Egk7KmhbUdQVlVVJSpt247jEPCLk0k0E8TGeuHCBZ54/AkuXnyIEydO8olPfILPfvaz3HPhvFBhuLYNWbetb6zz/PM/o1gsHpw4i4sL1Gp1ukaX0ZER5ufniUYibO/sUCgUCIYijI+NEvAHqFYr7O7tCUusfZCEJYp4cQq5HSFxurjXMs3TJymy5ar6VK8L5TYHNE3z/PHT09PEEnHW19ep1Sp0jC5+n5+BARH1XSgUKEtUrSlNWS4IBPByehT3l4IkVvqIx+J8+tOfYXBokLfeeovdvT0c2yaRSjE/P0+5VGJ/f19IjhIJPvrkR0lnDpoijrzOuHmoG5sbPPfvzwkBajRCJBoVkA56HuHSRem6kvhA4G5MkXtC9noiBcHodNDkdS0ko+b9Pr+nmnZDqorlElffeYcvfelLTExMcO7seXFlkg+6PxAgIHG/brfRvXI6ODKNWizWiGQ8i/dieVcX99+7n229Xufpp5/m5ZdfJZVKcerUac9jFQqH6MmNyzUYmpZDQKrIe70eRld4mPRgEMu2qdWq/NPXv8aXv/xlPv/5zzM3NydrFLFAisUiL7/yCj/8wQ/Z2d4hFhUU2Xq9QSwaIx6L0+uJTFRNE7GL7vsN6EEvPcGNRTl39iwPXrzI3Nwsuq6TzWZJp9MM9A94G78rzQmFQlQqFa5ceZt/f+7HbGxsis8ln8+zs7sjrkOhkESqjlKpVFjfWKfVajI0PMzo6Cj1eoN6rS6Of9nFOqwuteX9NRQKkclkxE5g257hCnoIBrTYjWw5h3FFgf6AX8rHHdLpNPOzs/R6Pfb28qI4MzrCK9LXR61WY2dnh3qjIeYOXUNK28WO6jvUOtRU1YvZ0AM6Tq9HLBrhnvP3sLGxQbkk2qztVouMFLLu7O6yndumaxhk0xlGR0Y8GqeiKJ5cHaBWq/H222/z1ltvkUwmScTj3kMajUQ8a4NoLrgPpkibdt2Ih20RwWCAVrtFKpliYnISU5rEXKDh4dzMnjS+3bx5i9WVFT75yU9wzz3n0fWAl1GKongeKJ+cJfV6DiqqUDabgn1w6vRpgR+WhfJdQcUI34oLc2k2W/z858/z7rvv8bnPfY4HHniQQEDnxPEThIJBb0jp8/uo1aqenUJRFLqGiCfsIazfkUiUVkPEkaiqyuOPP8GnP/MZUqkDqIlhGLx1+S2effZZgsEg4+Pj5HJbAvslp/pOryfJotoB+8EWA935+XnMrklPXuk6nZbouGqatM4ozM3NEo/H7/p5XQmX4zi89967PP30t8XCKZfLbG9v02q3sS2L/v4ME5MTovhcWyefz3s5ObZtCVmG7KAchnG4nRXT7KLrOslk8mDY5BwomA8T3+2eeNDdB9rv8+ML+LElJmhqeppEIk6lUqFer9NoNtH9fjKZjFxQexQK+0Iu0mh6s47/j2fcp6EHdKF/OpT0dvHBi2SyGV58+WUs26HdEgyzmdlZqpUK27s77BcLAIyOjtLXlyYej6McUie4H/Dy8jKvvfYajuMQjoTlzqURjka9lnnX6KIHhJffNE05lxA2DfdEUOVwEmB2bpavfOUros5qCPlTTzYIDmNj4/E4ue1tfvwTofZ94vHH8fkCdK0DL4qgDfnRgwJqb1m21xixLEHtPHXqlIgjl12m3qFN0euyaZosxBVu3rzFM888TcDv54OPfRA3eLfbFQ5Nej0ZE1L3FBS9Xg/LFqG6lmnRardFRGZUaPfKlQrHTxzj03/wB9x74V4x35NiznK5zKuXXuMHP/whQ4ODpNMZItEoyUTCu1oGXNSUfYDhUhSFmZlZUV4osLmVEwSctVW6pkmtWqVerzM6IgD2ATeC0ra9YbYuLeP5fF48U6FQ+K8VYHBwUNAzQyEMw2Bvb4/9/QLZTJbxsTEUTSO3vU1hfx83f/KwlcCWspoDx6NKRKZ29RxX0n0QOuVC9mLxOOl0Br/fT2F/n3AozNGjRwW0TlUxjC71ughvTSQSnh3bNMWgtFKtEgj4ZdCSKbwpiiIMXtI33ukYLC4u0mq12d/PY9k2Y+PjJBMJgsEgN2/cQPNpDA4No6oKQV2n0WyS39sjFhGQ8GgsytjYGI1Ggy3Z5bFt24NgiLCqCgMD/UxOTYPbybIdFhYWCIfDZLNZiqUSudw2mUyW7VyOTqfDyMgItUqFTDbL+PgEwVAIVXZ9otEIr756iZWVFW/HPsBhKd7MxbZFfqrP5+PChQsEdR1NE2TWXq9HpVLFti2GBofY3dujWq0yMT6OZR4oqVPJJC++9CLlclnUm+32wUzu0KntXoOESLOO0e3y6KMfoC+VQg/qRKMxtre3RXPGMDC7XVKpFKVSiWazKZ+1hIClRKOk02lee+0XKCjMzM4QDobY3NpidGSEaq1GoVAgFApTqVREK359g3anw+nTpxkaHCSeSHDlymWCepDR0VFvrqgHg7TbHYaGhtCDOju5bYaGh2k0Gly+fIViqUgqlSKd7iMYChOLRimXy+xsb1MulwXoUTYbDjtla7XaF9VWqykyXXZ26RrC</t>
  </si>
  <si>
    <t>Mj04OMjMzDStVpOtXE503QYGmJ6cPPBvyB64N4GV6mLTFJ73RqNBwFW7xqIyRErxri0i4i5INBollUqgqeJhNy3TUw+0Wy2OHTtGNBolt5WjVq3SaDYJhcJMTU/hOA53bt8ml8tRrpTZ2Nyk0aiDvBa5EDn3Ycvn9+gYHVLJBPm9PfbyeR5++GFsp8eVK2/TajaoNxvEYjGOzs9TrVZZWl7BciyisTgDAwOcO3/eOxlc779r+W212nz/+z+gVqmQ6kvhk0xpMaAVn1MwKOLMVU3FHwh4OjMHtwvYxbEsT+OlaT6CISGe9UxZygExyN1V/T4/udw2zz77LCvLyxw/cUL49HsuCMXC7/MTiYjkCXGN8mP3BH5JD4jNKBwOC6eoz+fFtbv8uwPflKwB/H46nQ7f/tYmdsaQAAAgAElEQVS3ePo73yEWj1MqVcQgMiBVzT4fna5B1zC8q7u4KvY8/7/LL+jRkzgw4fg8evQoZ8+e5ciRI4Qk/F3z+ajWqvzkJz/hm//6rzSaTc6fO08ymcTn8x/k59give1AkOqgaKoUrAoqztbWFqVSSejf5Lxtbn6OwYHBu9Qnbu3s6vsAVNdJuZXLUa5UcHo9IuEw4xOTjIyMsL+fZ29vj4AeZG5+XsRQyCHZYcuyW4iLMB+x+5XLZZyeQ0r28F3Ua6PeoFQqUa1WKRQKbG3m2NzawrIsGo0Gy8tL8gPQSMTjTE6MY3QNVtbWJL3EJBqJMiRdgPm9PcqlEm+++SYvvfQygoWle0e2qipsbm5w/fp1tnI5ms0WzWZDyOBtmwsX7uH27du8+ZvfePOoVF8fExMTlEoldrd3sEwBu9PdOkd+OS4eFaDeqLOxucGlX/xCSJbkh2zL9+A4DtFoxJOs+GWBLz5DcboentW4G0w4FKbdbnvsum6nQ7PV8sSxPfAGzZVqhWeeeYZcLkciHvcaAap04aqqgJirmoB59OTmomoqiVSKDz7+OPfddz/Dw8Pcf/99fPzJJ/nYxz7GwMCAgMzLppDbRKjVqhjdLk8//W1ee+01LMskEg4TjUZIp9MEpdTF9SmJzE/Vg2+4dFY9qAuJlaJhWib9/QOommiOTE1Ncf78ee/PcqEct27e5PXXX8foGnz+858nne4jk8kSi8VwHJtkMklQ17FtW1qrNe/K2G63yWb66evr8xTtwVAQTdUkByFBPJHwuAyu3Kkt29E+dxfZ3d1hf3+fgf5+/LrO6MgIc/PzvPvOO+S2tpgYH2d8fJyTJ06wsbGBaVpezxtEmKhYODIf0zIpFAoy0ClNS0oXAA/KIb5IMe8xDHGkDg+PyDxHAweh+Robm+DqO++xsbHB9OQk4UiYWCTKxNg4QV2nUCxSq9UpFIv4V1Y856RrzALY3dkll8t5nhNXRFoql/nwhz/M66+/zurKqhAWRqKEgkFpL95ie2eHRCLhFdahUAhT6q/cZoGIbHeo1+pcevVVnnzyo0TCEU9epEnSZygUEt6OXg9VXnfdB0swsh0p30Ga+/yEw2FvIQnLuahD3O6ae311nB6NeoNfv/km5y5d4veeeALV55PKAT+WKU7hSCSKXxMzHjE2Umi1mvRnMvQcgWf6k//8x8zMzLJfKGAYwrO0ubkpozNsTyyqqSIwKreV41vf+haOYwuLtbTZJxJJKpUKelDUmKGQa0j0eUJLV6doWgL/1W63SUzFCQR0MpksL7/8Ml/4whfQdZ2pqSneeustrl27JkYBL7+MZVn84R/+IUNDQywuLgrDnT9AfzbL2tqaNBEKwafjOAwMDDI/P8/ExATZbFZoMyMRfJpP2r1nxA1lL897197DdkSgs2VZuPRw1R2qVas1NjY2yO3s0LMd4vE4o8MjRKJRVldXqdZqRKNRpmdmmJmelq5D08uqceTxazsH7k/HcSRwvS3Dp8JiOOa4LVChwnUh7MFgkJOnTpJJCx6AIXGjkUiY+fl5NFXh5q1bdDtC/p5IJTh2/DjNRgOf38fRo0epVavcuH7dc1+KXa3H2PgY9917L4888jDnz51DRI3vSdiDn4985CNsbm3y61//mnJFZHH29fVx9OhRlpeXWFpcpNloEZIPseM4cvgWkANKN6tFJKh9/9++L2DnwSD9/f2oirjOKaoq7BCHPUOWSG9zHId2p417iB1mD7hpcn5/QKZ/Zzly5Aj33HOBxx//IJoqinbHcaQl+Tlu31k4yOo5tJEkEnEUVfMIpIqiYpri/YyNjQp37OgoLhug3qjxB5/8JHNzcwcjCHlddBXjuq6ztLTEN7/5r7z++usMDg2JrJuQqDOi0RhBaeIzLVOoyv2Ccur3C20ZiC6h3+ejUW/IUyEjmiyRMEeOzHPfvfcxMDCAZYpCfXdvjxdeeIFvf/vb9PX1MT8/z4kTJ0imUqQzGWESRCCrgnoQw+gyODjARz/6JGdOn8Hv9wkjoyFiWmLRKHowyMjICJNTk6IbKXkZvV5P5sMiFlCv16PVbrG+sSH72VlSyRSDQ4OMDo+wtLTI7t4eyUSCRCLOxOQkC4uLdDod7w8EGbvhARlUaRNoEq7VvY5UrVajpwqKv/sAuQ2DVquFpgoHX7VapVKtEo5ECQV1jszPs7KyzNLSMidPnkDz+YhFo5w8eYqlpSWikQinT51ib3eXa9evMzY+DlJz1XMcpqdnOXr0GJl0Gsu2uX79Ovv7eYxOh3K1zKMf+ABXr17l1VdfZWZmhmQiQSQc5sSJE7z66iXqtTqpvj7B0x4YwAWc2Lb4AguFgtc67XTavPjii5w6eZKz584xPjHOdi6Hprm2AjefpXdo4fjkwusCB+l1XdMkkUjw4IMPiCtzIMDIyDBjY+PEEwl6lkWt0SCRTFAsFT0p1FtvXeb73/83Tp46ITpOiuJZqoWURz1EtBQLy3IcYrG44DvsC7JppVplbnYWv9/P9PQ0y8srXlPCllrCqHSVNpsNVldX+R9f/Sojw8McPXaM3NYWlm0Ri8WIxmI0W03RSVVEjScWkU/A3HtgO6L2KpZLxE1TIopVSeeMoCgIImooSL1RRwE2t7b4/r/9G4bR4Q/+4NOEgjoD/f2kkikikYgHx08kEjg9h2ajQSwWlaw+v5zHGSiKsD/s7O2RzYorn6AvHYhy3YWj9fWl/9qRbWGcHuFImGy2n3Q6LVuTkN/fp1ouC/SrrENarRb1et07WdyTx3Nioni1rN/v98iSrhHI5/MR0oOEIxES8bi4atgOQen+azSEQa6HYBHE5FBrZ2ebTkdc61AVQiExqZ6cnCTT14chSf6TU1OEZOKzaZlsbW6KzlEqhc8vrkr7+TxOr0dG5mZGo1GuXr1KtVJheGSUWEzEibvkHFVTGRsdRdM0Eok458/fw8c+9nHOnTvH4uIipVJJLB5FwegIjdTkxCSZTIZCoSTsv4EAy8vLRKNRGvU6hUKBsfFxj3M9OTkpuMoS4ufz+blzZ4FqtSLb/An6+wfIZrPEoxEMy6LdarGyukqlWvVkMh3XSIjCkSPzBPUgxVLRS027efOmWEA+H7ZEN6VSKZrNOrncNum+NIFAgPzenvBE9QnWczaTQdM0dnZ27uo0uYtTaO4M9gv7XLhwAb/fT6PR5OjRoxgdg2qtSlAPku3PUiwVvWH30uIiS4uLHD9+HEURIbkOAjZ49epV5ubnabfb6HqQe++7l9OnT6MoCoX9grjmdrvs7eVpNOo8ePEhUqkE0ViUfL5Ao15nYGBAcDQUlZnpGU9j15HK7EQyycjICEbXZHd3VwQFx6Jce++ad0Co0mm7u7PzRVVVFRx5ZNcbdfb29tjb2/PoJkeOHGFmZoaNzU2uXH6LN974NYVCgaGhIdHq5EB24/b53euIexIJE1oZPRggne4TeaGhELF4jEwmzcDQIOl0GtuxuXHjJi6eaXlpids3b7Gzs0OnYzA1PcXg4CALCwuUSiUq5QoBf4Bz587Rl0qBqnL8+DFUVaUkTwBVVaRcXvP4Y6qqMjI8RMAfYHNzE8M0abXaTExOcOLkSd55910WFu5Qktkxjz76KLNzswCk+voYHh6msF9gc2OdcCjI1OSkpxYHMXA1TZNLr73GrVs3ZXhwlHa7hSmbDACBgChcVUWVc56Od/057GqNx6Pyvp8hnc4QTyS8SPdOu029Xhf6MtntMgwDXdfZ3NzkZz/5KVevvkMqlUTTfF7XyeVwa4oAI/qkJi4SjtBqtVA0VUhpXHeunM+Fo1GP5ul2r9zrtk/TSKX6sCyLF3/+Iv/4j/9IJpPhxIljclMVSQ2qpmFKEarbiY1Go1jy99ATVoOWmMtFohEvqa/dbhEOh3nsscf43Oc+x3/53/8LJ04cJxwOU6/X+PGPf8w3vvF14nHx8/alBFjQL20smgztVeVmqCgKiUTc4/tFpFtUURRikajXrQsEAlKZLtkXbpfEvULk8/usra2R398Xd+u+NEeOHOHYsWNYls3q6orHj9ZUIdZUfQeBS54GygNVCGdds9HEMi1SqT76s/2kZPp0XyqF3xcgFA6h6zrNZpPNzU0GBwfx+f3cWVgQC6VYRFEUjh49SsDv51dvvEGj0cC0TCIRYalVFYVQUAj/lpaXaDYb6LrMX1HuTg7WNB8jowJ11azX2dndoef0uP+++xgZHua3v/0t+/k8pmURDAYYHx8XD7s/IIvtgNyBdK5duyYkOqp6yOXZo16vc+kXvyCXy3Hy5Ekq1SpLy0veLEQsEqHrE+9RlTWim93pxibquDEibneq0Wh6KuvDUhp32Onz+Txi/w9/+ANu37rN+Pi4oIBaluQ+H7xf0cIXtoae0xPNG0XzThHbEt6iWCzm8fUOm/Ecx6HValGrVTHldf2FF37ON/75n0mnMx59yDUEOo5NWA/SNWQ8Ryh4oOaWQWCtVptYIkE4HCGfL3gDVFctMTg4yJkzZ/i93/t971nTNI3nn3+er371v1PY3yedzTAwOEgoJE5ay7Ko1es4vZ6YSVomui6ooSIsSywcMWbQ6O/vJxjUZSDxQaCv6s5V3F+VSpnV1VUJq+ug6wFmpqc5d+48E5MTkrHcZm93Vypk/Z4k+/Dr8PS+Yxhe+zSeiNM/0E8q1UcymSQSi4lA3YBOSA7rNtbXxXWxr4/dvV2Wl1fIbedot9pMTU6R7e/n6ttXKRSLNBtNuoaJwPaIYV0qlSKX22ZnZ1fMjQ4taHeO4DgOY2PjJJNJmq0WpXKZYqHAmdOnOXf+PIuLi2zv7FCtVqlWavRns5KTrWFaB3feer3Oy6+8wt7enhwSBj2dnqZpvPnrX/P222+TiMcZHR3l1q3b8nQSnTPXa+POxQRO+IAPp6ma93C71yHDMDx+wmGtn9ehcgWhikKhWOC9a9d44ec/l90mv6dLUw516Ho9xyMJuYpsV7oESGuy5u3G7mL18o9ke9k0TboSWVsqFfnes8/ywgsvEAwECEXCGN0uivyzhSzHlO9HZgBJVYKqqBidFvFYjGg0RqlU9Dxb7t/nUj/PnT0n2uPyfZmmxaVLl/jOM8+QjCe598IFTMuUtZhKu9PBti1v/BLUQwR0MS4JhcNoqibB/YLvFwwGvY6q+/KaA4f/t16vs7m5zuTEOMGQCH4a6M8Kh1wwiGmabG9veyscwBWguAW/2w7WNLziqtlsQk9A1D02GrIvryrEIhGqlSq1eh2j02Zufp7llRWq1Qq5XM7LVJmcmmJpaZk7d+6Q7usDIKC7PiER/hsKh3nzzTcJ6jpT01MCzNfrEYlGCAZ0TNPC7tloK5o3zd4vFsn0Zzl/7hw3btzkxo0b3rUqkUgI6kyvRywujFS69Ntvbm56idTu0FUPBOjKq9tvfvMb5o+I9uc958+xti4U6ZFIxIu3cLFJjiPoMbbkEli27V2NgkFduk1t2YoW3ieXy+xtWnIo7Z6vhf0Cr732GmfOnGFufp6EKjwyvV4PLSrghu12h6Aeko5bHaPTIZDN0JNXUEVViUVFyzYSjRDQ9YN0CHnSietSXfLHhc1gL5/n29/+Nkdl4vfU1BSVSgXH6RGORPBLh6xrYmu0WkyGw7RabSpVcTpFohEau3UCesCj9fgkh1xRFKIx0ZEzu13w+z3z469e/xWhUIhPfvKT9BAyq9mZGcZHxwA4fuK4OEnlrExTVUnzjHodNDeVu9Pu3A1BcduKLhRQlQrlrY1NdvN5KuWKHCDFOTI/x9mzZ5manvZ2F3cHctueLmWx13OD5Q5e7bZwJeoy4kIBHAl10HWhItB1kdlSq9eZmZnhyJEj9Ho9dnZ22N8vUNjPMzk5yYkTx1lfWyOX22Z/P09D5vqoqmAC9Gf7uXHjBlffeYdqre6dEKbRFYR6W0R5uy3k/oF+atUqu9s7HDt2jAv3XhAp2QsLbG5uUqvVBK3GMomERMCwX07OLUvkCMUldcW9PzuWCIi9evUqL734EuFQiAcuXiSRTGJbYqaBXGyBQED4k3ruwE00XMRpJOYPwVAIPShUBH6phXNJl+6VrSdPVdfn437OS8vLfP1rX6PVaHhD007H8E4RQ+7Cfr+YCwk7hI8eiicwDQYFND4ei4s2sSauMkNDQ8zOznLu7FlOnjzpnYJ+n59IOMz+foH/82//lkq1ygP33+/Z7wOBALrfj9E1iMRiUuHcICznX82mgLK4m557qomFoXn+Ivfkc59hV6HfNbv89Kc/5ZlnniEU1BkbHSeZStGX7iMcCZPpSwvMb0T4qMTf4SMajeH3acSiUWJy4dQbdcFWkIeAT8Abep4YTiBwDfb2C6yvrZFKJQUoQQ/g0/xkNI0jR45w4/p1tre3PeGhpvm8uuZg6zuEbdLEl6ypKqFwiFQvSVcOIV1GQKqvj529PTrttpCE+wOC4pIX6oX19Q38fj+ZbD9Hjx5lZWWZ37z5JqfPnCaREO/THQomEnHm5uZZWVlh7PZtGfYrJu62jDFxHJtKpUI8LoB58USCYqmMaVqcO3uWWzducOPGDY/KLxyqLitbuCQ1TSOTyVAsFgVQPhik0WzSNQwCUhho2TZvvfUWl169xGOPPcaJY8cplUoy7l02FDQftmV6HLSDj1BENDqO4xkEfzeZ7q5/7h3AQFzyv+P0sG2L1bU1nv7Od/iP/+E/MDk+TrFUoitZcK40SZfqYkCCzXXpCVLpygHtzMwsg4ODlEoljh6Zp39gkGKxyNraGjdv3uTWrVvee7dtC6PbZWFhgf/rb/+WL37xixw/cUKkSUggYbtjEAoKSmizJVXL8vrfNbsE9YPAY7EpmZ5kp9cTavyk1MIJ9bWBgmvoM/n1m7/GNLs8+OCDZDJZlpYW6c/2ewZIs2vhD4iUjoHBQVKpJDudlhiWZjOyG2zeVU/6FFUF+UH7/X78Ph9ty6JcLrGyvMLIiPDqi4Wj4guHmZ2ZYXR0jHw+78G/D59ch7/0wyeSqolIDl1mR1YqFRyz5+nXQtI9ajtCNm90DSYmJtjY2GB9fZ2NjXUGBvqxbZvxiXHGxsb58U9+QiwWZWJiwhOVBmUhePToEb7+9W9IVKzDxqbwUrRbLU93dOL4cRKJBO1Oh/5sP2trq+zu7TI1Ocn8kSPcuHmTtdVVxicmPGu35cov2i16jsMTTzzBww8/Qibdh2lZvPLyK7z8ysu4JE1N87GwsMDPnn+es+fOMjk1yZ2FBVZXV7xMH00TO6QmTywFDmLoVTGDEbUMIhLFNL3/TyCge3d8Dn3mB45bQX+pVmu8+PMXmZqa4lOf+pT3HVi2TVDir/RAwPsu3XSCfdkocjuSLprpicefYG5+FsPoSoSVwfjYGJFIhFqt5lnpQXRWL1++zJe//GX+j//6XwWPrdn0LBrBZJJIKESz0cDvF4lxqqrSaRue1dndT1y8sPvzBoNBxkZHqUhhZjgcodVqSmW1n3arza9//SaKovLAA/djWTa7OzusrK4zNjZKvV4nkUhg2xajY2Oilur1MMwu6XSGcDDk1ZOu6FOLx+N/ffiapnkFqjg9QuEQg/39ghqiB6AnvkjTNGXhXPE+UPf+Kb85KasRrVWBgQrQ15cikUhQqZSplMWE3ucThqV2p83q6ipm12RgQDQHwuEQpmlRKhbF6RCLkc1kiERFodfpGKytrREKhhgcGpRKAPED6oEA9Xqdy5cvC9hirUan3Zbdn5oUcS5T2N9nbHSMY0ePUG/UWV9bRw8GmZ2dZXVtlZ2dXfSAiBYfGBhAUVQWFhaIx+OMjY1Rr9ep12sMDAwwMjyCaZksLy8fSgUTG1PXFH6ce86dE1jhcpk7t2+TyWQYHhlhY2ODkaFh0VGUJipFUSiXSty4cUMMEaOxA5t6MIDZFaLa/X0xhHUtDC5M3KUPoSgiWbsraKlzs3OMjA4DPXn6itozGo2ysrKCaVrS91Sn0WgwPDSEPxCgWCqhAD7ZZHDhLX6fn6tX3+ahhx9mdWXVMxlqqka71ZIGPnHlbjabnD17FtsSBXoqlSKTyfDLX/yCXq/H+XvuodkQ3dWJ8QksSyB5p6anEZjiDLFoFNsRYA+/38fRI0eYnpkhHotz7PgxIpEIi4uLmKZJrVbD5/MJNYohIl22d3bY2tpkf3+fYFDEIZZKZS5fvsz+fp5wOCKu3n4/165dF5RbROOkWq1+UXULHlfe4VEwFYVKtcrqyip7+wUhMjRtL2zoxPETHDt2TCQiyy7MYf+8gtCuHT6B3Ci+brdLYb/AyuoKCwsL3Lp1m83NLdbXNiiVSpiWyc7uLvvFIu12h0wm69VVhWKRsqSITk9P8YEPvJ9qtcqt27eo1+sUCwUq1Sq9Xo9wOMT9999/4MBEmM7cu7NLwV9fX+e9994jGAozPDjE1tYWa6urJBNJHnvsgwAsL6/iArdjsah3ZJuWhWlZAkxfLtNutxgeHmJkZMRTjovBnU65LEKKLr/9NqdOnWJ2ZoZwMEjH6Hh5l/VGA0XC7xwJHQnqIRQUKYERfiJdD3g2DcexicfiXi5rX6qPTDbj0WC63S512QaORCIsLS/z7PeexeiaJFN9ooaQV3X3ut6S8A337zGkitun+URkvGFw584dlhYX2c/nhfLd6TE5McGDFx/0ogUdR9THyXgCx7YpFos899xzfOtb3yIWizE7N+epy/sHBmh3Ophd0wsQa7VbRGOxu1DKjhTCKooi2+gm6WyW++67l4sPXWRgYIAnnnj8QMnvE+/ZtizeufouL/7854QjEd7//g94del9993P9PQ0ly9f4caNGwL44jjo/gDxRFwow2U9CbIdfVjq7Rmk5BG6vb3N2uoqtWoF0xTCS90foC+d5vjx42IHBq9APXxNODw3sSXkW5xUAmYu6pZ1FhcXuXHjOiurK94DXSgU2NvdpdvtEo2EmZmZlhGEeba3c3JKL0Kojh07ys72Dmtra3KCvMve3h6KopLNZDh29CiA50N3dw7XfWnbNrdv3WJ9fY2BgQGy/f3cWVhgfz/Pkfk57rvvPjRVERGBiksdFZuCaRj0pPPUkoso3Zcmk8543S+XsdY1DHZ2dnj1lVdYW1/n6LFjPHDxIoYhrgGRSETqzQ5iS0SxK6477oPgWtJ7jiOCq3w+Ltx7QYhkh4b4xCc/yZ/85z8hFovRQxjdRPF+jgsXLvCxjz7J8PAwLZnJk+pLMT0zQzqTFovT7/foQJGISD0zTZkwoanSfCgYBuVSkVA4ItvkHYrFEp/61Kd4//vfj64HvQyjZrMpnwOb/f19vve97/HSSy8zNjLC8OCgp1trNpuCiyAbAK1Wi6gr5ZfzLxcY05M3HNsRDAfbsmXmaZP+/gHRxMhmeeqpp+jPZgUFtt1iZWWVX73+S/z+AI8+9iiPPPII3W7Xq6vq9RoBeYqGQmGSskGgSicBgM9tCrgvz8OCINmXy2WWl5aYnJoinkhK2r1KOBBgdnaGifFxdnd3qdfrXvF0ILvBG1ihCqqNZdmUS2XPJOUPBLz4B7etalk21WqVfH6PdqtJNBpleHhE2mVz7O3tysRhncHBIc6fv8Dt23dYXl5maGiYRqMpNF7JJLoe5J4LF1haXvZqncMLB0Dz+1nb2ODdd99lZmaG6clJrl+7zp2FRR55+GEeuP9+6vUanU7H+7kUVZNuRnFCi0hCi07HIJ3pI5EUzQQ9GLyLk9Zqtbh06TVOnj7Fxz/2MS4+dJHc1iY+zefFDVrWgbuz5zjowaB0Lyqo7ggecWX2aT7q1SpTkxNk0mmGhoY4e/YMw0NDfOELXxAymWw/qZSwdIcjYWGRCAZpt9sUi0Us0ySWSHgbXzgs7N62ZXmaLtEit7xNIBAQxXy5UiMcCVOrVPD5fFRqVY4cPcLo6CgX7jnPtevXJeRRXOfDYTFI3N3b45/+6X8yMjLE/fc/QLPV9DhsjuN4yvh2p0M4GkVzU6F7AifsnfhSwmVbFqZpkUgmRbS938eZs2c4eeoUT338Y/zlX/4l2zs7RCMRiuUSXbPLM898h0889RRnzp4jFosyMjLC6OiwHGZrBEMhArpOLJGQfDzrYHDtPuSH5wBuneL+sMVyifW1Neq1mtQ/iaMyFAxx/MQJpianxHVNPpAuoAPwwIDujmGagjbivlwwupssHIlEMC2RClYuV8nvF2g0GqiqytSUaEPvFwqsrq6wtb1Nq9VkbGyU48ePcfvWbWq1KplMmnK5wp60uU5NTvKBRx8lm816C8eWx37XMDz36rvvvkcul6N/YIBjx4+R29pkaWmRvnQfp0+fFdNl0ySoB3FkU6TnHIqplwjboGRJu4Y3t5Xq6p2qtSovPP9zbt26TX92gPvufwD9kMnLcdzunfisw+GwF1vSNU2ZCSTOc9u2ZUu7x6OPPcZTH3+KkeERDMPgfY88woV77mF+blZIkoBmo+k1F4qlIvl8XnQHpR0kFAoSjoi4StOy7urYqahoMjbe3WsNo4PZ7XqMs3ZLDGZHhoeJRCMia7TXo91ue/Id9/RdXV3jS1/6Epdeu0Sz0SSRSBIMCvVISJ5W7VaTSDjs8agBj6Xg82kIA2xPIpWF0sI0TWKRKH2pPvpSKemkjdFpt+UssecF6n7jn/+ZV1552XPBRiIxSqWysOkHAgSDAaKRiKef8/hr7hfsPcjyi0beIYOhEK1mi7XVNQrFksxIFLn2Tq/HsaNHmT8yTzKR8Agsgmqj3DUMRW6UpmWhKgILFI/FScQTnrswEU+QTqfRZNHfbDbJ5/OejXV4aJizZ89hGibr6xvkNjfZ2d0hmUxy/vw9FEtFGo0G/f39mN0uuzs71Ot1MpkMH3zsMWZmZjzZhCOBFJYc4AUCAW7fvsXNm7eIx+Pcf++9VGo13rt2Ddt2OH3qFNFoFKPTEW7EQxuC18GSP7+C8Bodtjq7vvmAHJy+8847PP30twmGdC5evCgckDKGz/l//6wAACAASURBVG0fu+39cCiE5vPTNQUx3zvNEbMpXdfpdDqMjowQCgWpVCuYpoiSb8nBnT8QYH1jg1/88pdsbm5Sr9e5du06zz77XRYXF+TiV9D1IMGgGIRapuWl5h1YqDUZTanJHd+k3W57bt5qtebNnHy+ALFoTNgrpAHQtV2Hw8Ji8vbbV/mHL/0DKysrfP7zn+Phhx8WtnsJOWl3Ot4pZZgminLQVfP7A57i3K1lXLpRwO/Hsk1yuRyrK6tks1k5n+p6qgjLNFleWeEHP/gBz3z3u1QqFR579APMTE+LGk8R32MsFsPn83mcCLlRHlyt3N+7OzKK4rkUC8UC6+tronPjWJ4yIByOcPz4MU6dOkU4HJaqXNtrs3oPFyLeTzgcxb16ZnaaqZkppqamBF1EgenpaaampjAtk1arSbFUIp/P02618AcCDA4MMD4xTscw2N7ZZXFxiXarxcz0NI888gimVEcPDw1Rq9VYXllCVTWy2Sznz58nK7ls7isg269uEty169dQFYWRkRGOHDnCyvIyi4uLBAJ+4vE4lm15Tkr3v3PrDXGlcWh12sRiUXzSaeg2CFqtloDFGwbtdosbN27y0osv4fP7GRsdFUnHUtioqpp8CATONxw+YGy7J/ThlIheD28Oks8LKtDi4iKJeAyfX0Rl1Ot1VlaWyeVy5PN5oROU3TEXdhEOhwn4fXQ6bW/YF5DXMxQFv3TWBvx+VEWVLGu/xzhrNpvCfBcKEQoF8etiSHzs2DGPIGPbtvjc5Cly/eYN/u+//xL5/X2e/OiTjIyOogcF1qlcruD3+YjF4l50iHcbktImx7EPtHw+PwFdpyWV1LVqlb29XZLJpEh1k5uZdwPqdrl58yY//clPePrpp5mYnOIPP/tZjh87JrxBfh/xWOyuaHpwr2rqQTSGK+qT/9I7jRqNBmurq+zu7tLtiMm77Yg25+TUFGfOnCGbzXo/1OGTxn25+ZC9Xo9UKsXMzCwz0zPMzs7Q19cHPRgaGuLYsaMiPqLToVIWC6dWrwtpSizG3Nw84WCIcrnE6uoK+4UC6WxGdFI0jd3dXfoHBrBtm9XVNdGpUlXOnT3L3Oycd11zW77ISX8PuHXzJqVymUgsxpnTp2g0miwuLkgjX0SqDRwP0uHWiLY0iVm2OI1TqT6SiYQ3kPXg8PJa6PP72dzc5Kc/+Sn7u7uk02mGh4e81rXQqameUzISiXg0TtM0aXfEANHvO6i1grouull+P5pPY2BggGJZADIMQ+gOFUWlWq2xu7tHOp0mHI543ULkCeaqGVRVQUX4ZtzYc10XnTJ/QCjOxSI2ZSaoRqdjSHu0JuognzDePf7EEzz88ENeuJhj2yJdLRZDD/h5++rb/D//8A+02m3i8ThGpyPiXdodTMuSipK2t3AOLNw+oe2TbG6XlVBvNISlodmgYxh8/OMf54Mf/CAu31uVtwP3pGw0GvzsZ8/z9a99jXg8zvj4uKxYFOLxOAkJdnEXjpZMJv/au0cdfvVETKAb2WBLeUo4HCaeSEjMkoqigu4PCCGcz0c+n6chOygeiUUuQJ/0msdjUVLJFPFEgqC0/LYaDfb28wwNDTI3d4ROpy31cEhetU5fOk04FEJVhbc+l8uhKGJy35fqo68vTbPZYmHhNn2pFMlkUsAY/H6y2awcrvZYXFwSLC1Nk2hXwRVzyaTRWIyRkRFPi7aysioZX+LBicfj3LhxHU3TGB4ewjRtioUCoXCIWEz0/wcGBkin01JCIgAYwWDwLoywgPWZaD4fMzMz9GezdAyDTEY80K5fRpeyHcEsiIqWsbya+DQfu3t7BHWdgYEBkomEx0NQFIWolK8EAgFy29u8+8476EEdXRcQjtu3bzE+Ps7MjDCr1et1L9VM4Ix9krvXpb8/C70eu3t7xOMxKpWKbJcHiUQjUg0hvDelUomtrS1qNcGVOHXyJPfcc4Ffvv46fp/PQ/Q6PQHSMLtdVtfWyeVy3HPPPUSkTyu3vU0228/S0hIdo0s2nSYYFPgx1/zoOCLxod3uYFsWa2trDA4Osru7R7lcYmRkmJGRMe6/915efOkltre3cdkSbmqfi4La2tpkeXmF4eFhYrEYiUSCTrvN9Rs3WFoSKeOtZvOL6t1nAnINHQTouDuk44hO18b6Bmvr60I+bppYpugCDQ4OcvHiReZm5wgFg/TA240PX/9sV8smEbru3T8SjdLtdtnd2WV4eJjz5wWRslKpUi6V2d3dplatYhgd+tIpZufmpM/eZn8/z+7uLkFdp78/y/LyKlu5HBMTE8QTCbZyOYrFErZtc9999zI3N+udBG7Xzw1W7RgGv/zlL1lcuIPjOHzg/e+HnsPi4hKlkkCgdiWGSSyAg0LZbe1blk06nWZyYoL3ve99TE5MMjU5yac/8xmymQyhcFionzWNRrPJz57/GdevX2dicpKZmRlv93RPe3HHFndrd7gplM4Hp55lWULNXat5dUlIagCF9TiC49g0W4LGb9sWtVqNWrWGoogs12aryeuv/5JGvc6Ro0dJJZP4/eIqWKuJUCjNBYwoqof5euHFF/jGN75BtVrDth0Rh+Kqp30+cZsAkskkmpzZuOJZt1OlahqtVpPnn3+eL/393+PTNAYGBxnoz7K4sMDS8hKVctljyhlyDOA/dPIL8+TBARAM6ti2Q6PRxOh0SCSTnDt/jtnZOaFtcxwvhc62Bd+u0WiwurrC3/3d3/HuNRGY7PP5GJb+M6/G+f9ZN16SWk+2UV1lgWEYbOW2WFpcpFQqS0KL4t0vU6kUF+69wNTUtFfY+v3+u2DhjvSbuB+YSxBRNY1wOEyz1cLsGszNzQuGQL3GfnGfTsegXK5gdk1UYHpqitOnTlOv1+VDXaLRbBLUgwwO9MuUA4vJiQm63S7Xrr1HtS7CYx944AGy2Sxdw6DVanlFn6oKP0wut83Vq+/i2DYjo6Pc98ADLC0u8M7Vq8JHEgri06Tg0DI9VTbgpWD3HIdWuy3zZkSR2Z/tF+JDw/BOdce2KRVLPP/8z7hy5bIXGW9ZImmhJz+fWCwiH0RNNlN8XmEMQnleKpdRVEWgcmW0iqIIIKOmqYRCQhkAQnDrqhtsx6HbNfBpPt577xrf/OY30fUAY+PjZPv7CYfD0vHb8PR4bvao4/QoFgq88cYbrK6uMDkxju2I7lwgIACTAXnVGx0dJZPJCPl+KERDzpEUT5okTuFXL13iH//H/yQcCnHf/Q8wNz/H9NQ07bbI03GhL4rqIrZMQKEnB8Z+2ToOyiAvgGgsSq1Wl0lwn+X0qVOcv+c8f/zHf8yf/fmfMzw8LDYGVSWXy7G7t8ePfvgjXnzxJTTNx6OPPsrc3BwPP/SQXDiuTOZ36hEUEQVoO9IfL39fKBRYXl5mf3+fjpwuO70enXYHBTh37hzHjx2V6l2JdXXNbW43w7I9H4ZtSyWw7KQYhkG1VmNkZJjz587h8/loNpp02m3K5ZIkWhoMDgxw7twZVPmDukJQp+cwOTVFu91hv1DwYhqXlpYoFkqY3S7nzp9janISF4bu6vTc3arVavLetfcolcsE/D4efughKtUqN27epNEUTQqXWtMxul4Y7eF6sdVqsbOzQ7drery0aESEEruMLhCnjuM4vPjiS7z00suYpiV2SplkZlqWF2DsDkYDEtiuyQ6hqqq0Wi0q5YpXNLst8V4P6QztEY/HGR4e8jpWuzs7Hvml0+nQL1P5/u373+eVV15B0zSSyaSQTGma6Cb2hKrbtgVwsds1iEREjXDz5k22d3ZEB6prefVGwB+g0xa5poODg0xOTEjk1KBoIB2arQUCATodg+9852m+/JWv0JdKidna9AyhUIhEIo7dEyp4r3tmHcRZ2raNT/PRNbpEpSzLtCyaDTEnGshm+cD7P8Bf/MVf8N/+4r/xp3/6p/z5n/0Zx44dE3Itt1lkWdy+fYevf+1r/Ojff8TY+AR/9Vd/xSPve594rwm3xjm0YLzX7ywm93Tw+/0iKi6RIJUU8wHbsQjoOuFwmHanw97eHtVaTXzZsnh1UwrE3TFOIpEkHAmj+TSZhlDGdXmOj41JLVqHXC6HYRikkkmisRiaphGNRfH5A9403r2bZ9JpOobBzs42XdMknU4TiQhCY7fbJR6PkUwI4mS73fLyYw5n3yiKAj2IRqOMj40TCARoNBqsrKyQSiaZnp7m5s1b9BybeCJBPJ5ge3ubQCDgJXDrQd3LdanXawQCASanpohGoywuLnpencOSp1KpxMBAPwMDQzJs6yAA6c6dO+TzeencPJA4gQDQdzodb4jnD/hly9gnFA6IAWEgECCTyTA7O8v8/DynT5/hfe97H6Ojo14X76233uLtK1fY3MqRSacFDrhapVQuk0ym0PWAPKlF969cLtNqtdjby4sEOEXh5PHjmJbN5uYGXUOkrGX7+7l48aJwU0YizM7O8uabv6HVagq5jzsmcBwvAHhra4tKpcKpU6cIhcL4fX7OnD1LqVgSoEt5epaKRQK6jm1bNJstcrkc4XAIBdjY2CAejzM1OUkwJAJ4C4UCiUQc6EkGm0OpVGZzc0NY44eGRKwLPbpdk3w+z+bGOmNjY5w6fYb//t+/8kUtnkj8tfew/C9eHsVGyiDcFmY8Hifd1yfusz0RHRHwB9A0lXqjyX4+T6vVAgnj02SnJR6Pk5LFeywqELPtdpv9/X16vR4zMzP0pfu8zJnrN66Tz+clojco3X86kWiUTDbL5vo6CwsLhEIhBgcH6RgGhUKR/XyeRCLBkfl5mk1BLNX1IMlkkumpSQyjS7VSFaFJreZd1grLtmm1mjKIKs7Y2Dg3b9ygWqsyf+QIa2ur2I7AaPWl+tjY3MDn8wshZiRCMBQit70toss7In5iaGiEs2fO8Povf0m1WsUlYjqO49UO+/sFjh49Qjrdh88n2sC6rnPn9h328nmP0aYCpiX4yIViUQAnEgnBPpZ2AgG4P7hyq4pCUn6GPk0gl2LxOJZpeqrftbU1FhYWyO/tcePGDWZnZjh16pQ4OS2TaCxGt2tRLBZQVIVioYBlmlRrVWzb9hhlczNCINs1Tfb39wmFQnzkIx+h0+lQrdYJBnXeeONXXsvbrVNcx66qiqzZt99+G9M0+dCHPsTJEyfw+/3s7e6SSqVkqJRCoViUDlqFaqXK5uamSF7w+Vlb3yAWizE+NkY4HMbodEBRqNaqXL58mStXrrCxscHJkycYGhriqaee4o/+6I8YGByAHqxvbFAsFKjVauTzeebn5vmXf/mXL6q/uzj+VwvHvRKomkbXNGnUG6yt/b+kvWmUJedZ5/mLuBF3XzNvbjczKzOrsvY9q1RSSSVLJVnmYBrsdreB+QBuYGA+wXzly0C75/SZ0wMzNDa2wc0OxhiMF6zFuAFZlmQjl4VVqr2yqnJfb959v7HNh+eNyJQs2eqee06dUi7KuhkR7/s+z//5L0usrK3RUZBhp9uhXClh2TaHDh3i7NxZMaaz7SBCzjBCQbCuqcKBDNMIzP1AEqKLW9vYtsXk5CSnT5/BMExWV1dYW19na3ubUmkH1/UYGRri1Okz4j6yucmNGzdYXlpk9sABQqEQNxW8PDo2Ri6X486dO6wsL+O6HocOHmT//hmOHz9GVp2c/jHt2z5du36dbqfD0HCe8xcu0Gq12dkpKo16L2BIAKJtUXW2rutvyeZxXcmmCYXEEtb3BPCp/7omRnwrKyu88sor1KpCRhUUURfqDsK3q9cb9C1LQnBBaW4cQbU6HTwfGrdFCyMImx7cS/EyEPmCuPFLuaMrBrvEztssLy/zx3/yJwCcnTvL6FhBNlDHDkAVz3PRFDrluR6tVpOdYpHt7a1g2JxQPdL29jamYZJMJkinREreV7EuZjgczNQCWpO6Ns89+xx/+md/Rlc18hIzrwc8OM91VfiwEZTJjvq9fPl3t9ejpyhTsWiUZqPJ66+/zrde+hbXr10jm05z5vRphvJ5RkdGeN/jjzM4OBj0o5VKhStXrvA7//V3gLeBA/4C8f+odw8QwJu+7KDdabO8vMTy0iJtRbPo9nqUS2XarSb7Jic4N3eOXC6nQqfCAe1ECykXHHUs741ct22b9bV1seStiIzg9OnTjIwMUy6X2VhbZ3Njna3iDt1uh3A4wqlTJ5naN0m73eb69evcv78gp9bAAAsLC9x/8IBkIs7IyAhbm5s8UPOo0dFRxicnOHLkCFP7JoNd1+9Bmq0WN2/dpFQuA/DQuXMAbG1ti3u9ZStI1VULRzI2XdVnBBN3tADOb7Za9DoSCYnqHXwCoaKs8+KLL3Lt+jXMcJhOtxN4BPgkx36vF5TAIK44nidNerNRx/W8QFLQ7fYCEw9LWXs1Wy26PXHH2dneFh6aLYTUcNjEsvpik6vrvPrqq3zmM58hERPZhud6uN4uv1Fj169CoGWParXK2vp64KGQSKVwHIc7d+4Ez5phGpw5c4aDBw8yNlYgGU8EJ6W/QcvpatDtdfnzP/0zfu/3fo9et8vw8DDdbi8w4w82dU3DDBtBGrkZNgMfhq4i80YiERqNBr2uBOPGE4lg+Ds1PU0ilaLZajE4mA9OwYhKkgOYn5+Xa/7DSjT1NAer3/9e15XMx3q9zvLSEltbW3gega+af3YVCgUuXLhAVmXc+1yfiBmm3emyurrK8vIK5VKJzY0N6nVJhN4ubrOyskKr1cR2HIaHhpmbmyOZTLG8ssz2djFInW62WmSzWd73xBPkcrJQqtUKjjr1EvE4V69eZXl5mXg8wfTMDA8WFri/sCAOj2aEVDrNo489xvDwcOAd4Hkedr/P+to6N27eZHNri5GRETLpNDvFHfqKn+WoWHSf4OojPqGQEdTtjnKtkV1VPMB84iMIQOD/rWkaxeIOL7zwda69+SbNZgvL6qOpwafEkKdJJOKENOHH+a9Op0Oz2RKTQTQhQKpeSAJ+RdgVVoicDyfrIX+oaAf0Fsd1icXiRGMx/vmf/5k//KM/wur31awoG2ym8UQiYIZ3ux263Q7F4g61ep1EIimjB8fBUnMbv7Lo9/s8/f6n+fVf/3U+8YnfZWh4KJB8+ARTT41COp0OzXaLr3zlK/y/v/M7NNstwAuGmOFIBMv2zRHFu6FcLmMaBlbfwrYdke1bVmDoEU8kSKZSeK4jFrcQSAeSCeHYJRVY5ft29/v9IOtUf/uieLeTx8fl/Wa23+/T6XZZXdtgbXU18AQzIxF0TafV7hCLxzh/7hwT4+P4trjSQ5i0Gg05De7dY21tjaXlZer1Oo1Gg0qlwtraGtVqjXq9TiqZYG5ujn1Tk9TrdUqlEvW6EEDLpRJGKMSjjz7K1NSkyqW3KJXLTE9PUxgfZ/7uXW7fuo1hGhw/dpxapcLS4iLlUomeet/nzs0xMz0d/K6e0nxUKxXefPMa9+/dJxQKkc5mKVfKQgqMRgPioV9WWJYfWRgKCJ7yM7WAq5ZOp4MTHHgLsuRn5lz53hW+/OUv06jXabXagWtOWsWiZDNZ5WSj7os6rVutlqCYmobjOQELwFa9Q0A21TTCptBTTNNQmT8OMZUC7rliDplMyGDzD//wD3n22WcpFAoMD48QUVP0ZDIpD6djBzSgWq1Kp92WiHZ1EvmnpqQfJIRZosRzRigkBpOg0ENXMaR3vTCsfp/V1VX+/M//nD/9kz8lHk8EQkFN1xV075BMp4lGo1QqFcWNs+j3e/R7XWxV0oEINAcHBohEZHDftyxhbXieGJG4LulMVuywlJOPrkuPDhDK5HL/kbctmr2vdzqR/KNRpq0OIV3c/ZOJBNFoFNBwbAvTDJNIJAJlaLcj7NhUWsKiNje3AgFYrVqjq4Za/sXapcLLMR4Oh6nVamxubhKLiRd1JBohkUyQTIgzY19x1RKJBGOFAvFYVHJ0qjWmp6YYGyvQaDbY3NwUOfXyMrqmMzk5QTgcZXFxkVqtGsDL/txJMlL3c+vWTUVqjKChE0/EGRwYFF82zwvcQkdGR1lcWgoUmLZtURgbY3AwLw0qgobtljjOrr7EcQIyYt+yOHbsmBiC2xaD+TzZbEaM49VO32g02CkWBTXMZNg3uU8pcHVZPEiJ7d9Zx3WVajeEpmsimlNJemvrG7z44os0Gw26qkLwNVK+dGS8UKAwNoZl9QMTlXarFeSEJpOC7mUyGXaKRbGdbbV48snLivJTpdfvkUln1ZDVZLtYJJ1KMTc3x507d4JdPhKJvGUD9+M5Njc3efTRRwOo3rL6mGYYx7G5e/cunU6HsbExbly/zsDAAAMDOQZyA6QzmSAs7PbtO1RrNWKxKCdPnmIwnxcLM2UccufuHdbX1322AP1+j3Q6w/b21sd3KTc/4uWXL0Hjq+ptz/Po9fuk00kGBgYF6dA1lcvpEI/HGRgYIBaPB6kC6XSScrnM1tYW9XqdarUamNj5iJbvtZXOpAXeDYcZn5ig0+nwxhtv4HkumUxGEQrjGIbJ6MgwyVSatbU1YUkPDTGt7IgePHjAqArHTSaT3Llzh2KxyNLSEoahMzQ0zKGDB1laWgrsXX0iZ6fbpdvrMTMzzcLiErZlBTc0kUgwMDgQLMRoNMrA4CCFQoHlpaWAUNrpdBjIDzI8NMTJU6cYHBzgjTeu0uv3A+WsutABTd6yLEqlEkNDQxw6cphEPC58tHgieFg67Q7dTof1jQ1s1ThPT0/LLmkaymQiFMydXNcBNZnzQRpdD8nun4izvr7OSy+9RF+BCm/PZ7169U0eufgIx44do9Pt8eDBA+r1WkBg1XWdVCoVhEeVy2WhSFUrPHn5Mq4ri6jdbhOORIhGY1L+eB7TMzM88vAj/NM//5NsOI4TBGNpmsgZzHCYdqfDzZs3WVxa4vSpk3Ji9C1iyuD9wYMHdDodhoeGuHfvPtlcVkzYBwdJZzJsb22j6zq3bt6iqqyFj584zthYQXJiQ34ChcOBmf2MT4xL+sHwEGfOnOG73/3ux9+ZOfAOr3dC3fxGrt1pc//+A1ZXV2k2GmLfY0iTWS5XiEYlW+fSpcc4cvgQphkJgpn8U8LPaolFY4GXV7lSYWNjg1KpRN+yiMdiHD9+nJn9+9nc3GR5aZmdnR1KpRLNpuyG09NCc9E1jbW1NSzLYmZmhrGxMRYWHnD79m0SiQQPXbggIr3791ldWWN7u0ij2eSDP/7j7Nu3L7hwmqbhOQ6NmuR8lssldRI5QQnkut5b+j8NIcjGYtG3X0Qs2yadyQRBTr6mRgzA+0Ez64cklctl/u7v/o4333yTIcUq8B8+1/UCyyjf28HfzHyKfTQSkcQ6ZQEbj8WJxxPEY2JsIkimpiy9JDU6Eoly9sxZ8vl8ABFHIhGq1SrF4jaf/vSnuTs/z9TUPi5dusTIyCiNekMxMMKKZdIP3Is0TQdNk1QJvydTwIhpGnR6Xar1Ordv3wZcTp8+zfsef5xJhbr5zb6f0+rHpr/6yiv85m/+JttbRVKpFI4jm2k4Is48kWiUZCoR9Jl9azd+MqxSH3BFgNhqtXcBj1BISljDIJaI8+jFR3nyySd48vJlzp8XgOgduWrvaRHtQYRcx5E+ZWmJ4s4OfUU1dx2BSGUqnefCwxc4dfo0yUQcU7lK+joN/5VIJkgkBNGp12usr6+zvr5Ooy6l3NS+KU6dOIFlWaytr1MsFoXMVy5RbzTIZrNcunSJ3ECOza0tdhR74MCBA2yub3Dt2jX6/T6PXHiYaCRCrV5nY3OT+fm7dLtdZmZmePr97w8077ouF7Hb63L16lV2ijto+JZa0vSiUCa/xAQ5oSORWHC9NE3k4/2+peBcWXT+tDyhGtJwJEIsFiMclllZpVLh+vXrPP/883Q6bfSQgeO6NJQ/WkShlSHDAKV/0jQ1T9PFC00WTxgzHCGWSJBMJognEkSUwtF/kH1LqVwuy5OXn+QXfuEXGBzM7zbh6l7Nz8/z27/9W2xvbXH8+DH2H9iPYRr4ntSC6vUw1Snns6+rtZoY+csFUsNOMb2fnJjg0KFD2I7DQw9d4H1PPMGBAweCfsP3hzBVX5ZIJtnZ2eE73/kXPvP7n1YAlcDwsWgETZNnKaOADDwPx7XxfdfC4TCplEiirb5Fq90OVM++Z15Y/U4pVbodnJ3lwoWHAQhl1AD0h81x9r72lmyaotQE1HrHIRGPkx/KE48nsBVs3e12CZthCWcyDLVzFXedUNTDY5omExMTDA8PUS6XJU1a1dmm+v/NiIltu1Qq5SBnMpGIYZphdE2IhIl4nGq9zsqyDL98G9ONzU02NzYYHx9ndHQEx3VZX11lYXGBlZUVLMvi6PFjRMImmqazubERUHI8TxkwamJ4kYwnQBOZ8cjwMEWVjRoORxgeHmZ0dFTyJDc2FOu4SSqVZnR0lEQiQalU4buvvRacuGiSvtZX0fN4qIApLYiwN80wY6OjhM0wGxvrNFtNXE8kH1vbW3TabdKpNEeOHCGVUixqI4RhhglHZDDto0qhQMejHIrUqeI6Dl/+8pd56KGHOH/+PLZiG+N5MsxGTsidUomV5WUef/xxCqNjWLbNutrIkokEA/lBxscn2NraotUWytTB2YMM5ofodNrK11vKzngiLt59pqHCedsYhsHhw4cZHBgITr3z5x9icHCAjfX1YMMGmbHcm59nanqKeDxBIh6nUqny0EMP8eabb2LbNqOjo6TSKQXri9hteWWZ7a0tXNdlZnqa4ydO0Gg0SKWSgEapXKHZqMt9sWwKY2Ok0mk++YlPfNyfiu2eJD9i0bwFLFDDJ182sLm5yf2FBzQbQt4LGSamaVIsFllZXaXZEpuhoeFhwuYuQzaqciZ9btTRo0dFhtvpCN1hZYW1tTVK5RKNeoOJ8XHOnz+vhqLSKG5ubrK6tk6pJPqTI4cPY5omm5tbNOp1mdmMj1NvNFhaWmJre5szZ89w8uTJYNp+69YtVpZXGBke4anLlxkbGwv4T7Zt0e328Bxhbf64ZQAAIABJREFU1PrTzb0qUEHidhEyCZ0SHzTPk9Q5XVlr+bw10zQ5d26OX/yFX+AXf/EXefrppxnMDdDrdYMeIxKJsLy8zNe+9jWWlleCKJZQyKDbadH1SaPsehHoIUNQt5CksZnhMGgaVt8K5hbsoRn5kHgqnQ6cZHxYtlQq4aq+y78v/V6Pl195hY9//D+hh0L8h499jHPn5gJdl4+i6ppGr9sTPmOvh+vYhM3dQFrHsWk2mlJmpTNikBGNiRAuGuXhhx/mwOwB8vk8H/7wh/jIRz7C8PBwoNrN54doNBp898oVPvG7n2BlcZHJyX088/5n0HWdwXw+4LThyQA5lU6h65pSjUrKebvTUbxKcB1XLIDDcjrWGw3icRlE+25Juue93aj2PS4adhPYfOKm47hsb24p2UEd0zTIqIdjZWWF7a1tTNNkIJdTx6k8bP7O50+5h4fFqdNvbn3krVKpSviUEeLY0aOcOnUiyC9dXV1jc3OT69evs7m5xcDAAEePHmV7e4vllRU8z2N2dpbJiUnu3bvP9evXqdcbPHbpEseOHZNyJxRiaWmZUEj8py8/9RSZTDZAuSzbotvr4ThugIb5DG//etgKFHEUUGCahhiWqxPZ3yWTqRSXLl3i4sVHeOyxSzz11GU+8pGP8L//2q8xMjJCq93eBSgUPL6+vsHzzz/H1ta2JFRPTkpPoeYeuh6i2+uqYWZIESGV7Zfqp6KxCGHTFK8HR8iSfYVm+ve5MFYgFotiWTZDQ8NEolFJhrAsGg2xEzZNE8M0+d73vscf//Ef06jX+cX/8Av82I/9GCHDoK3mMdFYTA3Nnd0TyxMCq2/8AeIaJPqiENVqlXKlwo2bNykWi1x67DEVvGvz2KXH+MAHPhAwPPp92TQsy+L111/n//md3+Hvv/Y1JiYnqFQqJJRPuaZ6Tr/s61uWuKc6NkZIDziLhmEESXW6rtHr9/HT8sqVSkAIeE+Um7cvmOBjzwPFnvZ9h8WL7QHFYhHXcUml0ySTSUqlHdbX16nWJJXYVLuwvEE9YA30ej2yGSk3JB1YJsHVak1xhhp0Ox0mJiY5d+48qVSK0k6JjY11NjeFX+U7dh4+fJh2py3pwqUSExMTHDl6hO3tLW5cv8G9+XmOHzvG+fPn2Te5LzAptJXe/9GLF5lQgjbbtgO3Gp8p4LqemDeqjx3HlUGcLSnP8VhcoWN2MD9wPFclkKU4dfIkhcIE2VxW0VXapNNpmq0msWhUmdHrKro9jIfHv/zLv/DVr36FdqsZhESZZhjP9QjpmjAFlAmi50g8hw88eEC306XVatFqyQC5XmvQbLWEXaCeg7HxAiFdJAknjh9jenqajtqR9VCImLIa9sN8v/SlL/Gpz3yaRCrJr/7qr3LyxPFgU0wkEoQjYYnm6EmMiOs4ij0dUpuOMOR9BxmRUSRZW11lbW2NVCqtkgl0bMvm5IkTATDV6/UwlMlL2DSZn5/n83/1Vzz73LO02i1Onz7NoUOHMEyTaCQmEH+vp5SqJrYj6dn9fh/HdQKrAE2XslYSsEV4V9zeDqqzt6QVvNdXcPoEtAtUYya/+NbWFrdv3yIejzMeLZBKJhkdLbC+LuwAMWGQCaym+FF+fwSS2Tk8PMyhQ4fY2fkO/X6farXC8vKyvNfpmSAV+pFHHuFb3/qWcmvRSSVTbG5usLi4QDQS4/ix46yvrfHmtWs89NBDHDx4iJs3b7K6vkYmm2H94EHGxsZIJOIUCgXqDYHHo9Eo4XCYJy8/GfRSvrGJf4M9Z9eEG01mV44RCh7UcNjEMExM0wpKIf8V0nUSySSD+UFSyTRh5ajiOA6FsTEWFxdVvZ1ScLCa7rsur7zyCulMho98+MMMD48I5GsY9Po9UeaGQrRbsru32h1y2d3g3xdeeIGNjQ3aHfl6YWycer3GM888QzKZEMlESKepUDvTNBkbGWFekWhTqRTHjx/nxs0bNBoNWq0WhmHw8rdeZnRklJ//2Mf4+Z/7GP/6/X8lPyie2pYt187PFTJCQsi0+haJeELtv3YgfoxERIAWjoRp1Otk0oKU9S3JDo3F43SV97Qf0mspi1pN01hYWOBTv/dpPvCBZ/il//WXOHHiON+98j3isRhjhQKGaRA2DbLZDDGVy+M4jrBf9F0RoRkySCbitLsdlSzX3GUO/I8uGv8hQc0AQnvIjBKmC5VqlZs3b7G6uqro/gn27ZukXq/y2muvyYDLz2JRSIyp9P+6CoGNxxMcPHiQRCIuvLFmi+XlZR48WFB2r0UGBwd5+OGHGRgYoNlsUiqV6PZE0nDz5i22i0WOHj1KOBJm/t4829vbjI+Ls36n3WZlZYUb12/Q7/fZLhblhll9KhUR6bWaTU6ePMmFhx9S7NtQcGz7C1wm4CrLU03DbccNvMv8KA5NU6YonsxSNE0ekmQigRHyA2WFAvPBn/ggly9fZkT5JoiUw8DDCwz3nnv2Ob73+vcYGh5iZGyUbDqN47gBj6zV7tDpdmk2pbQKGSa9jmSTvvrqq9y/d5/bt27z3ddeo9kUzpdhCGxthqTUsh15mCcmJzlw4ACPXbrEz/zMz/Brv/ZrnDp5kkQiqe6ZTqPR4Itf/CK//5nPMDI6zMWLFxkfLwjfTLEmfKlEyBAeWs+yAhdYX2lsOy7xmJwMmUyWbq9LSIn3xKO6J3Muda3isVjAhshksoyOjnL2zFkcx+GFF77Of/vsf2NgYJBLjz7K5L59MmB3ZEPIZrJEY9FgMwz4mAot9tG7frdHWKUh9FQ/+YOJUG9ZHz/Y04hWxXuLqQfqc1L3E9Sy9+/fZ2BggNGRESKRsOyOCknzhVaO7YAGuqozfcfMdKong79Dh7l79w4ttYNq2gYjI8MqViNDLpvl3Lk5yuUyjUaDSFhiwcvlMsWdIhfOn2f//gNoaELVqdWZmZkJpv3z83fRNLAti3qjQX5wkPn5+SAgF8/j0qVL3Lt3n/v37wdy5eCaINN9X8IrVq0y44nFYjLQ3UNiFcMSacZN0ySbzUovpDwcUqkUkXCEkydPUm/UufrG1aCPEhcdmWHous5Xv/r35PNDjBfGufT449QbdTbWN2i122QzGYkkiSfE7VMZ+gkQIpF+hmmQTCQlvmMPWjqlRH7NVpPBgUEGBgaYmJhgcmKSsbExSd7WZFwQU9w2gLW1NV761kuMjIxw8eIjxGNxhgYHA4fVTqcTxMF4nquAChvdMMXbQvHTTNOkZ+06a/Z6XdLpFO12i163x1A+z/lzc3iezLGSySSpVCoAeQYH83zmM5/mwYMH/PM/v0hpZ4df+qVfYiCfx0in6Vt9Wu2WmEj2LbrK863dbotfnaqoBLDSg2pBgCL73RfO3gdD27tA9i4eBPMOSKB7/j/Hceh2eywsLDA2NkYymSAaibJv3xSdTodGo0671cY0zKDsQSM4BpvNFvV4g3QqxfETx9nZKdJqtel0OjiOzcbGBrlcjnQ6TTyeYG7uHDdu3GRpaYlqrUrf6rNTLLK1tcXo6BjHjhxB02ThrG+sUxgrMLN/hsWlReX+Ocb4xCSbmxuEI2EWF5e4cOECZiIh8SO5Aebm5sThx7Jw1HxH07TAKNBUehChzEjN7u+wvmjNjwcBj1DIVPMC0SOZb6PU352/i65ppFNpqvVacJr5MvNut8vt23d4/oXn+dmf/llOnz7N9evXWV/boNNuSbpdq0UsE1OnpKBcR44cpVat0Ol2xQ1VRff5D4dj20xNTbO1tYnVF1JpuVzmwQMxsEinxaYpquYrIUW9iselMiiXynzq05+mXq/zvifex9Fjx9gqFgNKkKYJvce2HTzXwbIcIuGo2Dx5noR9GeLpZpphFUPfJZ3OKLZ3h/zQEOfOnycUEjlKOp0krhLdyuUyGxvrgU1VsbjN917/V9rtNv/23/5bLj76qDAl1PNsqnlZt9ul2WqRSaeDjSAajaKhKdnGbh/7jgvn7YvmXRePfCH4nAvorovj+aI3h3q9zr35ebVjjZNOJ5mYmKBUKrG2thb0DHhiMheJRLBsi2q1EvhZzUztY+e45MlUq1VsW1KBh4byZLNZIuEw2WyO8+fOs7OzQ6vVIpPJUCqVaLfbrC4vUxgbY2RkGA3Y2NgilZQ6feHBAg8WHrC5uYmuyUmZyWQJm2GWlpYEXGh3CIdNzp49y/3797h9+444AOm70ueQEVL0HJFLuK6H58lDFQqFgl3Wp9+4joOFZHwaIWN3mq42oGQyia5pTE1NYxomb167FpQIZjgcSKZLpR1eefkVspksP/3Rn+aRi4/Q6/UI6SHlB6G835S0OBaPc+TIYW7eusVOqRQgiffm5zl6+LA81JpGPB6TE6LdEV84S9gI29vbbG1vSbpCocDZs2cplcqUdoqBv5xt21SrVf7iL/8SwzT5337lV/hQNqvsgbuBX5/j+LolTZVucuJWq1UV4GWTSCZwPFeVbRkM06Sr2OuJhKg/BTUUpxxxUpLSGE36lUQiQbG4zVVLYmNa7Tbn5uaIRaOMjY5x6bHHKBZ3WFpaEkdSpXvy2RfhcIRmq0XY9K0AVA+0d5G806J5Ly8PAvlx4GyjKPaLi0tsbKzTbncwQgbjhQIjIyMqfFZX9BWZNEcjUXpd6TGq1Sp9yyKfH+LQ4SMMDw8HTVypVGJre5udotBkDNPg7NnTjI+PE45EGBsrkMlk0DSd5ZUVlpeXiUVjjIyMUKtV2d7ZYXb2AMeOHcXzJHrCsi1lgxpnfGKC9bU12q0W7XaLnWKRkdERfvzHPxhQ4kMhQ3lsaxgqYGpX0bnLPfNdYvyF48PYnrsLKqg7JRUvAlW7ijAajkSCWMBQKCQR9MpWKZPJ0Gq1eOGFF3j2uecYyA1w4cIFYvG40PjVtRUzckf1jtEgxsXX0qyuramUBC3gr/W6XVqtBrVanfGJcZ544glxA11cwrFt3vf44zzzgQ+Qy2WFbGqJzVUuJzEuIV3n2We/xuc//9ckEgl+4oM/TmG8gOsKBO7rlnwY2jQNlQlqC7Jl2aSSyYDOJCxqQbw8BchYVp9Wu02lVqNULgUnabfTIRKOCMzueUQiEaXVusmnfu9TfPkrXyWRSpHOpnnk4kXm5s6Jf0KvJ/C5KhE1TcKpPE9SIkIhPfDP0PeWWD/s9W7fsbdc2/s5XwPSt/osLS2zublFry8kwFgsJtLWkMR2i3JSdqJur0u9UafdblOr1Wm122TSKU6dOkU+nwfkuKyUK6yurbG1tU272SSTzfHoY49x9vRpxkZHmD0wS7/fo1Qqs7y0zOraOrqirzfqdXq9PgdmD3Lo0CE2NjZ48GARz/PY3FwPeE63796Vi6Vr9Ls9MpksDz98gUajgePY0jdoGrbrqNBcSQjr9ft0uj1lrBFRsyodT8HXKNaFf1H9VGxBlyR5LR6NkUgkdi2gFJ+tt2fm4s94dnZ2+MY3/oFvvvSS6lmikvJsmoLj6KHAUul7r38f27Y5e3aOwngBwzSZm5tjcGBQPWS7wVKO66meY3dWpCmtTiqVEvZ6JhP0RpbqY3zTxFu3bvPXf/15vva1r5EfGuIDzzxDfjBPIhYLkuhQz4r/kIfUKek44pHge3S7aoCsaRpGJEIkEiYej+GH6IrlVJRYNBoMM03DCPptIal2abaa/Pf//g3+r//8n2nU6uKKNDbK+HghcN3xoW5N0whHo0TCkSCW0/cM3DUF+5ErR3vLAgnKNd4BzlZDVZ9RsL6+ztDwMNlshsGBAUKGWEGJw6VNt4uyMlWygGaLbrdDpVohHo+RTCY4ceIE9x/cp1KtYpoGjXpDYfwScJpSfs9xpecYGhrizWvXaLdbrKyukM1lSadTTIyPc+u2MKPHxkY5deoUt27fptXcYWhomLXVNcLhCKOjo8zPzzO1b59YIJVKRGMxHnroAleuvI7nEXgt9HtCfw/pGn3XU6InKa0Sit3rAyHWHhImEEiXgzmP6mGiKlJQ00NKo+OpHVpk0v7iSyhgYW1tjVdfeZn9MzNvoaO4rpxuhinMgYuPPEylXGEgP4gRMolFhb3R6/exbYtUMrlLy1HlqB9l7mt4QBScETNMNpcLeoKeevh9bttALkepXOZzf/mXRKNRPvzhD8v9ymYwIxEpOV0vSGcIGaHA9cdDPNkAmUVZEqDll76mYeC4OpGwF4SI6Yq6ZYRCHDp0kKmpKTGaVPOexcUlmk3Rge3s7BCNxfjYz/886WyWubNzqprooWl6oAY2TZN4fDeRreUvRJ+r9sPXzG6v88NOp3f7Pn/ynkqlGMznCRsm5XKZtbU1icxWRh4yGwI8JAFOkUBTqZSYRPR6VMpl6vWGQqc8TFOgykQiEVBEotEoqXRafOBWVxXEqIsb6MAAiURc0d11kskk3U6XmLo44xPjdDtdxgpjAeNh/8wMO6UylmUxlB/CsnrEY3HqjQau5zIwMEAkEmGnWBQ6TTLJyPAwIyMjNBTFR8wOu+yb3Cd9VDRCvVbHdR1isbjwycLiHlStVLlx44bcPNdlZXklMBPxjSEjkQh6KLSbcOCIyrHRbJIbyJFMJRUE7t8XT2j5RhjTDBONRDDDZnCNQ8q00DRNdnZ2WFtbI5MWJ6JypUxpZwcPj2gszuz+/QwMDNJoNtna3OSO0r/0er1AbrGXTeH7RGho7Nu3T3iDa2ui3s1kpVwLhUik0pRKwj4vlctk0mkWlsRdZmenhOPY7J/ZTzKVYGNjMzhNlG5PiLO2TaPZBDQi4QjHjp/g9KmT/ORP/iS3b91iWT0PeihEuVJmaWmZiGlw8tQpJiYm8DNwfbuweq1Gq9kkFAoRjcTIZDL8yR//8XuTFbzbrOcH/An28LZ8GbDvkri6usrK8nJA2QiFQkFEtue6uMpgwupb4kfc69Fut6jVaoEc+cCB/Uztm8IwpM9ot1vs7IjsemNjg0pVdtJcLkc2l+PMmbPK3E/cYx7cf0C1WpVQpU6Hra0tspkMFy48xJnTp/HUDGRoSPhPk5P7WF/fYH1jA02DUkmcPB999FGSqTS2ZdPv9XeRQfVyXZlLWFafRFwiIkKKYr8b/OqfMLIYdqfo0hf5ZVk6k6EwPs70zAyPXrzI0089JV5nShXZV1SRZDJJtVrlmy++yMvfehnXcWi2moFph+NIBlGz1doNqtpzyoUM2cltNU9y92Sx+H1IWNlx+e8xEU+QyeaEng9BeROYTOo6kUiETCbD9tYWX/ibL/D1r3+dVqvFsePHSSREeu4bukcj4QC19X3LTSMU+AX4/XO32yek67Q7HTX8tIMkh54lQ9FsNothGhQKhcBBdmJiEjxPrIV1ne2tbb750kt87q8+zxe/+EUWFxep10W60FP/pv9+4vGYbK7qWfyhc5x3Wjw/rLDz2GUR7E2g9hnGyysrFBYXMQ4cIJVKMVYYlSZ/R7IZfespf8F1uz2Vb1kMNCrTM9Osrq0KCqLY1zulEsn1dTKZDIODeax+n16vx1B+kIOzs1y7do1Ws8X6xjp379wmnx9iYnycnZ0dtnd2gnmLpum02y1GRkfYKRYxwwajoyNsbW0xPT1Nt9djc2uTgVyOgwdnaTYbgRWwz6SQ8lRTfCfFTjYkCtCndriuE+j8PQWo2LaNYYo5ux97Yiv+2a/8yi8Tj8cYHhrGsmyWlpe5ceNGMKzz+Vd+2f3mm9c4deq6iM20bmB8YYQMYtFdlFQUoHqwiHzOYTwWxfNcHNdTqeCmur8SjdHt97Asm3g8xtBQXs0/dNLpdFCe+72vD4i0221u37rFX3/+8zQaDT70oQ8xd+48iwsLtDsd+n2LkdFRopEotmMFfLFoNEa1WiWZTLC2KoaLrmOj6QLMOK6LEdLR1YBZZzcV0LZsae7dCH3L5pGLF/nGf/+G9Hv9PuFwJFCM1ut1ur0eTz91mX379qmRSlfpwOKksxkazRaVWvVHLJy3kT/fMrt52+d+YIFpu3kqgSBM19na2uLevXskUymVHlZgbW2darVCq9UK6kpd1+lbNr1ul3a7xdaWWA1lMhkmJiaYmZlha2tL8jf7FpVKRcijg3ly2SydblcUgMPDHDl2jPl790QUVipz6/Ydpmb2c+TQIZrK+y2ZTNJqNXEdh3q9QX4oT6PRYHFhkRMnTvCv//q68KK6Xebn5wOS4fDwcHAdfLMO/7+tvkVI02T4GAoFXst9ZWmkaxqaCnOyHUGlHOU3EFEG9olEIjAgjEVjgrTFJUnNXzR7vSB0hWZ6rssrr7zM0FCeRDyJafgGhTqhUDg45YJhNipoy7HRXJ0g4t11ghmVq+ZTtuNg9foBspjLZsnn8ySSSUzD4N69e4pmtOs240/iNU3j1u3b1BsN0uk0Tz31FCMjI6CQTdu2icVjtNpuICX3o0MK4wVu37kTGGvIoFI2HkIq5lHXA+2PbTs0Wk26nY4KtmozPj7G0089RTyRIBaPs7y8zJ3bt2k2mjSbTb78d1/i+rXr/PRPf5Szc3PomkZfJcKlUiJJ8OHqd1w471Sa7f3cuw1Ig+9xXVxd1r4PTWsIg3V9fZ20Iu2l02kmJidZX98Ihp/+j3YcyZTxVPMdVrT4sZERjh49KhHuy8s0W62A6r24uEAsJsFIkYiIww4fPMiD48f59re/Iy4uiTgrS8vEYzESyTilssaVK99jeXmJwfwgtm0zf3eeQmGcxYWFwCpoaWmJiclJrr15ldt37jAyPIRhmkxNTxM2zd0UtgBedunbNpFoTAUgdQMiaxCGpAlNx7IcnLDkiDqOGzTjvjxaUhBSxBNxolFJou5bFhG1SPG8PcNFh+3iNuVKmZGRER579DF2ipAfypOIJyS1zAjhWULp7/YsUUMm4uB5tJoNylVhd7iOq5LywgrxE6S02WoLmujYxBMJLl68SLfXZSA3wMbGhniY9XqBT4Tfi0iYrvg8/NEf/RH9fp+f+ImfEHVnsxmEUoV0g2g0FthahUIhImaYTlu0XX7uqaUk7G99Ln2jFf96KrFgJMzAwCD/x2/8BniepPo9eEDPsvji3/4tr776Kp7ncfPmDT772QoPP/wwH/7Qh3Ec+Rl1NR4Jogzfy6LBe6u39F4NytsXUvD1Pb2P7zEGkhp97/49doo7mGaYQqHAwEBOMlXUMNSXErfaber1BrV6nUq5RFXRdaanZ5jZv594TOYV9XqdcrnMwsICi4sLlMolJQbzmJic4OTJkyRUpJ5lWSwsPODmzZvkMjkOHzpIsbjNxsYGtWqNdCrFrVu30DR52FaWV8jlcmJbZNsUChO8+srLlEplbMti3+QkudxAIF/2G3bfpD5ovlXYbiDH9rygr/GULsVVlA4/yMkvWfs9KT07bYlV9yFYU+lthJ3uBP9uRE31X3rpW7z44ovU6jVWV1cUl1ALBrK2bdPpdqnWqmxsblIpi01wpVyVWZQj6Wm+LkV6F5dup0VI1xQj3uTUqZNEI1FSqVRwnXztTj6fD2TPoVCI4eERjh07xubmFp/73Od44YXnSSYSCoyRDSVsGiqLaNe2yTAMRYvpYBgmIQV571UP730W/f7EdqQsFvTOJhaNSvBUq812scjgwIAwt7td+Xy7zQOV0vb7n/0DzHCYZCpJKpPGdRwWl5Zk09uLqr0r4VPbZULvfYPaO3z+7V8PSrw9QILPyRoaygeqx6JCpDS1eIIm03WJRsKAoGLCIhYLqkajQa1WU/U0+G6VjXqdaq2qvI6j+EnNa6trKtVZjvNEMkE2k1UJaR163R7RWDQwSDxx/Dirq6vEFDRcqVTIZNJ0u13qtTqpdJrBwUFhQYcM1tfXA5p7PBGnUBgjHo+xtLQU7KaJZJKx0RHiCbE3ajSbhCOCdIXDkcDA/Y03rpJMJoXmPzZGNpNBV15oV65cod1qBzElvi4oMLnXdrU/tiNe36MjI1RrVdrtDmtra/T7fSlLBwfJDQzguTJwzQ8N8U//9I+ARiwelxwaw2BpaZFeXwRpo2Njah7WxPMETu/3+yQSEg+/f/9+8oODZLM5jh87puQcR3n4wgVOnjzF+94nKc9Xr17l/v37aLrO0SNHyGTStJotmu0mzUYT13Wp1+tEIhEGBwe5+sYbHD16JFiMxWIxcP80lczZ81SSuO1QqZSZmpoipOvE4jES8QRTU1Mq9LfMtWvXGBwcZGNzk2JxJ4hx8R1CtzY3ufrGGwzlhxgeGSWVTNLpdvmbL3zh4+8ZHPifefllmj/EAvBzILe2t6hWqwwNDTM5OcmDBw/oKdM3P9rdDJtEieK5Hp1um05HMkFDhsHEeIHZ2YOUSiWq1Sq9Xo9+vydQaq+PrmuMjo4RNk1yuRyXLr2PmzdvsbCwEGSe3L59i3w+z9mzZwF45ZVX6HQ6DA4MsLa6SrfXZWpqijt3bnP+/EO89NJLxOJxHnnkIl/6uy9RrdXYv38/kUhS4sWVX5mtLIIdNZ+IRaNYtiXDUGVE4vc5KCHg3rmLbdlkMhkSiQTNZlNOJ9PvO1xOnDhBOpVidXWN5ZUVGo16cL3</t>
  </si>
  <si>
    <t>9MjASkQ1rZWUFXdfJ5/PMzc0RNsNBidNsNohGo4yNjWFbFnpI+iqAWq1GOpMOKgE9FML1UKI4G9uylfWUeKENDQ7SsywuXnyUSCTM9vY28/fukcnmOHLsKCPDI7iuGzio+il1Gxsb/M0XvoBt2TzzzNMMjwzLQ2tu0e12iUSiSjZuBsnekkSQVNGCe0OfZf4T0sUERNc0GVsoyYDvbW3b4lzqo6Qf/ehHeeyxx/jUpz7F6toargJoPM/j2o0b/P4f/AEXL17kp37qpzhz+jTwbvk46hUYw+1ByGAPofOHnDbv9LHfQPf74n7z4P59atUq2WxW/JszmcC3udfrgQchw1D0+Ba1ai2ITQ8ZJjMz05w4eeItKFyj0aBarUjp9uABrjLFGMwP8NhjjzE6OqqiQrpsbAhY4Xkus7Oz7Nu3j3a7w8z+A4QjUa5evcpQfpBwOEKtVuPw4cOsra7QbMqXPxQoAAAgAElEQVRu+P3vf58bN25Sr9VAE0Nz//cLGYaCt3XlGLl7DcVRRn2sAAUJGpZ62nYcSVZTC8HzhDaj6xqRsEk+nw8EZfsmJ+VE1P3ID/lZe6uH7e1tXnn5FZaXl9F0neHhYUJGiH5f0r39nBtdJTjH1GTfc92A9e6jhZ4qCS3LRkdoVZFwBE8Xz4RUUmQSYTUQ9jw3ENO1Wy2ymQz5wXyAzrbbbW7cuMHnPveX/MM/fAPXddl/YD+DuRx+THy5VApKMnH3cYIQ4gAk8DxcAFUCA+iGQaPexFDRjoDqMeUE0jQxNYmEI3zgmWf4zd/8jxTGxtTClrQ3XdNYXl7mueee55Of/CQvvvjij1447/p6L2wDv1TbA2DLwpG6vlavce/+fba2NzFNk9nZgwwPDQf1v2/IF9L1IGa7Vm/QbLbodgStGRkZ5fixE8QUx8m2rWA3dxxHDR69IMdHhGwHFRlRjvK7d+6ws1NibKzA9PQ0nU6bqal9jI6O8P3vv4HtuBw8eIjl5SWOHj2KZdlcuXIlMP3+5kvfZGV1FcdxGMhlxTXG8zAVMgUQ9SW7nhsoOl3lJe3D98KoFoNHT80adt1xnABUCIcjZFSIbyQcZt++CWKx+J6YDDm9XFUWi4l6n5u3bvKlL32JzY11QE5BSZVoqv5oV32ZyWQC00I//sR/cP1+ynZsWXy9vvRqjhs8sK12B8e2g4W5vV2UPKVejwMHZskP5cXtRw2+BwfzlMtl/uqvPs9v//Zvs7W1xf6DswGnsdlSHhYhnWazqQzVQ29JZJA3J8HM4iNnEDZNOp22YinISSwgiq6EihH6Vp9er0uj2eD+/XmeeOIJ/v1HPypxJqoC0oB6XZITPvnJT/7/WDhvXyPsOYX2vORG7o1rl6+7rhsshs3NTarVKpGwydT0PvL5oeCU6yl0pt1VeolOWyQH9RrlchmrL3mZswcOBA1xIp5gaGiIUChEW6EwZiRCqbhDxDSZmzvH9PQ0pdIOnXaH4s4Oy8vLNJp1srkcmqbRarWYnZ2lUBjn3r17jI6OEo8nWF5e5vDhw3iux+b2luh+SmXuzt9la3uLaCzG+Pg4yVQ6mOL7iB+otDZNCI76nhtuW5JW7S800zCIqFmOpumKpoMywRC/5rAZxgybik6vBWiPbVuBc6rreVi2FTA3VlZW+PJXvspOcQfLcsjnhwLWr9B6UKFT7q5XgW2jhyQtwZdECEDQDfJhffGZH6Puuk5wn0HImPFYLOCgRaNR4sl4MBzvdNoqyOkWz6n050Q8wZwKABsczNPvifd0rVZTYjb17Gm7qemuJ+TLfr/PyPCQYpQkVclmB4RRx7aJRWPBZqCHQgwMDAQpg41Gg3/zkz/Jj/3Yjwkq2OnQaDYDi+YfuXD8GYH/97u9vD1l21tXvxfwjvyv+2WEbdtYts3m5hbr62u02h3GxgoUCmNi3gF0u4IkWT1JNu73enQ7bZrNBsVikVq9Tiwe59Dhw+SH8sIrUqkEqWQKz/VoNpvomsbG5ibVeoPjJ45x4sQJ2U2sPo1Gk8WFRVZX1gibJqYh+Sv79u3j5MmTVCpltrbk47W1NYkPMUI06g3isTi2bbG0uMROUWJHRkdGyeVy2I4tMYmKzKipuY2madiuvavn0cT+ybL7suurfiasKP8AVn+XbSDyi7AI3xSF3rcj3vuwommBabmPxDWbTV577V/4yle/ghHSxTQlHsOyLAzTxHNFV2NZffxoEsuyCWkhUWW6jvq3bHr9XvD+bNsinkwqM8Tdf18eA3kG4mpa3+500dDIpDPiqaB+f9M0yWWz2LbN1/7+a/zWb/0W9Xqdhx5+mLmzc7ieSywaV37Ru9cUUAaQvlZMx7L6YjISiZBIiN7IsZ3AbstxXcKRCIZK7O52e3Q6XUZHhkXRqun8Lz/7M/zGb/xGwKlMKCqXD3//yBMnWDRvOzUAtLehcHu/5rMHfGjah6f3xtbZyjXlwYMFNjc2iUajgeum6zj0+z3anTZ9qx/cEMdx6Vs21WqFer1Op91iZGSECw9dYGZmRu2eBtmBHJbShjQb4jK5tLSI53rMzc0xN3dOGNj1GuVKmZWVJUo7YoNUbzSo16oq9i/JzZs3MAyDZDLJv7z2Xc6cOcvly0/y5BPv4+mnn+L06dMUCmNUKmX6/R6jI8PcunGDra0tQnqIwZwy9w75up3dAlbKUqGLNNstxZboiJjLseX589RwUg8RjKA1jZCyONqrwvSBBluVrHtf/jT81q1b/O3f/q0QZg2TeqOOrWLXfR2/hhh/ADiu+MUJi1un0+kGP9sXgumayKOjMfEPN0IG0WhEeqFQCKvnu9H06FsWY4UCQ0OSL+pXC3oopBxcy3z961/ns3/wWXa2tzl15jQnT55kYnKCWq1KuVwR8/ZYTDznHBefIaSHVPaPrmP1+2xtbQcnoJ8ihyLZ2rajPOssms0mj116PMg98luNw4cPc25ujoGBATRNCxjU771UeyeWwDt+21sXj59uAAQnkM+e9eNCVlZWWF5ZwrIsxsbG2Dc5GSgLJX1gF5VzlHtmtVJVNkLVIM3g6JEjAPT7ltJyOJRKO1RU8+5nhR6cneXRRy/iB9m22x1WVlYFUXEdavUayyurJBMJhoeHuX3nLr1ej0KhwOLiAyrVCrmcJCn7bvcA9+bnaXXapNJpjh4/zuDgoMgPQmLV5LrSuIa00O618jwc26LVbNJqtui05UTVQzpW3w6ss1zHQdHbkGAoPRB/pZLJYNbh//FnPHvHArquE41EWF9f5x++8Q2+9a1voWlQ3C4G6sputysLR9cUjR8cy1Kmj0KH6nTawQYYMXdVvOIbESUaFdvdaDSGbfcxDVMkJSHpLVttCcx67NGLwfv2r2U+nw+oV889/zz/5f/+L2yur1MoFDhz+jTjE5MkE3EM0yQcFcTNduy3bBKCQIoF1Pr6Oj21AXS6nWDUALKRdNptPCWWGx0dZXh4GMuyKG5Jmt8v//Iv89Gf/iiFscJbXGf/h3qcd4QE3jYcDR6IPX97e06bvf2Oryfp9XpsbmyyuSnBqxOTk0xNT0vTq2lB09/ryrylXqvRbLYolcsUi0X6tsQqHjx8GMMw2NzaZHt7W2xy19axLZtcLks8HufmzZusra0JInfiBLZt02w2KJXKrK6K/1qtWmN5eYlypcrA4ACzs7PcvXtXkQdzLCu2czKVIpVOKw2/wdraGt997TXKpRKHDs4KMqaL5kjXdZrNhkQCes6uYlQT7656o0Gr2aTeaNBoNDF0I+DvOa7DbsC9WEX5tltxZcRuWVYACAQD2G43WEg+oommohptm5dffplnn3+eer0uWUEqrTmmHH788F3HdaX0VbfZT3qTh9QMeGW7CXHhwC1T7r+rJOWOUs+GiMdFpHf0yBHQNNWI9wJwp1YTDuD337jKH/zBZ3nppZc4f+ECH/6pnyKVTEqEpqZJOpt6hkIh2Wz7yv01FotRq9aoqhnarj+eCPkSCeW5hiaWvaZJTJmCeHgKPbTE7OPxSxw+dIi5ubkfXDg/Eit722nyXl7vNADdO9Mx1LS9XKmwtLRMq9Umn89zYHaWbDaj3DD9PJ6OpCvXajTbLSrlEqWdHWrVGrqmMz01RTwWo1jcEVWnZbGxuUG32yGVTJMfGmJhYYG78/Ok0xnOnD0bCLGazYakVquh2+rKGmtrq8SiUU6dPMn2dpFSqcTTly/TbneE2+a6EqWhEKlSucx3X7vCG1ev4rqSTLa6ssr9+/fY2Nhgc3NThrHBieM/iBatVptur0ez2aTRqKvdWbzHJBfTJ2ZKFF8qlQpmGb6UYmR4mKNHjvLoxYtcvnyZmZmZYEi6l0/na14qlQpf+/u/59vf/jYaKEp9l6hSnhqG9D2u55FKp4P75qfCiWbGxOorTwXLllhLpUXyVaYe4HpKG6SQ0mhUKD7HT5yQ3BzlXecbkcRiIvPwXJdXvv0qn/rUp7jy2msMDA5y9PjxAATJZrJKcm/vap4sCyNkkEymaHVa1GrVoK/u9XuB6Uk6ncaybbSQHowyIrGYtBXqvfrP2PDIMLOzs3z03/972RzevjB8ePTdFsDe19vRsh/2/T/AZ9v7OSVgE7vbJQ4cmGW8UGB7c5N7qqb0m0hZeBAOm3TaXUo7O+RyOYaHhojFY0xMTnDj5k26akdst9rM373L9NQU+YEc09PTVMri0XbwwAGOHDnM1atvBjfM/1sQvCatVptsNsP09BS3b9+iUChw8eJFisVtUWsaIVotcemPhMNUqhVu3rjJwMAABw8epN5Y5Z/+8Z+4+uY1LMvimfe/n3AkjGWJa6nEIYaIRMKBnMIwDElGU/MV8EEVQd6SqRSRcJgmMuU+dfo0B2ZnyefzDORypDMZKpUKTz11md/9r59gdW01cN70S2AJDG4TChn84z/+I+FwhKeeuky70yGZFGJoo1EPfON8M5LA9VKV3Zqu0+91McMm7W6XerPF1pYMOUO62F6FFSs8Ho0Ep+L4eIFur8eHPvQh3nzzTRYWFt7iI+d7UHieR7vZZHl5mb/4i79k/t49fu7nfg5N05goFKS573Xk2jjinhqORBQbw8DqCeytIyV8t9MjGulhqoa/1W4TjUSwLYtSuUQ8FiOVSdNTAWG1RhMjZJDLZqg3G5jKvvcdS7W9dfGPEq/5C+AHtDk/4uV/r+8aoimjhvsPFqhUKqTSaYZHR8UpRtXWYmTYpdVqykXodalUq5TLZUrlMs1mi4GBQeKKIuOXFLfv3GGnXCYcjnDk8CEl514im8vxb/7NT7J/ZkaIqJoWmOLZtk2z1aJcLuO6HmNjBer1JleuXGFqeopsNhvs4rZlEdJ1Uipp7ebtW1z53hVc1yORSPL0+5/m8ccvcfzYUWZnZ0nE44IWqgGfYYRIJuIBt8qybfED4K0mKVIryYDSNE08RLm5f/9+nnrqMqdPnWJ6eppEIkGnI4sinogH8L4fi+4fdX6PubG5yT/8w9f5zne+Q7vZCvoUd49lb0gPBSVYp9OR+Y7nYYR0YXw7Ihnf3t7i+vXrNBqNgP1tmBLfGFLyBNuxFXqlEYlEuHDhYT7y7/4d0zPTtNttWq0Wuq4FgMTg4CCapnF3/i5//hd/wWc/+1k8zxNVbyaDYcgQs2f1cT034OOFlfmL53l4miauOv2e2DW7DolkUhA95bZULVfQdY1cNie6G0+4jc1mA00PUSmVabdFOv2eFKD/M68futg8L0At9kIMtm2DwtqTquH1bVZlYqyMQBRF3/N2s1ui0ShocP/BA4rFHQzDkAQxTaVI2zaxeJxMVmIfKuUy7XabWCzGmbNnmb97l3K5zMTEBLFYjEajGRht+EpR0zTYWN+g3W4j2p22cp10GBkdZWlpkfn5eXnYXY9MNsvgYJ6wGabT6WCGw4yOjqraX373Wr0R6Po1dgmNiWSSxcVFkklJHRgYGCCZSoMnMRSrq6tUylXwYN/kBLlsToVJmYT0EM1Gg3qjwf379xkaGiISFfbDXlTT57n5+ZzlcgU/jWFkeFg2LAU+JJJJRVeq4nkwPj5OfnAQTRdLJjNs0m616HQ6zN+7h2Pb5HI5PNcTr7iIz8MzGVID0JdfeYUzZ84wMjzM/pn9AGwXt9lY38BUTGpNPRd+sl3IMFheWmJ7u8hx5fkdj0VptdvoHsQSElqWy+Xo93pcu3aNsUKBiUIBy3ZIJZPkBnKARrlcZnV1ldnZWSLRKK999wp37t6l3RabqP0HDrCxvo7rumSzWe4pK7Hnnn3243pwSrzHk+K9vn7oz9V2E5l91M3/02gKPL2+vk4sFmNqeprBwcHdhkDbNRIX+6Iu1YoEHq2urLC0uIhhhBgaHg5MvdvtNt/+9rdF4tvtMDk5gWGavHn1KrVajZHhYc6ePSvs3aEhBgcGsG0rkBAvLy9j2TYnjh+n1+/zne98h2azIVQSx8EMS+klhh2yi1aqNV765je5fl18DyYnlW+1mj/5AjFDoTQhwyAaTxBSzbzP/jXNXU8vXc0gfFmw//IFf+1OW9GTpLw1TZMPfvAn+MhHPsLMtDyYPlDgh0p5anpfr9dZWVnmS1/6Evfv36dQKHBw9mDw3iLhCLFYnH5X4gp7PREnmsooXVfTeKHr2Ny8dVPQMeUSI1EiQr9xlZ2T1bdo1iVGo9Vucfnyk/z8z3+M2dlZrH6flqI2+WCH3xPXajX+5m++wMf/z//E66+/Ll8zDBaWlvj6C89z/fp1ms0mmbT0r111QkqitkUkEhXVbCIhBN9uR/mRj0sSdTxOtVbDdR0KhXGhERkGmUya+tsHoB7vveH/IavlB8q1d4OsfQLo3kEZCILTbDZV6nSL4eFhJvftYyifVz2BJTJr2wroEpVqha3tbRYWFtnZKdHpdJmemuLQoUMBktLr9bh/7x6LC4sAUtKkUty4cYNGsxWwilfX1jh8ROyoms3/j7s3fbKrTO8Ef2df7r5l3lyVmZJSEmhDSAiwqEJAiY6q6lrcM3Y4Yhzh/gPq00RH9HwbR0/0fHD0fBs7JsaecbRj3FU97Q2oMhQUBcUuISQB2qVU7nnz7vvZz5kPz3vevBICBKbd9pwIqkCZ9+ou533f5/k9v4VEdLVaHY16A6Ik49Ahamb7zJYqTkgmNGiEjxYGqGxt4dy5s1jf2EAylYah69je3kar0YCmqpQcwOTCnutA01SS9UoS56jFE5/Y+DCK6AaCIGI0HDYmPIZBAEWVIUrkjqOqKlLJBObn5zA5NckAA/Ini+cd8SbWY4jeyy+/jLPnziFEiKmpSSiywnUpAvu7oyiE7ZLmhgigxDaIEbsojPDhhx+iNDbGhIIDUpAGAVyXPKA1Q2eOOUkYpgFN05FJp7B3zx5O6hwFNgBQCLBA86uLFy7ij//4j/H2O+8gnU5hdnYGoiCiXqvh3LlzqDfq6HQ7GAwGcB0S1NmOQ8ieRF4VAUPVPEYk7fV6BEZ5FIeSzWZgs8cmkynYln33wtm597/+4hl95Ohp83nPSRPfuxeOABKxVSoVNJtNGIaB8vg4piYn+fEdhgFzZQl49ES9Vsf6+hp6/R76/R6KxSIOHzrEvY1j441bN2+i1+1iYX4e05OTWF5Zwe3btzAY9KEoKprNJgI/wNEjR6Dp9N/1eg2VyiaGwwEOHz6MqekpxnZWmY+Afxe1JmIDtl6/j4sXL+HmjRtwbRvZDNkpiUwRKcuk1QnCEEPGp4vN0XckyDufnevuzCDo5qFGPw65jX3dZElmNzHL/YyAyckpHD50CKdPn8auXbM84lAagap930e318Xy8jJefOEFbFcqyKQzkJiRPEBZP/FC81yP1KrsxBFFicnDPbQ7HQBkLSxJ1BeJgogopKwhVdMogsP3IUoKJAa/i4KIvYuLKOQL0Bk4IAgC8+6mjcEwDJSKJQiCgKWlJbz085/jlZdfwYH9D+F//Df/Bt/93vcRhiGuXbsOQzdgsyFnXLZzwEPVEAF8MWdSKc4u8D3aDBNM/hEjfRYzq/9GuGqjX2bMWRtlT48CDHf1PqzGvouSw/D+4XCISqXCafHTMzOYnZmBrpNeJmCkziBu5PsD9PsDyAxq7fd7mF/YjSeffBK6TnJj3/exubWF20t3EAHYNTeHXDaDt99+B9ev30AQUIqz7Vh49NFHUSoQb44MQei19LpdnDjxGPK5PBdLxcnMyWTqLlACIObF0p07+PD8eZ7XEgQB2h0KnBUlYlO32h0MBwPIksJnV/RcAWcXyLIEQaAbXFV3zN9jgZmm7oR1AcSNU1VSpyaSJgRRgut5mJufRyaTIXEZWzTcUJEZPt5eWsJPf/ozXLh4kWltEpicnEA2nYY9tNDr9SCLIrd0iqMMKYLd4F7Qw+EQwyEFUSnMuNz3PChMHeo4LqIwgKFrUGQVYRigUCjimWef4YPQuEeNjUf6/T4GwwFURUEymcLS7dv4+c9/jj/7v/4Ud5Zu44nHT+InP/kJfud3/ntm4duAomkQ2OCdUFyK+RBEEf1ej1GdVA5b+77HpdyappFqFuAD1PsvnH9IyfYFoMBnWAUxBeeevy/+Wa1aw62btzAcDFAsljA3N8eDnkaRoigiszqfmYyLoojtahXl8TGcPHkS4+PjfFet1+u4desmOu02SqUSnnn2OQqfWl3lzizVag1j4+N47ORJRixso1avY3NzA91eD8lkCouLizQ3YI9xXY8jba7rwvc8bm21sbGJ999/Hxubm4wxEXCTeIApMYdDrK2vY/nOEhr1OuJYRM/zmLG7y5E/z/d52hvt/iFcj8oJytFhnzdziaGYR5GbIc7t2oU/+IN/jdnZWeIMxt7XbNMxmDfdnTt38Itf/ALbW5vwPB/j4+MojY0xg3wHAlvIcQxlLG1IJBKMuSyh1+thOBzA83dMP8hgQ2KqziHbfBQSETIu3rFHHsFDDz1EzkfMDEXVNCZMpM2mPxjwGVq328Vbb72Nf//v/1e8+957CIIAhw4exIkTJ5DPF7jqVZYJjXQ9Ks0UWUGr1UIQBUwMJzGHIg8Ok40bhg5ZUmiz9j5HOg3cvy/5Ktf94Oz7zXXugrAZ0gaBrKVEQUB/0Ee1uo3NrS04jo1MOoXx8TEaXDFmLcDsmIKAtBU6DQStoYWhZWF8bAwnjh/HwsICgiBArVbD+sYGzp//CK1WE+XxcRw8SNKEIUtB63a7WFq6gz27F/D4yZPI5wvkd72+gc3NTURhgFKphCQjNsYaotiKarTPo7Ap4kL9+vXXsba+zsujfq8H3yPEsF6rod1uo8eEawCgaeoO69kjfQzZ2gZ3EW9j+6zYsUYSRc5k9oMdtkbcg2jMcMI0TVgW+UPHCdgyS12wHYe/5z//j3+BpTt3YJomDh8+jIWF3bBtC/1eH1EYIJvNssGqyFndIvOvHlpDnrQHEO1KZGWmIAjodGnoGEURZEmGpqrwfB+5fJ5kBaxEExm30bKGKBSLhKQyOQm9NxGtFrm7/uxnP8Mvf/kKNitb+O/+1b/C82eehyLLyGUyCEIfg0EftWoVrudB1yndwrUdZNjGJ7DvzbEsniQRCxUHFsHR33yp9iUnzucNUuPFI4C+eFGS4LguWu021tbW0Go1ISsaxsfHOa4P0M0S9wGKpsA0TV6XNhoNaLqOY48+iocPHkQymSQSYaOJD85+gFu3bkNVVTz37LN48sknUSpRaTYYDKjvGQ5x5swZ7Nm9ANd1UaluE9+tVmMWrAluTev7tHDizM4YtYpdNzudDja3Kvjo/Hn0en3ejJOphQbDNPmijSkhqqZyl0sqUwLqCXnDTJ+nbdtwbAeO7XDHTQBMqhDwuMm49JEEAZZtIZvN8c8xvgHlEVa2ruts86rhT//0/8TNmzcxUS7jxPFHSfmqqrBtF8kERaIrigZD16hsY/2EYzs85iROXBgVNvZ7PRg62VHJkgjDMOHYlImTzxeg6zqy2Symp6dx+vRp/N7v/R5+/KMfY/fCbvS6XUYSJSZFKpWCLEm4ffs2/uRP/g/8xX/8CxoVjI/BcV0kUsR+UFXyeouzdRzHge3S+4hPptiHjsxSTHZ6yxwc+K8qnf4qFwcQBIFPeuNrOLSwubmFubk55HI5FAsFtFotcsFhJZuskQ9BLpfn8Gq/34c1HCKRSODgww9DU1W8+eabqNfr2N7exseXLiGTyeDgwYN46qmnYBgGXn75ZXgu+V2XSiVkszl858wZ1BoNrK+vY3V1lXHEiK6uMH6XwzT3+XyebmSWGBa/N0mSUK/XcPlKCE3XcebMGeSyWZ4yNhz0ISsaEokkZFkiM3lJ5g2+6/lgxgoQGA9MVVW+my+vLCOTzmBsrMSi2RU4jgVd07kcIJ456WyHVxgqGEcmAriL0S6wk6vZbMCyLPzN3/wNer0ejh49iumpKaQz6R3Vqu8jX8hhOBwgYSQQhAEvA2PjEce24LMyO4rYicdYCJIkQVIUqBqhdJIgIZPJoFwu4+mnT+PgwYcx6PexValgcnISM9PTsB0bd+7cQbfbRSabReD7XGjXbDbw0ks/x5UrV/D06dPI57IwEyZSiSSRXdmpG4c753J5WExZ7AcBREFErV5Hp9vFzPQ0TBaJwjeY/+orIr5GTppRSv3oRYNDFgMRUkyGoihwXQdblS2USkXkcnmkMxnkRkRnMfJC9bkOx7HhulQedXs95HJ57N69GxPlMqrb2/jg7FkyBb92DYViAeVyGaVSCUeOHMG5D8/Bcz1sbm6gXt+FXbOzmJiYwOMnT+LF7W1Uq1Wmb1ExOTkBTdMRBAM4tg1FkTE9NU38spCsa1vtFkdkwjBEr9fDu++8SzEZR49A1XS4roeV1TWWpEyliaqojHDoQBREhAHxqwRB4J5s8RwoCAIsLS0hmUxCVsizWWHOoRT7Z0OSRK4GjYefiyyZu9Vo4NKnn/JyKgZryMhQgmGYCEPyB/gvf/Vf4Loevve97/K8Hou5XuZzeWxubMBMGBzkiZnt5LtskeguiEmWCQwGA4KY2Xcdn4oAkGBsik6njffeew+apsFgQVLHjx+HaSbwH/63/0BSdr4gI97nNRp1tNstLC+v4NChg5iensHMzAxSqRQXOeosGBgAbNtiatYAoiyi3qhjY2MT//oP/oAqGdPcGSCnP4c5INxzsz/Y2viC3x/9mbCjR/lyDtyOpWrcDIdBiF6/B8/1eG4MWAnj+T6aLYpsn56ewsTEJFQ2jVc1jUHaASqVCvMOIJlyzBiIh56e5yOfzyKVSiOZSsHUdViOwx8H0IQ9Vl9KEhl9pzNZHD16FFNT03j7nbc5ikSETZkH566urSKVySDFmAHdbof5IQ9gmiZ830d5YgJDawhFkSErKoqFAu+jet0+KpUKBoM+VFVFnfVuvu+jWCzyEk6SJQbAAFuVCgSBLH67DJLfu2cPBpaNG9ev7xByGegSyz88z+XCQ0kUmSORj3J5fIcZHcCH1H4AACAASURBVATI5nJYXl5BvU6nsyzLMA0dU9PTEAQBikrm8hm28cXE10ePPQLXJTCl06GQ5HwhB9dzce3aNczMzPBFnc3moGsaZmdnkC/ksb6+jnq9gU6nA8u2kUpSRIrrOOxU1tDtdlCv13Hj+nU89PDDROMSRTiei+r2Ni/nCoUCLl++DEVRCb6WJLRbLRw/fhzFYhE3r1/DneUVfPLxx5/vchPhAdjS97nhv4zXxq+RxRM/9t7niiIi03uejyAMydbI81DIkxYmHlrGN+eAwZ+xGV6v2yfhG6Ora7qBQwcPMlO8dWxtbWJlZQUXL1zE3NwuTE5MYu/eRXz44YcAgMbIDTAzM4OjjzyC5eVlVKs1bG5sYrxcxvjYGJvJyBgOLUxNTmJicgKWbeFfPP88R5kSySTK4+Mspl7E//OXf4l33n4b5fFxFApFnPqtU6jValhbW0epWGQ0nxQajQaLORTYSSfDsgFZEhEybZKQTMJ2Hdy6dQuWZWPX7CwJrxi8vEPvB3e4cZw4aJeGmTEyFrvqjDI6uOSd1f3VahUvvfQims0m/uX3v09fJ+Ps+b5Phu6MX+i6RID1fA+e60JRFG6Lm2AbBKWzhRyUiiJSvaZTGZ7IZtuU4KdOT2MwHKLZbCGbpVJu7949yOdzuHXrFjyPvCpil5rY+811PVy+chX/07/9t/id3/1dnDlzBoqqYnp6Bul0hp9yqqZ9xsa53WpRTKJuco+5zz1xgG/41PkazxPrdYIw5GFIsiRBZ15pnuexmO0RJx62IOPdPZlMIpejvkNVFOiGwRp7E4PBAGtra6w8UDG7axf6vR5s20Kn3eHTY00j11FN05DNZlGpVCCIAqanJpHN5gDQB713cS8myhMImBxgdmYWR44cpQZ7u4qV1RXcvHkL7XYHzUYTlco2Op0OpqcmIUpkEO7YJNwrFks4cuQwms0mI0cKyGazSDFEcTAYYHNzE0PLgizL5I29uUmcOEVBNpflkHYEKrs2Nsipf2KijFarhYWFeWTSlBDQbDZ5UsEOCife9bnGFxmcO7AtC41mHdPT08hlsxBF6uP6gwEuX75MLpqKjPL4OIEmKqUkaJqG6elp1Op13Lx5E48cPQrHcaDrOjqdDur1GnK5HCAAV69e4ZJlSZKQzeUgyxLGSmPI5fLI53IQJQlplk4xPj6Ofr9PvQjbVCOQOQklKrj49NNPsbKyjHK5jHJ5HMVSCf1uF5lMBku3b6NWqyObzWJ+fgErKyuYmppCOp1Gp9PGtevX8dH5j77YVy3CiDxa4P/zD7/uMye6S5LNYOlRl5x496Osxj7S6TSPVHdZgxwvllAgGW+1WsXt20uYmJiA41KGjdjtIp3O4Nvf+haGwyFu3ryJVquFDz/8EI8co3SDbreHsfEx1Gp1LK+QrW4mk0E+n8fRI/Qlnz17Fpqmc1LmcDhEdXsbt2/dRr/fx8TEBGmM7tzBW2+/jXa7zVi/Iubm5lAoFmBZFs6fP49MOo0zZ84gPTMDTdNw7eo17Fvci/L4OG7duk0nQOAzd03mnSxJEBllxg8CaCrljXa7XXzyySfMNCSJVEqG5/ncsC9mmROnTuc5pR5LgKbFRqaI3OhQoiSDEMzTIKKArKU7d1Cr1eA4Dp4/8y+QzqSxa9ccfJ8WrOs6cB0H/X4PpdLOyRz4JAlXWD5SDK54ns8qiJ37QtcNOLaFVCrFTBZDDnW3Wi2MjY9jce9eTE5OoTQ2hoW5eXxw9gNUq1X4no+tCpWDrkunoSCKcNo2Xnrp57hzZxnPPvssnn76aeTzeZgmhXm5rkN98cI83n33Hdy6dZvkHooCnXEEpUwm8z9/leXAf/dzTpAHLtXuecxd855RBgIEjBpAxAIjRZGhazpcz+Ue03HjDNAXHC8oVVWhssYyAuDYFhIJEwbjnG1sbGAwGHCw4aOPPoJhGLAtC81Wi2YnAEzDQCaTRbFAHtOKqvJSyHEcZLNZNsS8g7n5OXiej/ffew/F0hhxuxxKnksmkzB06qdc10Gr3UEimaD8oHwehklxiuVymZSs7FSlpO0UXM+F55BIbzgcQmPI3tLSEu/5Ym2OaZrwWYLz9vY2XNfDRHkcvV6fAxmu6+LjS5cwNTmF9Y11hGFIO7ht0wB2VLnL2AFxQjSxNIjTNzszQyWNojDLpQHa7Tby+QL279/PJ/CKrGB6egbtdguXr1whJa7nU6SH66BarSGdTiMKQly9dhWariGVSsFxHBSKRMUZKzEXG9OkBIiIJBJkACKiUCzgzJnvYGFhAdevX8f6+hoSiQQy6TT3VWg2m1hbX8Pm1hbGx8cZAJAgs3tdx+TUFJZXVpBMJlCr1VEoFHD9xg2cO3fuD3kiG7/do+gLB6B8Kh0PLL98VXw1JsLIogGASLg7d8XzPXQ6bciKhPJ4GYZuMGujnSCjuEYPwxC1eh2XL18mxxPTJLspZgI+Pz+Pxx47iaUlys35zVvk8C9JEiqVCgyDUJRqrUY3bjqNyYkJCKKAk48/jlu3b6PdbBHfiVnQ2pZFfDRBxNmzH2DPnr1Y2LMbv3zlFUgyBQJnMhm0222+2/b7PfzqtV9BlmWcOHECxUIRjXodla0t8vdyXJJGBzvM4h3Jg8TpK3zm43uoVimaxPd9Jr0GBcGOCAM934UaKBgvjyMCMDZeRDabg6oqOHDgAG7fvo2VlRXemMes7RjB0lgvs76+jvX1dfR6PXznzBkszM3hhz/4ISRJxhtvvIEwDJHPFzAY9HfmRkEAWaJ+YTgcQpZk4txJFL8YBuFdnm5xFGH8HYuiRHQlj3hvAEHL1pD0RIIAlEoltJpNfO+738Wjxx6F4zp4+OGH8fOXfo4rV6/AsixUt6t4/Ve/wpXLl/HDH/4QP/jBDzA3P4fNzQ3KPvI8HpmYzWT4xvxZPQ4vkR7gHo8Xxmfu/a9Z0o0sYn763MO0FsESruM3wACCOD4j/r34ddBMguneBXLG9DwPEESYpomxsRKiKEKj3kC320V5vAwINDuanJjA9PQ0KtvbcBwHpmkilU5D1w0KtlWp6Yx18vl8DltbFTSaTXx08QLAIN/BYADDMGHqOhb37cPu3buxtr6GleUVPlsRADQbDaTSaaRSSSY5JjtcTdcIVs9mkc/nmAw5wNraOrq9LlTGAbtx/Ros24Yik+F5uVzmfmayomCrsgXLGmJ8vMzKyUkkkymoioK33n4bs7O7MDM9jQgRTp8+DcMwcOPGDQBAJpOBzswxMHKyByMbVq1Ww52lJSiKgrm5OczOznL9UTZLA8fhcAghilAslmBZFi5euIDZmVmk0ykCFEQBm5ubNMxUZNy5cwee56FQKKDT7SCfz0MSRYyPjVGCHDP6iEthWZLR6nRQq9UwPzeHwXCI48ePQxAF3LhxAydPnsTy8jKWl5fJY8AwYNs2bNvm3EhZVjA/Pw/DNFCpbCObyUEUBYyPjaHRbOK11177gh5H+HwZ9eiN/A11PZ9ZgPf7e+MvS2C9TqPRQKlU4kwBBwI8JnmNXz9Z6FpYXl7hqkXdMOAy15VUMoknnngciqzgwqWLKORzaLdltFpUYhw8+DDW1tbQ7XaxubWF4uoKu3GAYrEEx3GxurrK/MZCZLM5bGxsotVqo9fp4uKlS9B1AxPlMvqDPnTDwOLevUglUzAMHZqmo9ulkOBavY7XX38dzz//PAqFPPyKzwxBUjtNOohZEScgxMwFkhqwBLwwgOO5zCGIApSiIGSyDzLViFEzRaHE59gS9sBDB6BqdIKdOH4cd5bvYHOD3D9FUYRlWRRDzyTYYUAxGiYrmWq1Gt566y1UKlv47R//Nr79rW+h3eng2rVraDQaKI+PIwwD2NYQQUSshm6vi+npKUoi9wMIAg1eVVFEwjBQ2a7yz9exbU4gjZiUQWUlsyAIXMBY2d5Gr99nTX0XY2NjnHw6Pj7OvavjIbXNso/W1tfxySef4OTJk/jhD3+I558/g2F/gDUWgbh7YTeABxiAxrv+5y6f+5RsXwmWfoDrfouI5M0UQR5ngEZRxOHIWAYd+D4CUCm1vr6B4XCIUrGIXD5HlJggxMLCPI6fOA7d0LGysgJDd3lI7OTUJB5//CTeffd9VCqVnaQ01lxnsxlsbSm8tyiVijhy5DBzfewyL4UaopDEXLVaHQAwVirh2LHjPLRKkiSWXtDD2bMf4FvfepqGpkFImnjfhx+EnC0NQeB2wrHhoCASeoYI8Fkz7HoeJFmBKomQ5B1RHDml2tyuK5VMYWNjA0tLS/zmfvjgQfyuIOCFF18kNrQsYXt7m3++oxQqn9nuhr6P1bU1Xg5/7/v/Eul0CrlMBoIkUm4N81FIJ1PQNBX9fp9l6Shwo4hx9FyIAvkHBAGRPOMA3WQiQW5BAfM2Z6TgWPxXKhZhmiaSyQQ67Q71lIYOUaQh7A9/8AMoioK//8Xfo93tQFYUXn6GQYAbN26gxRyUvvvd7+LAgf2YnJiAmUhgvExhYg/GHBAECJ+zeL7RU+ee5/w8QVz894kiReRBAAzdIK/i4fCufi2My7coQq1WRaNRJxk2e8KYbVAslbC4uIjtSgV95llm2xYM3cDJk49jeXkFV65cwdLSEgAgYZLxXqk0BkVV+WyiVBrD7OwsJJHq70Qygfff+wAfvP8+IyI2UW80kMpkcOxYEec+PEfES+bU0m514NguAAG/deoU9u3di5WVVT5sjQeO9P5FvoFojIyoSBJPT/M8H54XQNdIgiyPcOcEQYRtUfMf2zV1O13u1n/o8GFEYYh8IY96vU4D2XKZ8njYYo0Z57FHg8R822yHUiPeeeddbFeq+N73v490OoVEIoFup819twHQTInFPMqyQqWpphGTWxB4GFXEhpqWZQGiSM6nvocg0DjiKAhktVUqlbA7nUYykUS1VofreshlMwzwGWDX3BzGxsYBAAvz81AUhSXJyRzo6XS7eOutt3Dx4iWcOvUkfv9/+H1IsozJySkAX4Vy84VN/meXz1cdhn7RM967aGK1aswbCv2QN+e6piEIQuoPRpAfgE4dQSA3xmazwS1QKVLDRCKRhG4Y2NraQq/XRbvdRr3ewOzsDB5//An0+33S3Xc7uL10G2Cwd8R8EojWr2DQ76Naq7HBZwKmaaBYKmI4tCjbRxQx6PdRmptDIZdHs9WksFZ2M/b7PqrVKj79+GMAQLGQh6ZRLR6FAd1gQQiRASe2bXGfMppdkMG7bVtEOGdOhrJCzGfPIwq9HwS8XEsmkui0O9xR03Xp1E2n0kgkE+h2upSzCeonAfDNAgD3fgDAUbcYfv+zP/tTnDhxHN858zxy+QLW1zfw6eXLKJfLCMOIf8+u67LIdYW7iMZecKMS6oifmvQ4RVG59VRcPsYXxbr7ECXanKg/DDE1NYVHjj1C5imJBP7oj/6IAA/GYYuJu77v4xe/+Htcv34DZ86cwXPPPkuf5YPd2XfftJ+5yT8HYHuQxfN5z4n7/PldTIMwRABACEM4zLIUAAzDZKRDhkJhB2mL0RnfJ2tcVaUJejKZgiCKmJyYgM7kzY7joNVqYW1tFdNTUzhx/FGsra+hXqvB9wLcubMMCAKSSVINjlrQkid1D67rUmhTFCGdTiOXzaE8Ucaljz/GoNdDqVRCoVighcNq7TgHtdls4tLHn0CQJBw9ehS5DJmDuK5Luhb2oZO6krhiGnsswEox22EkUQakiITCuWyCH3/CqqZRo62qSKfSEAXS23gBMZkz6Qy6nS4EUYCmqey72XmsbVl8EYlMEBfzzrrdLobDIX7xi7+Hoqh4/swZTE9P4dy5c/i7v/077Nm7h5yFGK8tkUww9G/HnAWgUjBg5FB66yLEkVgS2kxpk7RsG2K3i1KxSFJupqGJrZ0sy0K+QIPrtbVVnPqtU0in06jWatQXpVJIJJLw2D0EACsrK/hP/+mneOPXbwD4qiTPrwot48sXT/SAp9Iot42XcGwQ5zAbJcMwYBg6m9/4d9HX+b9L5LBvWRZqtSoSySQPzxUAZLNZGMyT2LJtrK+toXVgP/JSAY+dOIHq9jauXrtGMPV2FSsryygUCswoPuIIX6/Xgx8EMHQdExNlNJtN1KpVvPDCWWILTE8DABYXF9Hr9bCxscFzUOOUsXa7hRvXryOVTOKhhx6CYZhYXVlFKpVCLp+jXBp2J0VRBJVpV2KBHQ+ajVkYAtkmBWHAT0qPsbNjA3RJlmDZLDJRVRAGGuYXFtBsUqbogQMPYXpqCtevX8fuPQsYWjYufnQB21Uyc/TcnbxWgCg+YUh+Z7958zdwXQennz6Nxb17uQYqYqecFIZQVBUJ00Ql7qVEEY7lkJcCyxyK+zpN1eD7HjQtiyig3sllg27LGkJmfWrAFLPxpWkaDN2AKAq4du068vkCnnzyCdg28dvOnTuHbrcLVVVZsBURhjudDlqtJoBvkB39RQvki34mRNHnLh6aFQHxYX4vuyBeQJ7vIQwD6GymsyM1ljmSFj8mlgc7rkvCtSBErVqDH/g0mJuZQTqT5rSNjc1NVLerMHQdhqHjySefxMrKKotq7xJ0mkxC03WewOZ7Ps/kNE0T9VoNG+vrSLD04mQyiVw2i8FgyN1bYmJn7FwaZ2ZuVSo4e/YsbNvCY4+dhCCJQK8HwzC5d3ScLxqXYpIkc9QpjrYQ438kCQHjkxGYQr2EYZBMQlUVdoL5kEQBumFg9/w8bt+6BUVRkM6k8eijx5BhYWCLe/fif/+TP8a5sx/Ccx30WXR7xL7XmFkhShI63Q5efPElbGxs4rnnvoODBw9i0OujP+zznV2WJCiaSj0OyCnUdmzGDCHTkAgRW9gqpxiFzP857p36/QEAAbFiVmbgyaj2a9++/dB1A7qu40c/+jF0Q0chl8e/+1/+Hd599z3oOnlZt9tt2tSiiKNwX3nhfFFp9XWumNZzv8Vz759xNIf9jPdArGyzrCEEAYxTlsFgoCDsdilqg4EbcexIyHbCbq8HlZUfle0qDNOEJErcQb/fH/AB6uTEBGZnZ/DUU6fw/vsf8N4CoJ01rv1jGQGZUXhQNR2e76Pb6SIIAhw4cABRROTTzY0NWJaNXC4HXdOxd+8emIkEZNZfvPzy36Pf6+HOnWUYuom9i3tRKpUYa2DAA6iIbqQyYqUD36emO4ooHCpgCsaABeLS5xkiCANYgyHyuSwCn1S03S4J7MKQTjFV06EbOoIgQCGfx53lFUxMlJEwTQDAj374I/z4Rz9Gu9XCX/7lX+LSpUsQZZl6lnucjKIowpUrNHz81re+hZMnT6I4XsJgOASiCDn2nQqCCNM0YJoG6+Mc/jnH0LPrOhyClphyNYwiqKqCSqUCx7ahqRo3QjF0HbbtYDAYslzUsbvKd4/N5A4dPoJUKo39+/dj3+I+XL9xHefPf4jt7SpWV1cBfIMnzpcVXF94In2F5x11wxltrKKQLF09z0epVKS+hc01IotM9+K+YFTa7Lr0QaqqgkajDo3ZNSUSCfZ8LvcZSyaTmJmexpNPPoHVlRXUGw3kMllIkgzbsfggVJZlNijVYTFAIJvN4pevvkpGf4z+YhgmeZYxW6hEIoFHjx/H2NgYEqaJ8sQE3n7nLdiWja2tCjY3N7Fd3cbTTz9N1BZVRSqV5ruvrmvsPbmsbPI4yzfwiXrksTiPKIrg+j7Pxcxkc1T2MFYxmZvQ1DyKImZnZWDf4l68+eabWFiY5+486XQKumbgyOHDuH7jJj69fJkjbpqmEUQO6jF0neZWn376KTqdDhzHweFDh6BqGlPoukAEKArZAKdSKagKi97ATrCtIAiwhhaMhEkRIyydDREpUTudDtrdNlKJJJpNOo0M08RwOIDve9ANA8srq7h06SKmJonEWSqVoGkaThw/Dk1Vkc/noWoqHj/5OI4cPowPzp7Fz372MwBfZ+F8Xp/zAL3KF/Y79yAMD8RciHcy7MDXvu/Bsmyo6gCyLCOXy0IUBLTY7hu/jtHH0zwjYI1nhDAKaXItk36kWCji2tWrKBQKnGZy9JFHcOXKFWRyeUgMtfI9jy3cEiYmiCWtaioEUcT+/fuxvr6O5eUVvPnGmxgvlzE/P09WV46LdFpEMpGAaZowDYOxgOnr6ff7nJx5/foNpNMpPPTQw5iZmUGhUICiyhBAZhY2AwRiu6eIsQwCNusJQ0LbOKjArK1M5r4zOlMaDoYkHEynoKkaXMdBIpEkZCoIuNXs9nYDg8EAuXwOmUyGdEBMkGYYBlqtFn8vsTOQJEm4efMmRVR2OnjsBG0Y/V6fWfDqsB2HJY7TRVk8AS+DVV1HGFCchyQRB46YL8BgQMnVhXwBcRCVoWsYMFVwJptBOp0GIMD1XHS7XVQqFaTTaYyPjWH/vv2obFfQ7/WoMul0oGkapqamcPPGjX986fTobOZB4OrRXuZ+sxwhnjHFJRzA/X1zuSzSqRQ8z6PwJGakEdf8cSkYly5xrIOmkTuNyuYzs7tmceXqVZw//xGeePIJ6JpGEerZLDY2NhCEEU97jkK6oaIwhOO4aLdaECQJiUQCCwsL+Pjjj1kCm4/jJ45DFCVOpDTNBJdRiCLF0ZN8WuGDwo2NdRZL0sJzzz2L6akpSIwhnU6moCgyT4om+DZgadEEQYcRGDJHiFcYBXA9F4ah889VkmTGah5AAJBKJdmsiszKNVWFE5dJioI7d5Zx8+YNtrGoKBaLXKyWTCRw4eJFOI7Dv+/Yk0HTqIx67bXXsLK8jB//9m9jfGwM2VyOOHq2A0VRefCtoiqwWDhU7MzjsZxORVUgsY1OFCj5rdftQFUVbmJIYAIlIuTEPDKZDIAILnNCvb20hKNHjiAMIzKRTCbQ7nSRTKUAAMkk0ZiAr1mq3dvnfF2SQBRFd5dcI6fOvUPQUXJpxFgBnzn52OKhD8eC4xjQNbJlLRQL6Ha6xGeSZUiMARAb5onMWklkNXM6lYKUzeL2nSVEUYjFxb1Yur2EtZVVlCfK0HUDmUwavV4f/W4XkGk3l2WFUdm3MbdrFzlfAlAVBTMzMzhx4jFcv34d5fI4XMZ/E1ltLisyTCYNNgwdtmWjVChg3759UFUFv3z1NUiShGaziQsXL0CWRDx28nFMT08hXyCou1QqYXNzC0EQYGxsjIajqkrSA43iCAFyBrJsG4DIextZliEy+yrXc+EHOwaIumEQg5zB7oJA6lBVJVKm47oYMnby7//+72N+fp7r+i9eusSYyzpKxRIgCGg0GxAFAbZlwRoOcWd5GT/96U/x2GOPYXHvHiQSKSiainyhQHB4t4tsNgPP9eB7lGDnuS4kmdgTuqoh8OPvkhDEerMFkaXYCQBMM8GhbEEUCfzQDfgh+dKRZsdGJpvFysoyEokEcvk8PJ+ElJlMmp+cX+/EEQAhGl08X5878JnR6T2LB/f8LBr5nXsXjyjseFK7rovh0CLhm2GgkC8g9Il6DlYTxwOueAajKpREJooiFFUl5xk/hGXZOHzkCG7cuInVtVXIikzDUl2DaRro93uQBNrhJVnC1tY2PvnkEzJKT5jwWHlRKhZw/PijCEPKZomiCJqu88RoQRCgKgrz8ZIhyQpKYyUce/Q4Uqkkfv3rNyGyabrvefj4k09gJkiVmE6nMTc3j1OnTuH111+n0yQM4Hk0lXdsm89gYs6fY9vkR81QJ0VVmbI05K46YbRjdhjei1DKtNnous7L1UQiifHxcQRBgG63g2QyhdOnTwMAL3WXV1bwy1degTCyWVmWhdu3b6PZbKLdfhxPPPEEDNdAKplEsVRkTHEyo/QDel8WY6LHw9fYlJ1OFxWtZpMzxgEgmUqygbDIX69hmjyVLZPJkP1UoYAoAjrtNgxdh2vbEEUBum5Cjv3Zvt7tLrDF84DSgi+57u05+JcDhqzdr6caXTwjzzPaR3W7Hdi2xdxqsjBMYjUHjKYisEYeIKzfsi3iRPk+Njc3mdewjU63A8e2cWD/Ply9eg1RGGBicopCnhiM6zIDu8APEEUhVJYY3R8M0Ww2YVkWsrkcgiDAxMQENjY3cOjwYdSqVd5IO47DGA/Uk2TSKcwv7EapWMDu3Xuwa9csrl69CoVB1o1GA+fPfwTHduG4Lubn5nD48BFks1n86le/IgYFe48hg+lN0+SxgvGAcTAcsrAnyq+RZTInj5G1MIwYM5qcU+PNKQwCBEHILJZceC6BCYIgYHV1FRsbG5iensZPfvITOLaNerOBX732K0RRhPHxcWxubpIFcBAgYo44giji4sWL6Ha7OHXqFCYmJnDixHEsL6/AZw6vsSYoDIinZlkWlxmI7LWpqoZer4eQGRZ6nocc803zAw+SJEPTdCQTCXRaLdi2DcMw0Wy14Ng2TNNApdJGt9cj1gF73unZWQD/UFTtG1g0o9e9C+jeE+Uz/VH83yNw5+jjbebcr+sG0edVFclEktzpbRsRq9HjASLFd9CJ0x8MuG1rq9lCrVbDnj17cfnyFayurVNEoetg19w8Q+9cOLYN27FRLpeRSqUhigIuXLjEIkMUlmnqIp1O49NPP8XUxAQ++vA8BAGQJZkNHnfcTWNd0eraOubm5pHL5Vk9r7IySYNt23jv/fewvLKM75w5g6NHjuDQww8jn8/j4sULcBwH/V4Pmk6E0UQiiWareZey1nXJJVTXDSbFlmDbNOci7QttEJ5P2T0yk60HQQjXcchE0PPg+x5kOYV2q4ULFy9iu1Ihb2lFod9TVPR6PeRzOZw69RReeeVlxqfz7rK7XV1dxXZlG1tbWzh9+jROnDgBRdGwuroCTdOha9rOTCYM4Po+WzQi6xl9duNvwbZJw2NbFswERWN6rkeIn67T/CygJLlsNotOpwvLspDL5ZjAkfRLmq7DGg754PqfjK/a6HW/E+gLZ0f3oGXxqRPTPixriO3tbfJRZk1wrBAFwF3x4ysIAmCErt/r9lDdrqJQKODgwYP49NNPsbW1BVEQkC/02N/HSjDizgAAIABJREFUjOx8D6IoIJEwmcmEw+cMqVQKK8ufoNlqYaJcRjqT4bmZoihCFneiHUVJQiqTpoXbaqFeryMMWUpZGAKiyE1IYpONX7/+OgDgwP4DmJqagiJL2K7WsLG5icV9+5BMmNB1A3KsSQLQHwy5eWAqlaJ5CigdOk7AkyUJhqHDc9mpkkig1+9DEsjGi4axdCvpuoFef41P632P0r4910N5bAyKTCYeqVQS6XQalUqFMwFEUYQYjwk8Fzdv3kS328XszAwSySR27dqFbC4LURAhMzCGeGoh1wopigTXsWmcMBiiN+gjCiP0B+RTR+RXjw+eVVWDLKsYDHrQtDl0u104rotcLgdJEtmgfABVzXLEEfiGnTy/6WvH6eb+P7v39/h/s/+nnHvKQNneJlunOLOFx48DHMK897lkWUYEoNvrYauyhVqthv37iWLe7XbR7fXQ6bS5iQgAPolXFIXFzJP9VCqZRDabxeYWyZ0TqRT3V2YvAQpzmpEVmTONuW5GU5FJp3deM3ut8d/dYY6nL734Im7evAFJklCemECr1cL58x9hfW0NUQSWCM3MzqMIwyERMT3XRSqVQsQm+I7jwbYsBnjIHJHyfYKue70eIJJVVyKZYNHsZFE7NjbGOYCyouDNN97ECy/8HerNJjRGclVVFRPl8k4pOSLPFpk3AQBUq1X87Gc/w2/e/A0Ff01NI5POQNU0bgWsKDIZQzJ2ge0S6GK7DrrtLqIoQrfTRaPRYORXB0EYMN8+SsoeDiwoCkWrOA4lS+g6Zf0Q+hgBwo5rrHw/rcu9w8V/6tdn2AxsWg5mziAAPLdl0B9AlMjOVJGTaDQbbOGQTdKotj72sPZ9D+1WG/VaHZOTk9h/4CFUtrexvb2NfC4HXTPYFxnyYV+cJhbHMMaambm5OfT7PVjMEC+ZJKQn/rwFUYKq0LAxZBoeek9AMpmEruswzQS2tja571nI+r04HeCVV15Bu93GY489hunpaZ7+EM9rwoD6sFHzej+gaL8IBB44jo3hcEjzH1mm16WqcFmZ47GYlTAMkEwmIMsKBoMBh51zuRz6/T48NoxtsbQ3x3G5cciRo4/gzvIyAKDT6fDBbRiGiESRMz0+uXwZt5eWsLxyB0cfOYaHDhyAAIKcu+0OjGSC5lxhQLmjrk+IXhShWqshl82g0WhQfwbwUDBFI9he1TR0WYkmMZuvfD5PMghGUpVEEW4YIGkmAHyB6XrM5/mnet21rIW7PanjaXkMN8cTbN8P0O2RkaEoidANfecGlxVm+RryOU/sYR0B6PS6FLO3VcHs7Azm5ubgui463R7PyqF0MxGxn5goSSOnRoh0KoVnnzmNJ554Egk28U4kktxxPwrJvVSWZTID9zx+KgmiQKG5mobJCZolaJrGhnjs9QsCOp0OVtfW8OKLL+LV117FzMwMTp06xZkGuq7D8+kzoRI4YkpID5lUkj5OppexHQcBQ6okUeQEWgDMaJ6GmYZucKcfCuSVKEUPzMdN12HbNgb9ARfPRVGEAwcOYHx8HONjY8jnC/yUic0PAdyVgnD27Dn8v//5P+PVV39Jpvz9Hja2NjHo9XjpGUtIyL1HRaNRhyjJ6PZ6aLXaEEUR3S79vqHrI1IUn2QfmoZ+r4dMJo1kMsk3HZHN1xJJ+owezB7qn+Lpc5/XxEGFkR5JwE4YbozEBWEAKaQTKEbFwpAUhGClUBhFEFkpFC/CODNycnICx44dw9bmJiRJhGUNkUwmuWgOACzbYpN4AZ5HO2AQhsjlCwgjYDAcQmVeYXF/BNBNi4iEaIquQlUp1yXwA8ZwFpHJZDE+XoZh6Mhmc7h69QrdkIx67/s+hCjC+XPnsWt2F/bs3o10iihAu3btwrVr1wDQbMaybEiiBNu2UCyW+IZJEuwQvu9BECn/RtcMWMzHLYZ5Y6smlbESYim1zkixruMimUyh3e2i3WqRg4xpshjFAOVyGY16Axrb/ek5d4RuAFgJaHE/ufPnL6C6XcWpp57C1OQkBv0B8oUCNEVFhAimYcBMJFAujyEIQ7iOzZgXtBiDgDZUQRBhsuCxMArheS5MM4Narcb5hhRh7xDJlMWgAA8ADvy3WDz3lo9fVYbNf39kIcVeYpxyz6I5DMPgpuFRJEJmN00YBIgnAFEUQYiIsby1tYnbt2/hmWeew9OnT+Ott97GoD9AoRDGv0x1MtOnCAzp0TQN3W4PYRDg8uXLqFQqmJ/bxXoaMhyJy0o/CBi9xUQiYaDToYgLWSI+Vrk8jmQqAc/zYJomrjLHljgSI2Ds78FwgFdffRWqqmLv3r1EH4lI4BefVr7nMzJrHzMMMQIoGdr3PPieD5mxEcjI3WFG8y5r6AU4rneXLFuWyXnH0E3YjkU9kKbh12+8gXy+wBdXf9CngC4/QGmMkiK2t7cBgH9f3EU0DLn0IfaEbnc6eOToIzh27BEAQJJ5QmcyGRiGibGxMsKI+HSqRkzq0TmfKIowTIOzPjzPg2EY2Nzc5LMhhSGGjuNC0TR+4j4QOPCPVrDd0+Tv/PE9C+mrPN99/tjzfA5Jy7IM3dCRTCU5HBr3DPd6vZGqcYh2q43NzQ2YZgLHjj2CfKHAhFgMpWN0m/gGjeFbTVPx6eXLuHz5CisfDQpz8kNKNhOorvdYGpjvBzAMk4KrPA/79i3iwIED+ODsWRi6CdM0USqN8cUfN9ox4NBoNLC8vIwXXngBFy9eQovNK44/eowlVKsYGytC13UM+32oLN5QllVKru4P+Gem63TTOo4D0zA4MhV/NYqiwGKfZxQBCdOEYRpwbId5BLicSR7PylzXAwTysj5+/Djmdu1Cv9/HcDjkiOjo5fs+my0RMnb16lX81V//FV548SVcvnIZtVqNxGoCGbtrmopBrwfHdaGyha0zhrRlO8xaWIIkEk1nMBhA0zTueqOqKhKGAc9zKaNVUXhkyYOjal+134kRsc9ZDPd9yBc+3Rf8lN3Y/J97Xkf8O/Hu5fk0rLSZwYau6UgkklBHkpzjBSOKwk4ERhTBdYnDdevWLdTrNSSTSXbU06AwCGO/a2qe6QaQGQlRZkluIp97qIpC031R4hLnkJEY42Y+pr0vLCwgl83ygKwoAnL5PFKMSwWAqy9j5CoMQ1Qq23jllZextr4O27Kg6SYKhQISCRNjzIhvaDsQBaKgaIzr1utTYlwYAqah84VjaBrNdDyfCQaJaeEwcmd8g+q6Dsd1YegkScjl8owjTENeKj2BTqeNRqMBQRCYGNHgAcJxXmqsjI2JqPHv+b6Ps2c/wAsvvIAPPzwH17EJvq/V6Lv2KO2OqDdEu6E0ix0yrMi+mwHrZRBF6PZ6d4VX2S45efIgqy+4V+++/0Zvwi/95c/u9F8GNjzo4uKv5Z6/74FeE5t288dEZDNls/7AMHTkC3kkmc6EcHuF+iR2M9u2jfUNshBaY24uo2YVlmXx3Q1gxFGfFKH9wRCmYWDf4iIAoF5vQNd1pkqlkukzYcK8VImgMO/ruF7XNQ1ZJl+g39kxSh810eh2O6hWq3jllVdw89YteC4pHRMJE4auQ1UUGoIKAlKpFERJhOd7sIcWO0XopovrfUmWEQUBAp8o/oosw9B0yqdhwAxN71XYtsXfh2GYzGLW5RmmsU+B4zh48tQp/OEf/iHOPH+GespWk+QgoBPNTCR4uRYjcPG/tzsdvP32O/i///zPUalUyIZrcRFz8/PY3NzkMSJxAjkAiJLMrbYUVSXenGUhmUqjVqsin89z3zYrTptmp+BXGoDGi+cLpdBftDjwzdJ07nodUbRD0bn7F++m5cT/wn4vtjECiGdlMiFbbLQnMDg63mni/sXRdbRbLTbk85FImJAVjdfYJCzbgaZty0Kv18VYqYTZXbtwe+k2qtVtTE1NkWLT28m/icECkU3HiSNGnLF4t415WclUiu/Q8d9FwUw7Eedxc720tIRetwfnO8/hkaNHIYkSGY2IMT/NR5LFjoQBzTO63S5yuRwTiKnodrtMJg4eaqWqKoyEiSAIuTfAaDaqz329Jcgymd3HtCFN0yErMoaDITKpJA4eOoxcLodf/PwXAAiCB8BPbUQRHJeGs7HEo9vtwnNd9LpksNJstnDkyGGcOHEC5XIZ77/3LpNU65xWFYbEeqCZkQJVVTgJOJvNYLtaw/zcPCRGnbJtmylnaZP6WsyBz4jJvmyyP/pYeoLPwMcP/ui7Hzc6c/pSis7INfpfcYamKIgQEwlkMhlmZNdBs9niFrDxZdk20OlwRkAymYQg0pfqsw83ny/wyb5tWXwh2o6Ffr/P3TZVlXhhsiJzsqckSmzBxKrViDfiBjP+88OAgwPpdOYuvUu8kPbtW8TFi5co15PB3NvbFfzyl6+iVq3iyVO/hXanA1EQYJoGU9AKcBhNhagoFs2iQBCvy0oW6uMcOA5F/RkGhdoGvscWr8jlC7EX2mBAitXYQJD80EKEESFdfdY/ZtIZPP/8GS5/X1xcxN/+7d/iyJHD2H/gISwvLeHD8+eRzWSRzWVx9eo11GpVbjK4srKMWq2KSqWCvXv3wHbJVkrTNIacJbC5uQld06EoKrkdMb+wMAyRz2Vx/cZNomiZCTSEOlzHQRCGXC38D6LcfKXy7d7Hfo3H3e+w+rxT8F76DQAuO4iv2JXF9z3mW0A390S5jCxLfKNMTglKPKBkqIxl2+j3+tz4QZblHVdNWUI2m9lBblh0oCiKuHz5Ct59912srKxgcd8+lMfHmeeZzJ87jgaPr5ANKwVRJC2M4yDwA8oBUlRkcxloKgnmgiBAKp1COpWGYZjI5/IYL5exsDCPfKGAm9ev49dvvIFevwdBFPDMM89CZjbC1WqNWwqrCtFTLDb8A6hUcx2X9xuD4RCD4QDpdJpIraIIl8WxSKJEGTwSzXfMRAKD/gCGcbfXN0BaoYCdeI5LUR3PPPMsDNOEpihYW19HNptFt9OFbVlIplLYNTuLRCrF9U8EtujkR8AGu1euXMGt27eRy2Vx8dJFHDp0GOUyORl1ul289fZb2L17gQajLJEhCAIkEik4tg0/CJBMJSExAq5t2ztzs6989/43vj5PRTp6Ckb3/NnozwSBkgcQRZBkmdupeq6LIciLutVuA6AyYd/iItqdDtqtNlyPShPLsuBYFlzGtI7PW8q9DJBIJgj29XyUxsZQq1YZIBBgdWUF01PTKJXGiBLv+xBEgZtNjC6YePAYsOZ0tJfxfeqdoihCOplCoVhCPp+DbdsYGythZmYWtVoN2VwWxWIB+UIBBx8+CN/zcPHSJbiui4sXP0Yum8Pk9DSK+Rzlb4oipqamsF2tYjAYYGDtDP/iOZXv7SQ1xAtAgED9TBTRVJ7t/gB4HGMcEhaGIQu9IrkCBOqp4uS3iMHjACAlk9izezcmJydRq9ZQr9d5jzI5OYlKZQshuyeCwIckybwXja9arY6zH5xFv9fH4uI+jI+PY//iIuqNOs3YNA2lYhHddhtNRstJptLodrtE20omMRwMYFlDFAtFAP8MFw5wHxLo6M9w/9MsXnAhcFdsRdwHBEEAgVmskrzYxvzcHGZmZtBsNnljHA8GPY9sWWVJYlEkdCKSUybQajTQbLehKirW19e424vj2JiZnYGiKFQ6BAEzgvehyDRfisKAp2+TJVIEy7K5ewy9Xh9BQGYbZiKBYrGA3bt3ky0VC9xKJExoKku/DgIMBn089thj+OTjj/HJ5cvwPA9v/uY3mJiYwK5dszAME4cPHUIymcTKygoazSYc29k55eOF43swdA2tVgtLS3egaRpH3AhZDLnbEJ+ZsMGuxzYfkQ2iVfbYMGSZob6PRJJGA57nodMmQuz42Bi2trYQhREcZlxYyBewuUnUo/i0jWcycRZP/Do6nQ4++OADXL9+A7Oz0/j2t5/G/v37USyQWvXWrVtYvnMHQ8tC4PvIZjOo1arQFAXJZJJCvIYWt5n6Z7lw4uurlnuj5YEgkICLWbRzubHAGtp+v4/K9jaCMIJpGtg1NwdNVRFFIdZW17HBhmSx4jCKCBGL2brtTgfWcIhkKYlkKoV2q41isYBnnnkW9UYDa6urrEcx6MYMY+5YBCI/i2RZNWIyOOj3OdQsCAIixjlTVZVn0vjMbSdm8hZLRcreFEXIkoRMOoNMJgtEpGMhUw4q+w4cOIAwIuP44ydO4OatW+zkGcIwDGQyGb4xaarGPBSWIYoiivkc/4zDwGdcu5CdMhTF0el2YSYSDDiQ4LqswZelnWTqkayjKIqgqBpZ9CYSdBqBjEMMnfqVZCKByYkyarUqYxy4d90XsVw+/q463Q4uXKhjc3MLJ06cwOMnT9JpfPAgZFnhtmCKomBlZQ2PHnsEm5UKbCZ3j69/1gvnq17xwuE3XkTuN3HjHCeP+b4Py/KxsbGJXreHhYV5LOzejVKJotCJRk+eZzFN3mHeX3EKQiaT5iVDMpFAo17HjRs3IMsyPjx3DteuX8ezzz6LUukRkgqApQgEPkJQ6ljgB5xDJwoCWp02SymQRt7TztCz2+kSvywI4XouZElGNpvlvLIgDKGoMsykyW8u3/fQaNTR7/exsDDPjC+oIU+nM9y/QVUVpFMpRFEEm6FRZKphEHooCgjYqREyIR9Z1dKw09A1bG42MD42RskJAJcySJLMwRNKZvMoiSGMoBkGMx3U2CkvYmJiAuWJMhyb9FLTM9P49PJlDsfH3MQI2PFrY8pQnw1ut7a28Nd//df44IMP8O1vfxtPPfUUDh0+CMey4Xgeur0earUq0pk0r0rIGOQfO679H/W6G32Lr7syLTGiGGW9Rch8h0NWd4Whi06vi8r2NjSNYhPL5TLy+TybZ0g7Nq0RWENuYHurgkplG5qmYXV1FZ7n4uGHD+Lv/u5vceHCRXS7HYiiiKWlJXznuedoliMIHGW6+61EfIBoDS1EEXgZI7JYQMMwoagayZujiAw6wghu6EFTNYRiyLlfnutDZw6gseUSCewoV+fDc+egKipOnDiBXDYDVVXQbDaRZBwz3/PJXknX0e60MTY2hrGxMaRSKZYMF7CoQhpGi6IE36PeI2ZUQBAQm6RLzDI3CEKObnquyy2h4p6VkEsRsiyh0+mg1+uhUCjAcRws7N6DTOZ9tDsd6l1qde7HHZ+8MVshlknEPMF2q43XXnsNn3zyCU6fPo3HTjwGwwCigPQ6AgSYpolMOg3btmBZNL6QH1gs9s/q+vw50ajHM3CPi068kEb4UZ7rolqtErSqyEz4JKFQpOS2WrWK4dBCtVrjsN/s7DR0nQZwjVoNqUwaqqogl81ic3MLU1NTkGUZhw4dQn8w5IgZuePcI6qLAo5CWZaNIKSZiOu6UGSJEhESNO03EwZvwOOwYV/3IAg0QY8i8rWmMF7w3FSNxTwOhgNomo6PLlzAwLLw8MMPo1jIo7JVQXmiDFkisqfn0exGEkXMzsxgZnqaOfHE8uqd/lESSaoc+zY7rkOLOYq9vEWeC+o4NnuNLKna8yiqJfCRSiY4ehZFEazhEHK5DNu2MDs9jZmZGSwvL0NVFOQLefLkbjTgevS8sco0ZgpIoghJVeG4Lur1OprNJhqNBj46fx7HT5zA4cOHUSwV0WTWVsVikb6DIQ10d04c4cuDpP7/cMUL5b4zHiYn4ENH7PCqLMvG6uoqXNfF5MQEsrkckskkbNtCu93F1tYWWu0Wuwk8HDp8GKurq6g3m7AcByurq/j2009j19wcp8KUSmOIwoCXP0ogM4bFiIqV6f9lWYasyPAZODH62gVBhMrEebbtwLYteK7HohINTjcJwgCCAEgi7fSpVIq/dyKZSiiXy8hkMnjtV69h2O9janoaqXQaruvATCQwPzcHUYypSwFUjag4skwpA2EUQWdsANILKQiCEImECsd24Qc+5EDiIwRBoBPB98jfLT4ZJZl6RwBw/7/23uxJkuO8E/x5XBl5X3X1Wd0N9IWrCQoQyJG0NpRmx2gm0xy2u2Zr85/Nmo3pYfZldvZl9mlNooaUjCuS4vAEAREN9FXdVd115p2RGRHuvg+fu4dnZGRWNQhpMGZyWKOqMiMjIj388+/6fb9vniAISiYhrDeA0WiEapWabn300Uf46U9/isl0im++/z5uvfGG4ZX7m7/5a/z4xz+Gq2i6Op2O6kRxgnKlAk+VLrx69QpHR0d4+vQpfvnLX+L999/H9eu7aLfbqIQhprOZMV2XTDVdy/91F59VeZuLfMbWMtabhltZowQ0/wBB5xO8fPkSZ4o5pRQS40oYltFqAZVKGb1+DwBw1u9hPB7h6dNnODh4CSE4Hj9+jLfeuo92q4XPHn6G3lkP3/jGN7Czs6OAhzMgpDwENQuWcNRuPJ/HxHGsanv0orO1psFdOQ7lWvwAsYquUU0LcVvrsuwwDNFqtcxCnM3mmE4maDZbqNXriKYR/u6nP0X973+LGzd24bkurl+7hpu3boKnXNUs0bxPJtOsD2mSqFIImjvXcyGloO7RcRZ1k0ZwNGI96z6ty5oBBsmptMH1PDgORQcdhWMbj0aoVSuYRFN8+OGH6Ha7GI1HmEYRjk9O8D/94R/hD//oDzGdTvCTn/wEnXYHN27s4lvf/jZOTk7wF3/xl8S3lyRghnM8xpOnT7F/cIAvPv8cb96+jQcPHuD+vXvodLumtLzYx/kaa59V1amFwgAUZ00vcg3rnBT6TU0Li4ODfUTRFLdv3zYoX9d1UatWKaLWG+BnP/s5Go0GqtUK8YDFCR4/foxms4UbN3bR7W6YHV87xLVK1fBPa2yf73kqAZqa2n5dGpGkHPPZDNVKxTBc6vO1gwCzeI401ZE/F0KZUBXVWVmjqRljRnDmc/ILbt26hZ1LO9jaJB/m8PBQAR8D1Gt1dLtdcM4xHo8wn0cohSVCWU+nmEzHaLQaJpROjDKBcc4911l4Xp46LlVMN/F8hjAM0Ts7hVCdG1zPQ+ATEWK5XFEmMzXcTeIUrWaTWroLjjAMUa/X4QfU1pBzjs3NLdRqVYwnE1y+tIOPfv8jHB0d4Qc/+AGkJMrjTruD2XyGKIoQxzFeqe+8v7+PTz75BO+//03cunWT7nntAlq1GP97jtfFua043tZYC/AfK/KmP6ujNa5LJb9nZ2cYDAaYzWa4ffu22dXLqtz5gw/ewu3bd3Dv3l18/vnn2Nt7hhfP91Euh7j/9tt48O57+Pg3v4GQAozBIA6Y6yCJCW0sJSGtbUGpVsqoVCqKjmlu/IJ2pwsusnbwaZJQP03GFJzHV6hlDgdUyVlV4d0gCFAOQ1Parcup33nnHbz99ttoNIib+vs/+D5+8fNf4F//m3+NSpVqgbzLlzAeU2JwZ2cHpRLldqJohsAPqJycK86CMDSQGBuMKqQw1atS0r3P5hRmjtMUJavbgh94iGZzVCrEceD7vulD5Hkemo0GhqMR5dSEgBTUBubKlSv48Pc/QBIn+O1vf4vD4xO88cabRHPsutjc2MStN97A7vVrmEwn2N8/wNOnzzAaUdn0s2fPcHh4iMePH6PdagG4YA/Qr4vwfJWldAumngXFsU0IfZwQwkSCbDv8+PgYieoHquvsPc/HpUuX8OYbt/DGG29gMBzg+PgEnueazHu1VkW73cbR0aHCutUxGU/AU6rpISSBRKLqVQK1oIMgMIKjfbDEVGJSq3jBuaK8Egj8AFE0NQhkIQQEhGpdX1U+D0OkeKKFFAaYCVC5hYYStZot/N1nRDp+9+4dvPfeN1RQooSh5wJCqroggU6nAyEIFBonCTzXRSkI4KnIGlfYu6BUIrPPIZquJEkUKXwMp9Egl0FQUjQMqYenSFN4nmfI10lTkcZvt9s4PTujiKiUmCcxUs7R6XTA0xS+76GhWhzWajU0m010NzcUuLeMdqcDzsmspLok39DtCiHw4sUL7O/vA1BRtfME4+skPL/TkFmBGoCMICN3mK7G1MNlzLRE1J3TGKhr2tnZGRqNBrrdLrrdDZTLxL+19/w5dnYuoV6toVqtwPVcxahP9SXNRh0vXjyHw5j6/QWSlLjKHDgmkUhJVZ9qSlxXmSm+yU9oAnLX8zAbDgAwBH5AC6BcxmCQcWYT5F8aVHW9VkFYptqcSqWCG7u7uHXrFj755BN88umnGA4HEFKgWq3igw8+wHBIfAZffPEIGxub2NnZwUa3S2htzlEqUSfsbqeLlCemTshxXSqNVn18pLpnreEAMteSlCPlnMLXSuPrUvBarU6Co6BSURSpx0nBG8d10Wg2FF9BAq7adkghsNHtEoF8p4Nut2uy/5VKBTtb2/B8Qm6XwxDMYYZ/mzq9ZaUoup0ioDTORULSXwfhKc7OvMbIaRnkzrfw/UTGWGn+ITPlbH6BJEkwHk8QBGdI0ho6nS6SJMH+/guMxhOEYahyNIAUEuVyiKZyzF1F0Zsq3BmFc7khCjEPDWTSVS</t>
  </si>
  <si>
    <t>pluK6/kDAMFHWtFFKRhdB3IWZOVY2aEOfybDbD7TffxDtvv4NOuwU/CIhgfTIGV4nJZruNra0ts9M3GnXcvXcXN3Z3kXLyIY6PjvB//af/hDv37uHatesm/7S9s4PJdIKwHGJ7exu1KhXilYKSIUTXcy2FAHM9whACqnSC2lCatIH6nr7vmvf1a7qF5GRC1/M8X7VcmRtzkDmO4jjwcO3aNTRU/RKVNKieqYqtNFbRy5IiNXn58qXhG9CwIj0WTbVzggJfC+FZgVP7XQMDC5+28jr6p12Ip193VS2HEFJRDhEM/8rlKxgMBvji0WMIKVApl+GpEl0hODzXM2TrAPWC0YlUbRZQpMxDqu9NCFUAFqjz0D0lSYKwFMJ1s9IBfY+Byp0kyZx8KMc1Pkan3cZ4MkHS6yFVvo8e21tbiBSdVLlSRpJwuI6HVruNaTRFOQzx//7s5zg8Psbe8xe4f/8evvl7v0cOdpPILi5fvoxut2PalegSDB1i1tNJeVKrnlJKpAqSAyshzJgESftjAAAgAElEQVSjgLOJwboJQXCj6WRCgqkSpLNpZKKPAFCrVVFSKIfj42OMx2MjDJ7vETCVc0wmE3qmgY8w1B3qAqPRgGyjLfRx8mwxX8dxoXt7XaHRgqE2CJZ7X//MyqodOI42JzjG0wlSnuLxo8fY3NrE1hYMorndaWM2mxugaBRFcFwXw+HAmC0AMFOIBADKXKT0AFe5i8APTG9LbTpUKmWKvnEOv0q8X0KZagYpwZjpEwNA5YV8IhWPKb/CQHmVTqcDSInBcEg8dI6D3tkpNpVZ84tf/gpckLl1dHyE2XyGZ3t7uHv3Lt555x2Uy2U8ffoUlXKoSr8pMthqtzGLIuj2i2S6EbkHcxgx5xjfkuBEsJ5D4PuIEyoq5EJbAgBXC7+qoprzODZc3kkSo1qtoaGaHJtWl4q8PQxKSBVKQG9MkBKNeg23bt40nbmfPn1K1aGaHsqG4S+vu2UN83XQOl9m2M6+PYpKvBcERuW1Fj6rojxUOZlpoTQmWPyjx4+QpAlqtZrJ8nc61F06SRKqY5mMEQQBJpMpOBdGO6RJgpIfGFNQt5SHlEhialRlV3sKTghjz6P2667rUiBDChPmJUuCGfs8jmMMBkPlAHvKAeYIQzJHwjAkLoNGE8NhH3/7tz9SZc4h2p02hoMBjg4PTb9STbAxn1MO5vbt29SASgjcuHkDo+EY83mMdrOJV9HM4Mn08BThIU9jS6tDRd2ymqugVMJkOjWEivSyAAOF4Ov1OoSQSOI5gV3nc8RJim69gVq9hiiaKVxhjNlsjkajjtt37+Ls9BTTyQTxPEalWsV8HqMUhvjjP/kTXLt6BXGS4D//5/8bP//5zzEcEQ+Dt1BqXCAQhcJTsOD+RxkGUpM341aYgEVzos+jOZztMgWpSg76gz729vbQ6XSwtUW1N5rEYhpF8P0Sms0mBQ5ch1rOq6GFhqcJXC+D5zuuYwRMCKEorrgxb3jKkcQJyuWKae0YlkqQKnLlKH42KQE/8Mi+l5J6A1mRxXK5jCePn+D7P/g+Dg728cUXj9Co19HpdHB9d9dE9crlMiGzgxJa7Samkyl+8Ytf4tGjR3jjjTewu7uLO2++ger2FibRFB1FUniqwvmO46Beb5j7AKB8ipRMWs9DyhU5IaPIm269ThsBaZCUJ0hi0iyMAXGSqvxabEgdK5UKYoXSjpMYjsPQqDexuTnDdDKhfI/yLfUaIP+zilrDwz/7gz9ArVZFr9fHD77//WUfp2ixLKEJrF34f+jxZb+DlMacgynkynBwrushmkY42D+grmq+T93JajWUSiWMhwM0mi20Wi20mi1UKhXDzwyQmaXzMZ6XmWWe6xIUBSqaJnQ4lhK0mr2HiADnGA4GKuSbGpyXJhg0JPEqE+97hFAWavG82H+O//Jf/h/0+z00m01cvnQJ7XYbJYUQ4ELg+vXraLVaqNfruHz5sgKiTvFX//W/GjCrFAI3bt7EeDRWTEIBxpMx5nPld7GsrxFzGOJ5TFg7IeD7HiaTCMl8DldVvyZponBuGWCXc4F4NkOjUVcmH7WUTBRej4HoraIookCNwuhJwTEcDBBFEXhK9Lmupj3mHLPZXNVGefjm++/jm+8Tf9uy4OihzZo1wvKPZrJdxME/55j8OysL4c7RvsuXteZDwV0YGCQIezafU9HWy/0DBL6Hbpc4zM56fYPRCsISrl/fxYMHI2o/Po3AJUc8j01iUjv883lMTXkrFVAdjo9qtapKlLWAZeHpSHVbbjSbxlZPeYpAkV4oz1wx+JCPA0E9NcOQmH5KipxiNp9hMpkAjJGzXSrhX/yLP8GLF/t49eoQnU4H7733Lra3tvGrX/8a+wcH+Pg3n+Dk5BT3jw5N+LrVonqgx48e4fneHv75d75DDDSeizmAlCeqo96cTDBNmQty1DX6oKyYiIieimESRahVqyZql8Q0/0TIQR2sj46Io0GPsFxGOQwpOayS0WQ2MoADs1mElHP4oF5Lm5ubhsF0PQVuTgP9d/FvLuLgn3fMivfXVZKeq1UtraOjY64SniRNDVXSaMxxeHiIJFVATY+I+xzHQaVaASRw9coVaH6D4+MjQEgkMibWmJSb8GmcUIa8Ui4rYGeAWr2G2XxOTXqVbxPP5yhXKpjNIsRxgu3t7awmRwlVqhKqDFCJR0oQClCdTLvTgmN2b8Lr6ZJlISSiaIogKOHDDz7EZDrBw4cP4XsBSmGIyWSCQLUe2d/fx8nJCTY3N/F7v/cB3n//AZrNJr797W8DILPQcVyEpbJpyc45R8oTgxvUpqtO5CZpgrrnqYAHlSxMJhNUqlWj9eMkxmw2U7RXDhW+qRwcmb6UCPZLJbiuR+Y2NPkk5Zum0yl4miCJE7x6dYharW7SAN6qJbewZHIOchEk/2s9ztFIdinBwmdWDRuuY32eAgXC5Bm07T6ZTiCkxMOHn+PSpbFqPFXHZDzFq5cvwRiRr89mVBPjuh4kTyGlgB/4hmEUILOmFIbUexPIOsCpzDykJAacOIbr+uj1jrC5sYFypYJ5HJNG5NTNTPfFYQ4j/JjDkCTEF1AJy9SHxtPdFrjZJIIggO+X4DAHrXYLpVKASqWKJKXmWru7u/jpT38KgHwWzYH2k5/8GHt7T9FqtXD//lvGdA18H5evXoHrOkYzBn5gqKp06LlWqxuMHpWtUyl6GBLraLPZMOFjIYmlR5e5l8KKye1wzhW0iZlNjwtdg0U8CPOIqLHiNEXZYYZ4Ukc/vaUokxYK/be9QArX0NdfeC6cOL1ILignNHrohyIEM4KkC6Gob+UIw+HAUCRpDFgUTalKU5kc5QohA9IZaSxNBasToY5LndN83zdt/Bhz4BneaKLT5ZwjVK3Sx+MxCY7isxZSIBUkiHGSIvA9+KWSuYbv+wjDENVa1RCCSJFBkXzfR+D7mE4nJmHoBx7t7JUyPvzwQ/z4xz9GpVKlVoKMSAOfPXuGx48fIwgCfPHFI/zRH/0R3nn7bbhBgM2NDSRxjH6/D8dxjUPvOFSEJoUw3QOk6ovjuS7GSYog4JhOJ9hQPUY1UQdX3SqSJEGtWjGFbHGSIE5iCnlbuTkdYg8CIm+fTKZI4tRQgDmMZbxqhWYKMgFyQFlruULr6L8vNOSXKFd4jSTm+tOsJ1Jc9RmgWOgYlvNdunJUZ8KlEGCKI02qxONgMMAXX3yB2XyOdrOpkooR0iTBYDBAkqSYRpFp7mpfh/jKqNMzpMR0GuGs14PpdSOpmtVzXJSU7Q5Q+Fm3yhBSQCghmEbUFNae38D3qJAsKOHtt9/CL3/5KyQJLR4dzg4VDZMEoRMmkwl9b1U+vb29jVarpVqdeIqYncLFO5cuwQEhtA/29xGGIUphiI1uF9uKjrfRqGEaTQ1nASV6U2xtbZrS8SAIjEbX7JxByYenaHNFmqo2iRQ4qVRrmKqNI4nJjKtUK+AWj8BsnjHjAMDm5gYYgyHoF1KCS+Xj2JgsacFMDNxkYbWsFp4LDSvkaS+48z7zWmONoK0THpO/Kfhe+c8VnUHnGoBF31BCZllnRvD9J0+eYDab4dbNmyhXq+bh6r4ynushSWNj32voCCS1IvGDABJAFE0xGgyJ4INTkyfdbr6k/CLX9VTZA5UPcC5My/b5fIaKagEIgKoxXWLzCQIfb7/zLvaePUd/0DdMPFJKBKVAkcwT0442xaQkYOq169fw0YcfYu/FCzDG0Gq10WjUsL29g48++sh0Yjt4+RJ//ud/DikE3n7nHSqaq9fh+yUM+0OEoYoySuJQIP62wDTUcl0PTEKVXc9RCkK4HrWDFJIYdRIVYWvUa4ZoMUkSRNOpofHSz40YffSGxdDpdIwJHscxkjRFwNe0+cgLz7qE4O9ipv2DIBR+B+1kL/7zjmP6WJZphnyHbK119CBkMPlAp6enAKgH5872Frqbm/BUVvvo6BCVahWddtfkFbJQNy0MXRHKHAbBU3ieD4c5yq4nYSv5HpIkxmw+M7iu7B7oPlOuGzEFKJVCzOaqNFi1jS+FAeaHFJZ1XCfjVuMCJycneP58D91OF5VyBYILzKIpmvUm3rxzB9V6jaKHjotOt4v5fEbdo5MUYVhCrV4zVFR//dd/jcuXL+H27TsGPDocDXHlMgVOeJri6bNnGE/GiKIZ5nEM13UAhyEMSxiPx6jWqmg0Guj3+9Co9jiOiby+WjXk9ZwLjKcTdHiHSi/SRF2DGxiP4zo4PT3BxsYGOp0O0pRjOh6j3SI2nwXBKXL87cVt/BzGTKj6q+AsuHDV6Vdgtn0Zk22lhtH3ZB+nBYktmkBGe6vrj8ZjjMdjI0Ctdts4tq8Oj7C9tQkhCPCo/SUAxueh7geBalglyXwzD594qL1yGYlqjZGqIjddXSqlgOd74JLj9PgEaZriytVr1J1BPd9Op4t79+7j8PCISOG5MChxSC04L3Dt+i4lXaWk0Ljyt6bRDJMRYfiqqt1gnMQ4PDpEmqZ495130e3Srj4cDPDLX/4Kn37693jrrbfwwQcf4MrlS0hT6lUUBD4O9vehieQTVYPjui714ZlR8Vuz2TQ+DvFDk9YJVUAlSRJASoxHYyRxoojYs+Qz58IAOo+OjnDjxk0T4p7NZ0YLrgV5LgiNpX0klkPVeTNseaWdIxhsPcBUH3Oh8RX5RYXXtc5tB07oMMucK9gMHMYML5l2xMfjMZ4/3wPnKba3t9Futwkb1g9wcnKCeqOhCrfCBV4vapeeoNVqmUiX5ktIk9TwAuiFLhTXNFiGBvZcB3EaYzzVtUBzlEqh6ftZr9ewtbWtkqzckM87ylzUtSrUDzTJAgcBFbGFpRJeHryE65BgbGxuIvADynHNZkTcUSKT8t79+6bL9K9//TFOT0/x7rvv4N69+wjDEJPJGDs7l/Dtb38bjuOg1Wqh3++jVAqQ8oSQGZJI3F1Xc28LxDHRZTXqZdpY1LxHUYTJNEKpRH1NOU/hlkPE8RyBYgHS95amJGC+lwVplk01tthPc2WkCVgy3dYOW7DWCNFrmX9FAvJVC82q69p/qrDmeTg4HZWyyTYkQEQfqnJSd2DmXFCT3WiGKJpSxluFVjnn4AmVbJcrFdXCIjD9dYj7S2k+zQkmsvb0+m/dpWAynipGnwTlsEzoATdA4AfodloGqpMklLV3GCPeMuUexHMCiepGtA6jpGqr1UK73cJsNsPR0RG2trdRq1XR7/cRqeZNvuJf+8Y3HuBHP/oRBsOh4mt4isPDQ/ziF7/EgwcPcO/+fWxvbaLTbqE/HKJaqSCKZqhVa5jHc3S7XcUBUVqoNJ3HhH+jdiZBJjizGWazqeJJSBW2zzU9iaSUJskaxzECxcR6cV41SxMU+T5GeIo+ukpAzhGiC/s+ttAy9b9/aKFZMYq0tP0zPzTNkQ7IJEmCZ8+eot/vYff6ddy+exfJKMbDzx8aAkVdky8lINSsDfp906BJX0+XTJdKJTAwU3UJUN6HhY5aTNR9gBVMG2MOXrx4gakS5umMuix4LqGqXc9DHM9Vr9OU0NkKyl8qlyEBTKeRCVokKUwzKY2z05WtzCE/6OqVK3j06BF0rcx8PseLFy8wHo3x8OFDfPDBB7h/7y5q1Sq1dNzewtbWJnV/8Kl0oV6vK9DpxETcKKBRotzZhFhqCFOY0rk8V+WKpElcMyX89Hmh6Kpio8m9dQaWWdJqpyyKui1EyfKfL9IG+bHGRLuQ9vlHEJSL+EX5wIJ93zL3mvGFlODrKBE1gRrii8ePkHKBSzvb5vuVVOOj0XAILqiVh+d7ODk5MdrDM+UIFHIthSF8X+2+nCusWmpC057nw3EdlPwA8yReihwevHxJpQq+j6lqL0+VrGS2zOMYM0VZGxizJqUgh6BAAVO5JSrJVr6Ectz9UmDwZtFshqtXrxqC83kcI1So7+FoiF6/h+PjY/zm449x9949vPnmm2g2GiiVy2g2GoqsnaNarQGSeOT0hqQ74zWbTZyenSoqY0qElsIQpVKA6ZgpZAWZtg6Dgv7MwIVEyfUwU0TwAOC5rlO4OIWQ0EKlBciEri1TQ62IwiQjA+WAshdWm4CrtMzXpjZonQmo3lsSnqLjkNtQGPELaDNKUycdHR0i5cShVq1W4Xs++sMhPv74Y4SqoVIaJxgOBhiNxnAV0ng4HFmXk4qUg5viOE2FS8nTKUFNGDnFUuViBCdBbDYaODk5MUR+lWoVQkXhKMwdK/9gsdGtvnbCOcbjsSEzIcJ6jsBXzDXMJbNICLpvxlCv1nD18mWcnJ7ixYsXBlvmui6Oj4/RHwzw6ugQX3z+Oe7eu4e7d+8qs1Hi2d4efN/DzVs3IIXibAAoCQugWqsRUaMCzgJU41OpVNE760FwoRK+AHNciDQ2GstxKJSfqJomz/7CtnmhVZItQLQYKKegtY9eIEX5maXX7UW0QojWCdCXEZ7XgtKsGXmhsCNo9nmXtGzRda2ACqAceKmYLZUpc3p6ilevXuHVy1e4efMmbtwgIsBBvw/f9/HRRx/h4OAAs/kco/EQQSlAq9XCSwXh0TivSqWCXq9v5kKIDBI0nkyga2PM5ohsnjc3N3F2dgZXZfIb9bophmMMKr9BETv9mpTSsIi2VXn4cDCEEBTdS+JUcRO4EBCo1+tI0xTj8QiVSgX337qPBw8e4Ne//jVOT09VLoqIBBNVxLb3bA+PHz/Bo8eP8fOf/xwP3nsPt+/cwd6zPbiui48++hZOT09N28PZbIb5nJr46jA8PQbiL9DCKaRQJezClK0T2oBb4FFLcMxiyJlhAGDlR+nkWoVYNeFLwYS8k2ybKPo1+4B8hA7FAvQ62melafUVmXZLgpT7Diavc851GaRJukrAOOBQUaHBYIAXz58jiWO0ux1UK8TO4jgO7ty5g6fPnmI6maJSzTjXdPPbeB4r3yhBKSypaBPt3lIVwQl1HQpu2FRYjqm917Ab3886OujCOEp+SuozpMwjPR/aTxCCA8rXSpLYhNajaWSAm2EYGhBpq9UynahPTk7Q7/epH5BiwLl69Rru3buLk6MjfP7oEfb29nDp8mW8/+Ab+Oij30er1cbG5gbxZIclRLM5+v0+wWZ0cR+04JDW0/eqGYx8z1VmZopoNseG58IPPBPqdjT7o3ZAzU+22K5c/3Mc1YlZ/6cnUv2Dday9qJZeM/8sISjwUllBmHudv5G/zj/WWEIbFBzDCv7pgIbudqzrcLTpFkURDl69wmcPP8eTx0/Q7/cwHg2pJoYLXLt6Ha1mA5cvXaZmrz5xODuOKo5T5lmo++QonJcEDF+1xqYxx0XKhVroxE5Tq1UJ7c0Vfa7rEnGGOm+apoRo8DzDAOQoil1CIVsJdEkFd5p+ajgcoKxKyyuVKsCox06cUPXsd7/7Xfzpn/4p7t65A89zUSqF6HQ6uHz5Eu7du4///d/9O1y7dg2TyQRffP45BoM+Go0GobqTFEHgU2v5+Qz7L16gUi6jHJZMYIY6x3kol8sAc8AFhd0lYPrsCCFNN+3A9w36wNO8wlIuO/7IaR8g00quqzmW7cUis9bmOU20KuoEyxA0V8lroIIAQv48q4TFRP7+EcZSEMHSvvlcz5LWtL6zIQc37SWom8Dh4RGxTO7uwg8IPey6DsaTKYQ8QikMsbmxAS/wMRkT/0GlXKFci8qzCIWf8zWDZ0KmSZKmBnojBOWCfEU7S6+R30PM/xlTDYV8qaXioE91RsxxCYSqGvwyxwWTJJDxfG5KuuOYyBKZ4xLCIYrw9OkzPPzst9jZuYTT01O8//77lGh98RyQDPUGUU4dHx1id/cavvWtb+EP/uAP8Pz5c7TabVVLFGI+j1GtVADm4NXRIQ5evUIcU9cI3dUtiiJUyiG2t7bQajUI1Jkk1InaDyBVOFuTgwDIygq0LwO4gNRARWFqTfKmW35R2KacFqK8ABUtmEKh0n8XLKZVi26lwOS0W/5zv+tYdQ/rInBFZrF9f+oNo/X10Ajh4XCAfr+HyWSKQX+Aa9evYnv7EqQc4PT0DLVaDRubmxCcYzqeqhKEgLLjqoWgRhczx0Gj0UC71UKjQYSIYRhCqsy8kAQo1daHMd2VH+aYknHKLdVrNRUqFyYhS93mqGMBF46C88dWroqYRKWg9pD1egOOy/D06TPUanXiOGi3cPXqVdx+8zYuX7mCm7duoVmvoVqtgylu7Z2dHfzxn/wxHj96TInV+QyffPobvPP2O7h06RIOD4/w6NEXeOutt9HtdjCZTDBVLD6OQybZdEK1S57rqK7Z6cJaJZNWQrcm8lxVwwGQ0DhSAFKzTuaiZ9bCsOEjmT/ETDDBjsTZeK2Vi19m+ZyLCpB57YKm2VcVoTsPBLpwTSkLAwYXvQfa1bmph6HAwQmm0wmGoyH6vT52Ll3GxkaXyAAVp3OlVsOTx48BAFevXsXZ6QlKQWC6LDQaDUN64cAxDjJXZpqrUM1aMzHGTBNdEmxF08sVSZ81t3pNSEltMYi5k2M+j5FwjqYKB6cpR7nsqahignI5hEipjSSxzswhhcRwOMRUtR25dOkSIKUq8xYGtc1Tjka9Dua4qrcr0WWFYYjDw0P8+Ec/wcOHn2N3dxf1eh2Neh2e7+PV4SvM53NcvnIZ/UEfs2iG8WiEIAhUwraGquoi56ruCwDgOS4DpKpklPR7XoAyRpHiSFeRRlonPPqzC+e0fJmVwYSiCFneJ8L5ka0vLUDyYni8BYyffs26PuzXsBzGX7gvdU0KFTvw1ALWWKper4dev4/ru9exubGJdrtNhWiVCqbb23j2d8/w7rvvYjKZECVSklAtvRQ46/WoAM6nqtJpFBnyD9el5rbzOAYXYoGVxnGorw1AxWLmeVltOPSgthhZZSpPU5RKJVMpSwtRYj6fEYxfYeWojHyKyXSKs7MzTCYT09CLevpQxj9NEpz1ejg5OUGj0UCi8jmlUgiuclau62IynWLv+R4+++wzXL58GTdu3MSNG7tgAFqtJt55+y3sH7zEs2dP8cknn2IaTfHW/fu4evUqGnXqQu24VAMEAJ7neubLCikAyUCcPEqAhIAwVTnLC0M/XB0Z0lonP4qEB1hhshVE5ZYWFx24dL61C7sgeneRcSEBywnxwhzp+Vn1USwKz0KAw4pSSXUeIYnTQAranZ89e4Z+v48rVy7j2rXraLXaqFTKqNWod8zm5hbeeLOB53vPEUURdna2MZlO0OsREUen0oHneSiXQ3PN2YzKsff39+E6DhIpTce0eTw3PVM1+6d977pjgOcFhNhW4Vy7hUpQKiGaTqk/KXMwnU5Ng2GA6Gk1PEZK1UfUp2pUWmt0n6aQzqcQ92Q8VgTvrgleVBXS4ObNW4iiKfr9AT5/+BAHB/vY2trE22+/g0ajgUajgTfeeBMpFzjYP1A4wufodrtot9uEdNA+jg4NajOAHg7PBIgxQHAIsSg89uLIm222yQYpIfUayMe2c7tTkcCsev2icbOi4EAe/r80LqhZFj6CZc2xIEzrrqfmkCHnB+Xmy5HqsSgaWJsnbTKZ4NNP/x6//e1nePvtd7C7ex1bW1sAgNPTY3Ce4tNPPwFjjBr/pilGoxE+/PBDfOMb31AFYtS4Kooi8qd6Pfzwhz80bcuTJIYUAnGcoKRI0CEJ/GNrJJ4SR1sQ+PCDAGk0pdbzrmvI0n3Pw3g8Ni0DtXmmmwNXymXEc6qPsUkEtR+mk66+6opQUq3mkyRBo9GARjEkSYpmk5h43n3nHZydneHvf/tbvDp8BXbE8OrVK4zHExwfH+PBgwe4c+cO7t65gzu3b5vubYJz9Pt9tBoNU1vlBapvJIzgCLjCVYhaBSFnDIwJSMGMDZytjeLSA6N57HCyJUR6wRT6BlZQ4ssOOwmbH9qcy0fqsOYz542iey0UpqJhayTb9BWL/NXZ4fS7DvlylaHXc3ZwsI/ZLDLRo8PDYwyHIzx//hyzKML+/j5plMBHd6OLra0tTKMI3U4Ho+EQrufhb3/0I7x9/z7GCmaisXJ6xyVua9W7M4qI7wBZKbLnUVDC930ksWfgQFJkG3QURZhOJxQG5hmiW59nOp2CMSL0AAhGU28Qtxo1nyKYkSbhYJK45xrNRlZyrvgYdAj+5q038Mmnf49avY4rly/j3v172Nrcwl/8xV/ghz/8IR4+fIgbu7vY3NrClStX0Gq3kMQEvWEqMAIAniYfyGrmxdI/QpoyCM7Ml9J+j/0gmbVz2ugDOn9OiFatIZUQXCs0BSafdTNLdUJ5k26d6fWlhGbNexdO1uaEx/68To6a11lGwasOymrnARweku+zt7ensvJjU8im2f8bjQZKpQBJnODs7Ayj0RgvDw7w2Wefmd28Vq1RvY9CGsdxQp2wVTRLz/E8jhVtLyURKTLIiATdyZrX0v1JRaBBSIJev780F9o0m6pmwZq0I0liYjnlHFJSDtFTPXK4IHJIT5Guv3z50rS610iF4XCA9957gLffuo9Lly/h/fe/iadPn2JnZwfd7gb29vbQ6/UQz2P8+uOPce3aNdy8eQObm1totdtErq/Wvae5cmmDE+CCZwKj4Bka42SG4JDCgSiIuq0aeSstP7RfdL5orT6Z1NpR/50TmiJ/amGcZ8KtGl9SM+YDK+a+c+adRBbWN5pYJUyNqazfg+ZWcww+7fjkCL7nYz4n3FU0myFNqTjs2bNnqNdq2Ll0CWenp0TrNJ9jMp3ie9/7S0IGSGGIReIkRsoFqjUqRW61W3AYVAUqEfmR9UJ1LHFMzXR5nKAUZJCfOKaOAicnJ/BUa/Y05QYVnagKT64ofvX86HJtQPFjhyGRCk4naDTqBv7TaDQMWUepVEKlUsFkMsVGt4M/+1f/Cq1mC5PJCM+ePQMA3L1zB6UwQBiU4Lgunj17hv39fTx69BitdhNXLl3Gm7dvY2dnBwDg6YanUKFFVzgmfOgqAcrj2Vy4EEyCSc2an3XYytZSceJ01QKytdO6kcfO0cLKonfmtSe41IsAACAASURBVBySOz9M9G1FpPCi43XNyaJQtn1dZt3TkgBZP02Yu8AP1CwxegPs9wb0OUirbWACIYjzLQzLps4m5RzlcgXlcgWfn32OyWSK6XQCISQGg74p5KpVqypIQK0yfN9TJQzU+lGqwrloRqXYQgp43EJHqCDB6ekpPJUsTdMUYYnKoHXDYM4zUKgEERZKlYzlaYqyqsicTKZwHWpczFNuMHBEul5HrVpFNJuh1W5j0O/jr/7qL9Hr9fH4yRMkSYqbN28gTVJ88fwF6vU65vEcjBGp/ng0xuPZUzx/sQ/HpXn2HMeDIwlkSDuuA8bJn5GCOLryD5kLDkdICOnAdaQx3Wwhyj9o4PWz+EUL2Aaf6pFHcdvjvIVdGEp/TeG5yDjvfEVhfVtzrssd5c+cpgnNhfocF1bDXcAsfgkgjhMcHOxjMhnjrbfum3PESYxbt25iHs+x0b2D7Z0dXL16lWhqI8KUeV6AyXSqcjkpIlVaLIREyZh4KscjpPJluBEK6m0zNqah53nU/lBtetQkikChvu+rwjcqoNPsNDqfRMhr4lOjvA6RQnJBeDTf93F8coLpZIJ2u42wXEF8dIQ0ISEPggC9Xg9nZ2eYz2MEgU95LNWi0vM8DIdD4/MRyJO5cCTlcYQURoA4F/DFsnljirBkFsaWwllw/PL5H202LTnky0vIMuVX51uKwt7n5o5yZRFMSoi835Xzkdbd60LQY803uujIRxFXXdv235ZK2KG6GMSxCd3Celb2MdpHGk8mmM/nGI/GuL57Dd2NTXTabZz1erh//z6uX7+Ou3fvGqKL2Yw6DoRhCakCRfKUAJ++R93iSqolPaGRJZjrQPIUKU8Vi04JrjszFE4A4LmUiNUtFXnKMY8iKsX2A2IIDXxwkSryRs9sNmlKSVCABGc+jw21lM4LTacRev0+6o0GHMZMG0XdN2gez4mcPZ4Thq9EwjocDg0Tqp5Dz3Xs/IALRzpGA+lqvfyDXXwIUqlnTj0lBT0oYlph0DAeW4iK4DfZue0I7vqF9DrCsxQKh7VT5wIJtnBfxBS7sNAUBCqKD7uY5pTKxLZzPkz9NJuG/T10TggEnSEOBHo/TTlOe2eYTCfY2jrDzs4lyuuEIXq9Hj777DPTJdv3PLTbbXDOsbu7SzRKjotSqYTJdIJatarugRa04zpwAaSSKj9jRZiRJDGGgwFBZ1wH0WyOer2eQf8ZwySaol6tAYwZfjgACi6TFe+laWIofjnniBM61jQIVjkq3eojVXVJUgKOQ+u3Uq7g5PgEjuOgHJbxb//Nv8XPfvbf0Ov1MRqPsLmxhY2NLv7P//gfiVeNqQlmUu/2Lpi6d4fpJNSy6aWH3r1c4RoBcpmElCR4GoUA2MyJAutMolUCpm9Gf8pxmIoqWYssJzyrxoI/oR6UPv9XBc/JXXD9++cIlhYKfV8LZp16juY7qeCBfW39PkXkXDNHGnsGUFnD0dERJuMJtre3zSKbz2ZIEgKKbm9vE5qaMdy6dQvdbgcAUK1Ws9YiSnAJHKruWXFhC86pK7bjUHWmen88HqOqGmPRfZF/sb21DQCmcfE8mmEWRSbkDGBBaDQXXaLIRVzXQbms2qnMZ8a0g/HtyfTTNMRhGAKM4bvf/S7iOMHjx4/w6tUrbG5uEOQHgGd6MjK5sNPq5SY4LXbPk+aGsmeh/Q2lWlV5rsM1fxe1pBPCMSFTEiIAbDUeTi8SaV1nIY+hF5G+X8bg0M0bAbKFp/D8ljNuJ1S1AOXpr75qn2fFTS38qbW9No2XtCGyOTJmm95U8s9KHSuh2Fkt35WDIlSaAjZVlFJCSkxnEXa2tuBsbuJU1cb0+320Wi1sbW2jVqtDo6W7nS6Ckm/m1fM9uB7lPkqej7mk7gEAcHP3Om7e2CVGn14PsWr7USqVTHc2phKaOqI7nU6xv7+Pw6NjSClQrdcJkaDWXqyihjxNUSmXcfDypQp7x0RmwohRVPNxu4q4cD6fqQStY7khAi8PDuA4BG2aTCY4PTnN8ji6E7BxsE1YWEKCgXlMNX2lhBOkZx6mfs5cSDgO5QlSnhEyaAFyHPJ9SKM5JtHqgC0JkA0tyZtMax1kW4BA5Q75ylWziOwKVmuXXxCgnO9QpO3+oYbI+WZ6Y1oS3hX+2apgAn2EQSizTX+WWceaRRjHOD09wXg8xng0Qq/fx87ODjY3NnB0eIjj42O02y0AtKA910W5UlZhb6pZoaZTPqSQCIISEl2/A+DSlSvodro4OaUudaezGaGTPR+u8jk0EoCnFOKeRRH2Dw7w5MkTtNttXN/dNUhy6nDAoVlN680mRg8fIk0TRFPyjaSU1MkhDElwPBdSCoN/cx3HENwnSYJne3u4du0aoijCYDDAcDjEaDQEUFA6zVS4zX5NSgkpXBOpAVNAQ8U77HIB7jBwx4XjpKauXT8E/eB1eJQxB1Iw4/toAQJIu9kbb943Koo+LZt1WblDPj+UN+GkEEZAixAQyAlQUYBjlclpL2BnjclojyKfMp9/WunvFPy+6p6Mz6M2D6ZNOV3kptYFT3WCdITBYICz01PUGw00GnXE8xl+/esYly9fxu7166pRrgshfNMviHjUZmAKFBqUSkiSBKPRGOPhCMdHR+j3+0jUdbQw6jGbzxGGJXDBMZ6McfDiBb73ve/h1s1beO+991CpVtV3AvzAR8qpE1u1UkGtWjXlAK1WS7VNSVEOy6byFDJL/odhaDaoNE1xcnKC+/cp0ugraimDjFjARuUeiMGeqSZIQhKuSLfFI/vSgXQ4mOuApTpr7MDhGUFEJjAsEyCWaSBtxgEgU848ZQBMVRKy8/2iokWSD1+fR0CSN98YlC4s0EAXCTF/6ZETBDsKZgvPYmBl9fXyWkyfS+ezGACmuito/0dyqobU4Mt+v4/hYICt7W0Al1FW7QHH4zFevHiBy5cuYVu1MBGcw/N9lMJQtUF3TVe1eB7j8NUhTo6P8HzvOU5PTxGWShgO+4avWX+3JI6p2I2p0LDyo6azyCAKtCnnu64JPtRqNdSbDdNmstlsGgJF3aeIUjAZ51xYLpuwd5qm6PX6isvaRxiWEM9jM2+F3QqYZb4wxuC4DhzpkjC4UrXF8+in68KYy4qlTXDqZ8+Fol0VAlxK8yW0hNu/C+X7GEESlrBAaxrHCI+9aNaZcdmOvxiBW0dAYn923dLPZ/3zxxqT9YLaZuGcVuBi4RnlAghfRjiXgi5Qm4OhyZULz0eoHZi+k4tXr14ZGH+j0UCr2USjRdSzh4p4sFmvoVKpoNVqQQiB2WxO3AUAZvMI4/EIo/GY1hajuhkN/6IcEPX3jKIIgR+g0+ng449/Q5pK5VIG/T66GxsoqfJrXTWrI2mQkjBmjBHg1PMwnoxNuTcBTCnJStRXnkFnCyEwHA1NGTpNT8ZJUNhYSqtVMAeQgkLUjOLdjiTBcR2mQpoO4BKQ2gOM8DAK4ZgH4eYFRkU0zMPJ/XOYhBQSnDxdIoxbJzxYXrh586sInWAX3uWFx8yHfW5rQdvXz7+ux+sIzcL5sEKrnRN1WyVG6+5Dh7WFjsRZz8S+vue6GU1SEhGebEJ8a0maIp7Hqvktx7BaRRAEqFQqCllNphgDMY3OZhQMCEoleL6HsFxGEJTAGBCWSqYcYDwaI05itFotRLMIO9vbePDeu6gpZIAQRNerYTi+H0DT+6YKD0fP3oXne5iMqEM2F1wFvVyD56OO3lluaDIaIfCpKE5H6TLBKYK6MKt0l7lgQiq2RQYpXaWFXFVj4QAc8DwgTQFHkgRJzsAcSQgEmZVkQxU1aUfWxsUJHU4UAqniwnLhGkS2g+ye7GHyRCt236LQdragtCm3qHmANebYCuFZa77lNIX+XPE9ZfkzfczSwi84X5H/dd5YONYyV5fuUQikyPwBCUAmCYSQGE8nePnyJer1uqK97aDZaqLdalG7xVodlUoZrVbLtNjgnHBpGI1Ud2h63rVaDbGq8w/8gFIbnovvfOc76Ha6aLWaih6YBEq3GNF8ZyTYHIxRoEpTPGn0wTSaYjgcQjP76A4Go9EIO9UdaNJ5oWqdoLSVml4zSD+wxYfCGIMDK9qkfBrHdeFqR1KZcPonOOA6AoAHR3DKyEsJSMdE6oT1QMzDEcLAyrmThRa17crB4TJvwQ/Kj3y16kVyQ/nXyZSzfJ+cJlvwd+xZzGmHleFr25fM/20LnBIIG51RpC3skHx+rBPgfKBh4ZwFAmy/JzmHgGo14nmqLoZ6+KQA5qen6A8G6J310Om0MdvewebWFqaTKZKkjlqthnang0G/j/l8jrBcNhvXXAlAGIYkDJyj3mjAfeni9OQMnuui2WwYU6zRqOPo+NiQwHPVS4ixZW7uJE1RC+sIggBRNEN/0FfUu0yVaMeIppFi5/HMxhXNZpBSmJwVs+TEKxIa9Uv2cJkDxsjXcBRE3KaTMs4pXAAckrmAIASClBLSUYsr/zClhBQOoPyAVIW0deBBax/zz/hBtgACdrl3UcGdfvCrFvWSaWabbIDZxVcKUIFpVeRHrDWzbJPPeq3QBz3nXIXfacV5vkz4QggBqf0EKc1zYozKCnq8h9l8htF4jLOzMzSbDXChIDmjkfGXmOOg2+kCUmI0HBG1ru/j0s4OOBeoVSvggqNSKYOrpCkABf5czHHZa2U6maBcDlGplKE7NZAJGCLlKcbjiRI43SaRNm4GppY9zdV4PMZsTjAc280AlMZxgIU6fUf5J5lfkWkYyaWKvOj25DC+jB31ATiEpLbglFoRyFuFQkrAkWDSgeRCNXH1lssbcgK04Lzmyr0Bvlb7GAEywp5fTMX+zkJ4Htlunw9Z5/M9RQs2u5Z1DlwsUrfufK997Aq/7LwhpSTBsdeMhT6IVavA0WiE4+NjVCoVVJ88wcbGJrobXZTL1DkgUOQhvu9jOokwVF0KyhUSmKAUAlKi5Ps46veRxDH8oIRpNMXR8QnSJEW1Ul6I3EoJjEYjVKpVlZzVCH5Qf5wp1fnwlBvqKwAmCKI5DwBgMplgHs2I+levO2GFo+2p00KT/c1AjayxoGlM3N8lzqwMawBqtOoxME4MjrQYXD3rEGrJuOohOFJAMAcupAEGCqlaaEvVPdjyf2wByqpUBaQgn6iIbMTOX9jRMjuH4zirgwXAotbCOQKk/Y2LDGafb40pdRGhOfcY67vr44uEdd158poxb0raBJdSSuOHjMZj7D1/jmq1glqthlqtilariTAsYzgaoqWCUteuXUO5XIbgKSrVKqazGU5OT/Hv/49/DzCGx48eo3fWw7f/2bfxZ3/2Z4b8I57P4ThEecvTFJ7nmUgdALieR0VwkEh5gjQlIGygyN/jJEbgU78d3Z5+PKFWIPrZmzzOwhdm9u+Z5DmM/Bwmc8yeSjolHDDwTOMwtUjVAlyynQELucwgJYMLUhqOo219VeoACS8ls00zStpFdgumHBMQjgATyzi5i/o/ubTOYtGc7TxbgqF9ISAnQNnJC6+5MHLno5curl0ufHyBllkyKxlb+KmHCe0vmPGW9tafdxxFpUQRqpRzxNMpNH3ucDiAENRFulqrotvpIooiapM+n8N1XfR7PTx5+pTyKlGE+XyOly9f4cmTJxgOKXs/Go2giRIZIxCo53mI53NICcVqWjL3ViqVjP/DmGMCEpo+IImJ0yBNOEolD4nitNal2/Z8eHYQwExE0WQzB4xlZhuZaA4cBtIgrgtYcBvGmBEgCK2zrOFaGkrtgY6UVqUjCRMXkpqRKJQCYd84PKm1k0BaJERCQEhG5Q4SYEIgj9bWGqtowWXyYuV/CpKldAQWNFj2vdbMadEoEJhzTbfXOf/aSy8GbvImav6+ij5vfF1TBbrImcCFANSzSVWi0o1m2NvbU+XdVIAGAKPxBKdnZ/ADqodJ0hT/2//6v+Bvfvj/4Xvf+x4m4zFOT6gNZKVcVmyl1HNnqmhqdYLUUWutogCkPE3R6XTx8uAAZ70eGGMoqTYrpVJIOSBQ3dJZr4dGowEAcC3TzisSmow3WhHQsaxuxdY2rl7MkEvCs7B7OezcTdfYj27GnE8PToCr+/J8BtcREJLQBOScUhuHVD8QxQCznBtiBmxKiIVMIPILZTn/Q/eYD1nbDn1RGPiiyzkvYHZDrtfVOude65xImv16kfAUHJj5m1bex0780npxTMKcIzPvdLGa67p4dXiI09NT+H6gmvmW0Kg3EM9jbG1t4fMvHqHb6eBbv//7ePL0KUphCdFspqigiHO7VqubrtrNZpPKCNSTqNfqkJKQ0Vtbm3hSrSJNiShed7zTzKcajdA7O8PVq1cBwCCxAdtUu4j97DAwAaNtdAABjNFOooSHSfI3pLX4zje9JeBYO5cQkMyBdMnhd5hH2scRVlhaPyQPbspNdMSYczmfyODmAEhVqGeTjuRNlgWfSAlQUb4n//nXGbaZp7/RAqHil3Dev6qxVngK7tH2I7PDMpNfqKCCNmeJbpebilTBOeYKYDqf6wrRKUbjEfq9HpqtFjzPxcbmJhEFNptI5kQsX6/X4LgONjc3cePGLXCe4sqVKzg8OjQk7+12y0BuNjc3M4CoULmeIMBsNqOwtSrWGwwGuH37Nhhj8ALP5BS9/IrOaxv95R0GcEa+jB15sHddrXkkHDBHgSfFxWieJFvc8W36Ju0r2aacPTQ6W0gBJyUGSp1ENY2UlCZcIB1BAindhdCaXS8kcwuCdtFF4VmXNFz7fVeYZflI26odZ2WbyAtcc9XfFxoX3BwWAgR0sSwiqbQPQPOoOwNIELKZCwGuMv7T6RSDQR8nJyeGurfTbqPd7cBxXXz66acoVyoUTBAS1UoZV69eweHhIRqNBgb9PsajMdKUGg3rRGmr3YKj8lF8ToGnsFzGaDwhPKb6Hv1+X5VRk8/mKKanXHBgcVKyHVhPmFS+Bvk2jhGwjOtTCw+DAwGAObmFnssbmZdNjmZxx9V5IBOCtgXaoRi840oSbKGgOa6A0P0mHWXGua7ROlo4HWVySmOyaV8oCyjYdStZFr8geJDXPqsgLgW7sv6eC9E7fR4UVyxdqIFV7vzr/r7wyEXUULBhLGhuxpaFXGblD7Cjliroo8+hX09TQjxHsxkmkwlmsxlm8zl6Z324DkOt0SAyDlXcxnmKVoua9gpVYzQej3H12jVIIfH8+R4uX7pEcBrfRzQlQpEgCFAKsga7pVIJx8fH8FwPQUAo7zRZ1XV6zaAFpyaG2VpnWXhowoA8PGb1yV3iAIDlGyiIjhRWnYmTe+COQv56Hhjn4MyHwziE48ARApw7cBU6QajckLmkivIshrbJFxJCwBFi5QLNywtzKGclGRYApPkhWYFGKnDM9e92yHtpylAgVPrcrysYWiDyglFwX6vOnQe1ZoGhgstZ17X9Is65aXPiesSckyRU+ZkkCWZRhOl0il6vp3rWBKjVa2i3Wmi12+j1zlCpVFEKQ9PVmnOOs7Mz3LhxA67rUgKUc3S7G6hVXqDf66mcJHV3SFPaXIOghH6vByklgiDAaJS1iTSCk9c2K8cqpAEWhYdeec2HxxgWxUzV6Gjfh/PChcwgwZiCxLsSgjNlvkk4DgdMfshbgGM4joPEcUxo2/aNOKfKSIrs8eVrKq2l+wTpO1k3iqitgJwwFZii2YGLO7ctVHkhsiN9y6cpeMcOL+vzrtGK9j3RoZr+eD2odZ3wMcYMeaEERb9sH8vWQNMogsMYZu4ccRJjGk3RHw5RCcuoViuoVKs4OT6mMmiQY//w88+xu3sDrufh6VPi2ybYGN1zf9CH41KvHiEEJpMxkiRAnMQoh2Vqh1ivAQC8JfOs4MEy5sBhEmDSbEiZmbY8NOLgIvbwOoE1/pOUFEZmqg2dXFxcEq6J+OmH55hMr+q+JQFIMgX0/VGtvUt4KyMwWSNYxjixl6pVyFWrDdvUyGuItd+1YLryTYqLGnOZ87Llp2P8MCwKyzp+7HUIhfP8s3Xf8XeNABr+C7qQAQFLKQ3cXw/BuZrQFJNJislkgtFwhFJQguf7CAKqBapXKihXa6hUyjjr9bCzs43ZfIbHjx+hWq3gjVtvENJhPke/38Pm5qYqWktNUGk0GqMUBqhWq3jvvQf42U//W4GpRitw5ZeTuYe3GHXJ9M1FwPRFE50XRsbI/7EFyGgis9FLMCmgoKlGeISOzCkUnZQSjhIMAEjVT+6QhnJdbkyFBfIHNYGu8EzuSAuRnb9Y+i7qC9iBgHy+JN+k2C6wOxelbc1hUU4JlvDkz1H097rzWzf9pfBt2cfXCF7BcfnjhVhE1tsaTqhQMxEyunBdF6OghECFtsEYup0OSqprN5nCErdu3VICR8TwV65ewcuDA9PiRJM2tttt/Mv/+V/iz//Df1hRyHZeBqIgiJAtjsV6mbWTtNLsy0eblHDmMv+GUIQiCsakgxSEfXNd4xOZkDJzMtYVSYhr5jrwpATnrjLZMuIKWxNRXXsKwQkNLkRx8GB5utZj0LQA5YWncG5WLNyFZ4BF4VlFPHJhYVl8c6XWu+hYOl5ZJ0WmYNHc2dqezGXFTS0pycqFKjOQEmOMyQT0PAS+j0F/gDAkStxudwPdLkMYVuB5LsIwhOt6+NZHH2Ew6KN3Rr2H5vM5StrH0dzRq+enYPIYM35LsbbIKjUvMH0rBUVdKndeZgRo6bo5jSSkCzAHrhQmsABkwQWzgDyfYD7qnJ5LCGwhqTqQayHiRM+apilc7qqkGRTKlwgfssUI5H2dogTr0mwUCE9hT6E1CzcvPDTLWEk8spSw/ZKm1nkbQ9G96pHXGudpVrstjf3egllfcC4y22kT1JCfly9folqtotlsot6oo91soVavIwxD1OsNNBpNXJcS3W4Xvu+jN+jjl7/6FYC84DB2vrY5dxTHgZYfCssJzsI7y6dl0gjQ0hUtjQRk0B0uXfqcOZAEKdM4LnzkwJ86wuYBUnAIKZAkrqrTiJEoSLweVIa7HDkUCw8WkHm/LCdM+rUi4aFbXx00WAhjF5huAJZBqDhHUM4TogKhWyWIq4RBRzhXlpcrTWQCAyxDr9jntUMz9hzoz+jBhQCPYzMnURQhiiKcnpzA8TyEQYBytYJup4vNTepuV6vV8OrlS8zjGHdu37E5B16vtHdhYuzfL6ht1moWfcZV5qPMMeAsFJ1lQmUSqDJX/CYZ7LCdFBKw+t5DSEjXVehs4s9OuUAGsA2WvgdjeqEr+I+UACQc+rFUfHeec50XHv091xErFvlCRQJkIm8Lk6iK9V5X2xQEH17XVD23rHzF+RY0Sfbigvm2YNoumXpZeYC5F1UtyoXAdDLFq5ev0Gw10Wg0EMfE19Zqtc3xF87jsLUBzgt8/jUFZtWk2nkYh2XJS62RIClJqrWQfZZ8Tx9H13tDmTQ60cqkKuthcKUEpKM4uCQgSYoc9Z0WYD1SwJHa9xGQ0Endi7dDsYUn+87Fx9qBBKA4ErcqJ2T7QIU+U+H1lm5WvXHxdfE6Zt3CtfMCXmCS5U0zPfLcCfo+7BIZMKrpiaLIvHbWOzNUu0EQoF6vmybDF0+AarlhzIJLWBN8zk6a/W6fcsGRAWDTFhXvNnmBkkzkjtcTTK8u3laWmJNSwgOFuIXMggpU9EQfElwQi4/ygzRPsZ4DzR2WB5SCcQAOhAAcJuj8a+amMD9iDdctNnlsgTovlL3KhHudsSR02ZdQb5y/Bpa+qxXsuEgonFm/n3ctPXTnuvPOa2srKaVJTQAkfNPJJCPrWHuyhcjWqguT+Kzctc4RGsb0Ul8hNLlJIICm9XeBZhJCFJp2ZCNTTkcImNJZBT4j0nlwCpzo8yoiEiCrQ2GMw2XU0jxV8X6DyuYcjDOkSAEFO3KgTbZl+im6rfWh4VXH2cnXBa1UUEOkTrRs/lgLF1h+Zvb17WMKV0PBuZcP+d186IsIjLmGvfbU/az6vD3HTG2Kdic5AOBSgquShbUaJ1OBi5MvALhmB6H7M2YSFieH5ep98prk9YRGLtniRgCVjwFQ3YRUaAHzWWsxMSHgOML4RYw5FFaWEmAuOJNwZdZQiwnFfMIZwIkHTLjUR0hrHNe18j2cw1XFdylPTU0QpNX+RGbmk81WWjT/hbt1bq4Zs80VvUtKMItcXb2Ym//ztU+h448LGO72c88JqH3Myuuv+ox5u1gwzTzpxWmZckZrrdlA1p1XrymvyP6mE6933GR+N1c3w7JfzdmK0QiZ0Fxk6OMdsKXsqlCLxfZXmVztJzmOA8Hp/on0UAuIQgYwCSEYHLZYMi4cB47DwTkDF0T3K1yK1HFBWDWuOpLpJKrHs85o+sFlv2NJmLLvA+iOzvS7XAK/2rOXt/Mpv6E3s4sLUv582fx/SeHR5ysK+JwjGKuEqjBflXvPemHpdWm9nh+2P2Sbbvm1VKhx6MRiOUK2Rs0V+TFLX9t+8IVnKh76Ywaek9dElsQIrXkYgUyNAw372pJ8FyEUEJUEz3HIFmaSCBGFlIbmSi5AcVQPIYWJgxQURAB9hqeuYohMDRk45CLxorT+tqmAAbWgpADgLgjToqAsh7dX/dT2e2baFVS1Agsh76JQ8u8qPPmxLpJnWxBL7+n7KIjsmXNfcK3mxwISQWRMOiaIoIa3Si3RRTITYjGsSzdNCIELoJ9/R7sWsMkIc3asdQ0dRRPWpBdqO5UjMWXe+hWlfey8kMPUAmcemOCEc1Of44wt1QhJKcEdDtfj4KmLNOXwRI7mKvfPhFG5gICqO0Jm3gEw1FqZwGjyE/ph1xFp7ZTPFdnPOo/uXpUzukgU7HWf7kUETYKtPvGa7/VVDL22PNfVfggYFrkWPFo4i9Lv5E5gDyEXST2y72In37RpJY2TnruzhT9toKf5jH0iYGESbenPQ1QkMg1E0bKCmQGyxllqseS1D0OG9XY0NazyfxwDMFQ7W96J5BxumhoB0igEyg9l5Q1GcIQwvYcWTTnrNS0wMosQKkPk9wAAAiNJREFU5QVL1xEBi7wK6wIRqwRoVcL1q1ioFxW0paCFfl1HYNUxqxKt65RC/qc5NmfSmaACCC2v3/e4kIpXjQ4m8o3XKDNYeaPqhrDoCxlBWnhx/bWkJC2yqtDO1ioGAYCcCWdPiDLlIHPYMMaM8EhQyFmqvqiOoOb0RFpKBPTMCnMyyx7X1Y8O52Aph3QlXKHKG2QG59E+kVC+1YIJJ6Ux7/JCZGsoCd2wixy2fOsUu43k6vldD/f5Knf1Qsec7mJ5f113DnUe21Rk1vNeZZLlI27689qc1f6Pvk891/nhSc4hHKY+7UBjjHUY9XXDh8XqU0t3TgutOPdKrVMwzstW67uwAaFFpvECXzMYdAlF9jcz2G8tPOC6rQkDGHFrA1klquNQBE5CQhqeOBvOowkVJfEfCOKR04SMth8kpAUH0sKkTU2pkQ4oFCC7SmrRMiiG+5w3XkeQLr5+WEGgK9uU1n/S8uksgdDnKBIWW+NIuVhAaQvQqut7EjD4fOYISCjheW3DtTicZySaMSMDC4Kx6nRrjsk7avbrebve3E+BtBQJ0EJkbiGUbhXq6XM7jOZOk9QznRwWpJUASFdaD1WZhQrOI5XGgaTwuCZj5ILBEdqPoqCEIylQoSmXtECZqks4EEyYmXMA1elhcX7MfGC1AKwFmb7G+F1zNoXPmN5Y/SG9DrVFYQmN/pSdqwFA5dvW+l15L+y8VftP45/GP4214/8HPcpTmKCR7EwAAAAASUVORK5CYII="/&gt;</t>
  </si>
  <si>
    <t xml:space="preserve">      &lt;/g&gt;</t>
  </si>
  <si>
    <t xml:space="preserve">  &lt;path class="cls-28" d="M204.15,520.54L.43,506.27l203.72,14.27Z"/&gt;</t>
  </si>
  <si>
    <t xml:space="preserve">  &lt;g class="cls-9"&gt;</t>
  </si>
  <si>
    <t xml:space="preserve">    &lt;g class="cls-6"&gt;</t>
  </si>
  <si>
    <t xml:space="preserve">      &lt;image width="284" height="346" transform="translate(0 271.91) scale(.72)" xlink:href="data:image/png;base64,iVBORw0KGgoAAAANSUhEUgAAARwAAAFaCAYAAADM9eKRAAAACXBIWXMAAA9gAAAPYAF6eEWNAAAgAElEQVR4nNS96a4ky3Ye9q2IzKyqvXdPp/tM94jXMq9AgoQI/7H4iwRo/bAA6yXk1xBh4RDWg8gPYIiQ38MCLMgWDZIyee+590w97aGmzIjlHytW5MrIyKrafZq0FY3dVZVDzPHFmoP++3/2z9iRA4jgHQFE+NiJiOCIQCl/RwQp08E7kvvewzk3/hEA53OdvHMgciCinJ/zHgRCiAFgzuUx5Hvbdui6DkQEZgaltuU8nORn2+zIwXsP7x2YGSGEVO60TVocczTlAhwZkSM4RjAzYoyTvxAiQhgwDAMOhz12uz3ubm9xe3eHvu/BzHDOoWmaWT8yM9i0U9vDY2X0Rm4jOYfGe3jv0bUtutUKz1+8wNObJ+iHHsfDHt1qjbbt0PdH7A8H7Lc7HPse6/UK680aABAj57KGvscwDPDeo/EermnAzNje3+P+/h7HwwGBGZ++eoW269A2HnAerffwTQPvHLxvsFqv0DQNHh62uLu/Q388IgwBw9AjRAY4InLqzyD9HJnBMSJEhvcO3jkcj0cc+x4xjs+g6KtJP5m+KweV51dnqfpu7bk0Fkv3uLjnit92vupn7ZqmU+299Frt/qk6ldfPpYaZERHhQGD2oFNdbjM9U7HZ89Mbk0qSc5O7zAwGgQBEBhxpR0QAAhIMRgxBACy9H8KAGBnOERrfwhEhxjgOFPOkTtq5tYlRLu7HJgU5/T7+Ac45eO9wdXWF1WoNjhHHvgcADMMwA8hyIdQGW8tibU+RmBnb3Q67/R7r9RpPb57geDygabtcBiB97byDD5JLBpoYAAP4hKIfOcJ5j6Zt0A8DMAwYQkQLIEQGccBABH9h36GYh+QIHBfGg1z9+mOTzpFTjzw2v4VUgs1/yelSsAES4IAZ0TkgxkyBVFNlMCIznJRaVAKzBQ4YFE+TJIMOxsUFEtgjjmA4gBVqACCCmQAI6CBRBM45hCCg41wL74VqizFmQALRRROGOYLZXYipbkLlTO9NdySlqqS9LRgM5gHrzQY3fQ8iwn6/zzt1BpECuGy/2fvVBZOoLJvH8XDA7f0drq+usD/s0bkOIYYMho334LYFESEOQ176zidAStTqCIgRHGUc2naFoR8QY0R/PGDVdYiJOiEAsfFwjlLbpzsrKRUclvvbEZ26vZh+yuYxSRcsrlOUzX/J6THAspSaTAHECKa0q9K4QKupGLyYrzFADo6ohjX5gsuf84awyZ8jQC4ixMTSOAGdGAOc85liiCGkRQV43yQ2i+FdnXqqJTtJGMiL3jbZtufsZpjAzTk3AT2FvIgIAqFtWqzXK4RwjcjCdh37HojCTiilpRSaZQHLCTBhrQzVoywGEot4d3+PIQZcX13BJ/ZtGAYAgHNCpXDKT1kYBuAcAdSAnGFHoWyk1K1pPLrVCt57HPsBD7sHbNYbAS9m9ENiURFGKtJSc5Axo8iz/j1J5fz/IF0KNHP6bZmd+vtOllq+9PnHpMayHPrHNO6GQr2kRcsRk2WYSH3KAOJkR8W8Ay9JHFnJGAACZBQBQgC8R4wAiNMiHkEnpB1cWBUh2kMYQNRMSHguJjbKexAgcNFJu9xlFFGZHDlEjlXQYeJMmQlJAbSxw3oTMQwDhl4W/jAM4ASkuX7OZfnMyX6UFwwgyBgrpbPf78HMePP6DT755AWapsHhsIf3jVCGaKUO/YAhhJHS0sVODs7xpDx9xnuP9XqNGAJ2+7fYbQNWbQffNCLDGgYMiZKqyaRqbSMuFihR3qyWO2F50Zzqv8cuOODxFM2HsFP/XwFQLf2UujQ6oV0SME6Ah1k6h0O9EMOiuApVxCyMT76WFllkhqMkn0myGC3b8E6TchAC4AjReSAt3hgDAD+dIIYUkc3TTGhlwyrJti8mFslFlwRIEVSRE5yickrQmezgqa81td4jth1WqxX6BDhKESCE8R1dkDavgpop2zJ2C08WuHce3373La5urrDebKCCce8bAAOYPSIDHkBIdRDKT+Q10p8Cyog8mTNanncOQwhCbaZrIQQ4l8BPqcgEIMoq5fqTk7nnKBHQnMqr9/mkvdPGLz6nlONERla+b64vZHK+QieePUXd/H0AzSUgW90IzgB3LWXAYd2N7cTGfNcRDZFZfBd0ICvVE4FICWwShRJBcGCRHzkHkOykhFFOkGUfkQEEBHIA4nThUdoxSXZElyidyWRamkm2o0y7IscJ6IjA+vT7035QqVMcqY1EeegODwgL4ZxD27XYJK0QESGEgCEJk2tgA9McbdqSFmFslkyufhBN09vXb3B9dZNkNy1ABO+bDNbMPtcbAGJivSZ5OoKL067lGNG0LYYQEOMA5iZTsDEyhjAgxBEACdMF7QgI5VgVCH9KeF7ro8VU7hxLO8kjF90laba3XvDOTykxrZzT+Z8AoFNlX9IXmaUCIHKDNKkVeJhZAMTw7Cl3acAlHa6LPg2ksFwJdIgQ0u7qEiVFCXgstTPKmgBn5TqIqQ4RRH4qa2FGiIB3ZmFeSDIrmRw5wp/RrZQ4RgW976JDpFEWMxP4pkW+6jqjb484HA65zs77SV/HmYBDNoxS/W/LyVRrojRijNjvdvjh++/x4pPn6FYdjocjiEa1fIwRYEKMo0wnU1uOMrtNLgJxZLGd91h1HRwR3r+/xauXLXznM1snlBKn/PlRbIYA70+X5ZQbaUklfjRB85jp+WsnqBsHjOsIHwY8fIost9XAdM2U9Zv0nbl+LjWWBM7aHOYJ8EQAzmg5NAkoFQ2aK0nyM5EZLsoczaDDgIMIfGvAQ5EytaP1iyrXcYQIDzjAY6pKVpkJsZYx78BFFE+TTXddTrr5pS5dAhuy9w2A14DAOwKabhQqh4huv8chLXyf2q51dspyVepuP5fuq/p9fzzi8MP3ePrsKZqmwfFwlLpAwEFlYiBGGIaJtmuasQMQJhSp9x6RI7q2w8N2i2dNO2HtxIyhWWRzq+0sqZqzwpyPk6osxeMymF26VFCc5+sJcHpMqlE5M4AlAvGpkUmPPbIejatocfKkVWoEhqSOMWmL6poskm0WXA5HqryyVuTSLk26rEmAB67KZiGOrIlLwlNlsSK8CDFZVOZMU1KVGSnnAhxKSqO4p9QHJyqHuSZgqifbeqvqrbEBAADn4IkBtOgSBXI9XIMZOBwPIkcxMrDcsEqdS9CpGYRZOdKx7/Hdd9/hyZMneQGLls8DbQfnAtAfwUR50jNz1iJO2mnkOc57uMhYrTv0xwG7/Rab9RXCIJ0RVitwjGJPdWkybdGR+BAFRS0tUTmLuV9a7gfU7+9SdnMplaNUc1knml58VNkzwLEVmfDk5rqCDuDgWMk7Q8oQLTLOKs9B4CSottSOkNnKZnnRgU9AR2QABngiAyTWqI5V80HJ6jfKolEAnGFgXR5gd/HMimQLxFGAvGh/k/Mcn3M0Zas0WW3NqNZuEVciy3He4/72Fvfb7SLQTMouKRwzuUrg0YXqncP79+/x7bff4osvvhBtUn+Adz6zVswtIgM8DCNbBNk8ctmOQN7DhQAmgvdeZDl+jf54j93ugPV6I2YMHNH3R7RtO6rti3acXReJCtfnZxbXHyH9lIVP+DCNVJnH30WqsYyXs5GXUdG11AjZawZqYZStPYiqeYVkELaLISAjeiAq3h0pH5hGWeCJ2e1hZLNUTuMxBx3Ask0RkQVYyFA5is+qho7s8iKzMo1ah01YB+asLh8FyEX/LHax4YcX2CorW9HrHTppm/MYhoBD36PvewSjpibSvq/UOZU3+V2MZQgBkRldK2rwb7/9Fi9evMBqtZq4VqhhZeMdOBKYaXQjSPkLaa1W4GO7mrYFJyrn/v4B290WV5srAMDhcETTtMloM1zkVlDv38e/WQNkyesCITMuACL6kFpV8j7DIv+UdIkAuVqnD7ivqXHOZZZJhYKA0aagEFCqDEG1LDGIqhoYgaeSJqCj19LnhM1CIduBE8HvAugoaa/GGiO1oEpwzouDkp1Qla2qXOdiIk5A50wq1ejKVp3THtkyxaeMMPQ9+v6A+/uYAWfG1xcgphNVZXBZnmTGN4QAihHUdVn1/fbtW3z66pVQJ8wIQQwUXfJ/Ep+wuduH5u8I4KS6zi4nCFit1nh42OKwO2Cz3sCRw/FwQNO2WK9WCMGwZkjsXgz5N9R2qehTZ6icpVQF4+kDY96XshunCzz7yNzyoyIjuvDaYjVwGjyZCE45DpP/KSqnJiN8TJ38L/7RP/q6VknNwlqpIvGz9n5CkWTj8kgk5vSXxIYs3FFuxFiO+U40qaSVN6lqH+adUSg7Ve/OaklTcwCtA5k8x2JprDsXnW/etfmw7aPK/cmnKVuhjsiJvMO4KczaoYvPsodlOytJgaHve8QQQc5hs16jW61wOOzh1IcqlRFjyABh60pOrcyllc72JwNMYptzOB7Rdi3ADKWwg5HjMBvjSCSHTdOSLDhPmtMQwtRA8bEsZ/nMmf46OccvnP+LsrxKHZcW9yVU1gUV+Wh1uyQ1VrCo35WqKXdc+5wV88mEjQCdd82raVaQxCNwI7UTkYz7zlA6+hwTjaxVcgsAZIfv2i7vXCEMcPBAouwmi3OyCxrTejIqZ0iZue3kxG7oDNVD8rCoyDEu1kk3mF1WF7J3hHVyDbAuBMe+n+7ENF3gllpFZRztROn7Hs45dF2HyIzb21vc3FyjW61yGQRKRoHA0XkAPTgy2E8FiyGOgK5qcweAPeNqc4UYAn748Uesug5t14GZs61Rdb6dX/55swAW5hcuYJU+BpVz4eI7JeQ+tZDPLW7lDB6bluQ55+pWe8ZVDGRtaoCRRx+GASGKXUvTKPk87qp2Z0GME8vQAMDzabeGUuiZLXrJjQJIEkfSiZHgGdBhUrbJgeIA9h5EaQAAhBiBMIzlRqEYIjir+7UdY8cv2yVb6i4mgfBjQQdQf6rpjmxtdTKVQ4QYO1xdrSVUQ6IIQrTAN/o31RbupB7FjiVhM8TznvojwIwfvv8BV1fXcN6DwSLTYQbQiE9VmWch2yI/bj4SRkTcHoZhQNd22O/3eY5dIqhU9fjEl+oxuyvRHLpOLXzUAWpx0V/CRj2SGjhVXu06V2p9qSD4nDyn1PCW9y712Pe//du//TUgpu5d12LVdRiGAfv9HgBkohFlM3RLBVgWhBKro2yDZa+ilY9wim9SeAuP7AblFT0KRC0bV2evJouIlddxo9iYkfNSYauQ/Sd658wEUYZH2zphv6pkKed6y7NjWyxIzAAHavPk4LxDCBHDYCyQzTvWgpmVFV5s3ijEVgM8SiA6DGJT8/TpU8QQx3kAoRL7foCytKUjp7JXmr93BJe895kZIQZstzus1pvUj2lR6Dgy8vzgxHLr/0J8pI3PjyyVyrYuNdZTID/xwPJ75bUTz2t6DFVjOQ0U107VI9elkv9PZr+W6phiaV2a/H/1D//h12JvAqzWK2w2GzSNB2D8qSq7btkAO8lZF7y5Lj8iYuW63cmnMhMaweYC0Kl3juyMIUYQRGaQGKYMaPW9ASaPE99tvbVczfMU6Gi7KzqWOpgrqySUGyV1/5AoHY7z/anWptrkLtXyRKJd2u93+Oyzz9C0TfZ9ct4nqjcYDoQk5ERkk/fY9nGxycblyKE/9tBNoUkC6tzmAnDUAE3b8ncFOGeZt59A3SzJN0/KaR4JNvrOKarIrq/a/Rol8zgZjoyprovyz//85z//Wl962O5wd3eHzdUVPvv0MxAB290OIELjvTRmoSIl4OQ/2O/LDZ0AjmzZcg8GbCqgkwXaNOaV82SWXTWZ8TuX5BAZozhTOsj/1+s3q2vxXamzEnT0b8zDyDgkk6yFWZp8lhIBIFHzmgYhiC2LVZWXdc4U2EJ7pAvn4K/sDxFhtVplwbLY1ig7bE0lyCCCDp+hNNNtZk7hMHocjwMIjFXXgSEAou9bwMmaU+2vVM5EaJysoBcBh3Olxj4oF8sZ4Kgu5Efs7qfm0alrZ+uwUNYpgFwEnuK9U2Az86ms9WmR/G/9/Odfq5wGLCEQOEYcj0d03QrPnj0FgBzSYN5p4oyXnUDTvVIuMW3TQiMKwCGyWp066ACm4zRfVr2XKRMQuc+o3oI+dSnonBwIGjVRk3tjL0BARTU+I/CAjCuFAZha/xFUoJ+MH1PdhzB1OygprhJ0TiV9d7/fY+gHdOsVnj19ir7vk6uDLF7RVgnr5ZLczIKO4a0x9i+DnIcjh/e37+Gcx/XNjcjVkDaJtCNwinE0McSUDpFxewTgZMlcMd8ek2YLuPI+leXX5rq5forCkY/6nNPkzHxaotDPAU/9Vn2+L4LNQrLO4EQE/9U/+AcZcLz3orY8HLDdbtG2DW5ublI8Yck0JGCylZqEGjCDHnlkH0o7CNsgywdmwCkbzhXQSawbL1A7nOxFnHPZe5wzGKXFrzmYwT01DZconAwcCXRmciXzfvpi3pdFdo4SkYk1Cnmdl2BXHMXPSeMCgUa/M02nGI1aOcycQITQdR2urq5wdXWF7Xab/aRCqgdRspsRpJ+T5GnwvDp7ss43h/e3t3j65AliCKnOBmgT4FgcyxRlGlciSBxkDcJWa2BBweXPjww4i75HC+BynsJZBhsFGlvGhBouN9wz4HIuLVJes3oti10AwH/11Vdf682+73E8irn59fU1HDnstjvsD4fkaBcnCK7CxnHCFZWsVdA0XnboEWxcfjY/OJaV89ONU2biSWqHTFmcQCXtoJmqIcoT2qz9i/j52kTJoDNWFJZ8rQ8up3rU7XRsmTY1KfC8Xo4hoDfhLEpWyeZ9alLo84336LoV3r17i1XX4cmTJzgej2P0QgUZErZV53gtRzJgwiGOJgaREWMKyN62hcxPVfsqYxvBZgScqR2Osm1KBWWqqOjDnww4j3wXC/OFiGbmGbUNwKZzqmdbRgk+S2N+CnQWqRvzjjsxl2xqrLCuTXFsfRIMHuMxg4qqy50TqoBiBPMYaU9ZMTXg0sJzzOOiUUtgA2Dktw3vrmo78d0RFfTIxKmwSxw/fdHumPyxJHogABpZQCncpdClKRRoBKKre5hL9YqFbKk3pe4wqvyttzkbX6wxS9n1L7HT0fFZrVYYkhPkZrPOG4ayvpP2USVOddnflbL0XmTGDz/8ANc0eP70KSi5IjjnsFlfYX/YYZ9DlFKKZ2TyJgI0PjVGWc5qvcb1MOD27g6Nb/LiyFor7d80+mIfNqmkgB1Px0TLWGrbh6RHwstyPpWNtzbHar+By8Bm6Z1ozRaKDaksTzeES4B17vW+/GxTaifE2I4xDEOOZ5tT0iY4InHSS8/mgoAJKT8aysniJcO2nKowKy+v1zmFy+DRDHsOPDGDDjOAGEHey+T3pnOJQDGA4ScGfHAOBEYMwkpY0NG2jB1Kk2s1asICTwk6ZZLsCtAp/LXsZMgCXBfB3ktA0DVwtdngcDhkeYYKk7N3/bTAat7aFmZGn46D2Ww2eNhusX14wPOnEsbCe4/D/oCmbdCEBs5LSNSsqVKtFdFon8QmXGoCweubG7x+82Yig7JJbKkS6LBsetHUd8nQT9PHgRt8PMTBnMq4BGiEYF8CGxHMzy9PW5+jUJpylmReS3UqqRs3acdC9Uzyv/Vbv/W1Ao1P5xdxjGLmXkT7152SiNAkuYhSPKXAclJZIJO3s8orqT+r7fmGlGxWZqlSIPdMxlIpQ0o8EzmjlDbsHKsR38is1Sox57nnizfXU0ncybM2L9NTZNTlSoFW6iCUwsjPZ2EyxCgyJNmcji+bwiyvXbJxNTW5S7I9n8BmvV6jP/ZouzbJyqJ4k5fCb5eEzBCZ2si7js84R7i/f0DXtmk+UQofi7HtWa/H2QDQJYffGGIGrHMWsx/KUk3GtTIWtVSunZKVrY3rElWzqMw+1Q69V24olsU624rKnL4UbGz56c//4he/+Fr5YO8l0ls0u+PMBidlRM6hSwfNOaexYuo7Su7w4loW3sLYgsAqNxZItdxgAzqOMvDYRTRKracTRaGASeiimBeKy+9YiuwxPG7tmtRHB8uqwGt5KavAEyCYkeNF5xBJTGL1Z8rCZaeHC84nvObFmkelrT6B1eFwQN8P2GzW+PzzL3B/dydGiKHHJhnxZaUCA5QPMnT5mmUflAq7vnmCd2/fggG0TZNZ9YnMI49a6h+9fwJwSpnJ0sLJ6QS19Fj5zaweC4BT1tOmmWB4VqdSzXAiLYFO0S+z18y7JXVT3Tj1wkKezWq1wuF4BIYBgApyKU8IO4icWBo1Wj/2R6CXgn3SaCCE7J1s3yOMx8noglAqJFKcdPoYCxipobrzjhQIiBAN16XsliNkeUGIgGPR5oAwCTw0yoOCuGikMuU0AqEvYozwTjzgY5JhwbCMliLQ/jp1TZNQLskhk5fnr7h8qKf7WHdLCjdEwkJFxmq1Rtu0WSMXw1ymVmX/YLyXaTzLS+VAg4KW9whhwLt3t3j9+jWurq/FRQEt1psNQpRYyYHFo5yQ2D9mBHYgJ+dXKbtMRGDnwCFgs17jeDxiWK1SPSQeUo5NHaME3LcL7IJN4IPTBbIfFfZmts6MUS2/Wvi2pXpeIqvhM3ij66ZWvxp7dSotsVKT14hmBMds8/r5z3/+9WhfgcxG2YWjO6TdrfVetvo0ITDTHjTvC3OvxjtmgLIMEs1ZrpLSQSpLKZyxHpx3V9kljTzBvKdCRyI5YjgvzlSXmZ3Ows50ktLJfWJ3lPqxNZbK0ee1/kqFzNgeyOK04ziEIUfXowQkqjqv2f2caoeWo+8PQ4+vvvoK2+0OvpHNpmkacEjH84Z0EmfTSFuiGoGa/A3bekxB3fWIZK9zzoS9FbDUuqT+YeTjk5dYqsU+fgQo1SicGYV47t0zVE5tbk3KtH92hc0oozk1N1KW43vnA4jW22B/19aiAnGt3/3//K//9dcxRrx+/XrUOCWKBZDB9d4nKmE6AWMhI5hUEFMKx76XvqRGn2loqvxEBpQmm218Hrz8rA6JgA5BJvhEGG3qJBQXJsCa24HCTucUsCxcK1krCzp14Cn8rojSOVlj2I2SUpGNgRDSomeNnZNY1iEEOUnTsMna3iWWw1K6VvOlVNDTp0/l0LvjUc6jSs8NfZ9YdFF1B0GKPODqSU4E9L0c0cwx4HCUIO6+cSDyU1mcbljmpE8iQizU4mTbYOdRvp6u2D4vgMr+skBgMpgCMpbTEuDY+4tgvwiMy4CzBLDj1mSvXUDJnaNuKvNmKfn/5d/8m6//23/yT/Dw8ICH+3v88MMPCGGQI1pT9SyFM1M/GpAqU+3Z8nqNGpruAKOGZQQdmjRWO1OpnBno5PtsAlbNO0OPsNUHpHxTxww6FY9uVCZLkUrQ0Uz16hysxkDudhHRZK6NZco4jCFLnfdoE4URQ5wARq3+Zd213ZryGWYplMXx2OPly5cgImy3W8QYJWRojAhRZUdp48ojZNpJlGP8hBAnlsWcAE1NNay2NMQoER3TXAghoFdL47Id5Wc5PicWx1Kf1AAn91VtEzRlzaiayrWancs81QFnpqI2z5V1lFxOA07NolioMZ71bTnvazJD/y//9E+/vrm+xp/8yZ/g1aef4ptvvpEbTnxpfNJEZYpHC8gLBfn7RNZTAZtFFVzK1y0MxrSDLJWA2QDnfrB5JapGZCdpp60s2HyyZb4+HywFHVeWsdDpS78zeBagMxUoT5e8zUnfr4GF9nXXyjHCMTKO/XGmSayS9bMJa8rU951D17Q4HA5gjlit11itVhlwhkGjEo4b0XRppjFlOcxKLNUD1H9KnTGbxqNtu0mbRBMm4KQBv4ZhyKYAln1YWhAzwDkjr6kBVM2uaVZucV/zqs7xyu+LAccs/ul8QJqjlTqatpV0jpiwnD4WqqyjffaUEWBzc32dweGP//iP8d/8wR/gf/23/xZ//ud/LjsaEY6HA66vr3Nm2fdKU4xCMttCjGzBsgClEHVCllYErDavsvH5HlEWaDtKhmc5XCmJh3rlDCz1fCaQmMEkNiTAAxrYywiZ1U7HexFYuwpbM1W/T4XH+TntNjUONGFLBbitcaC1a0oiU42pQ2LMpSFibT2apkGb1MwxMvrjERyjOUPc5WfLNNup3PR8dEAUBrvdDvhNFGffzz+XY2aORxBJWBNOwmNth/hmCshooK5C4gLvHIIT4bS6bBBRfn6slIYXHWWHWvdTsV3K1l5yFMqlaXKkTaVfl0JULM77i1NtDOtP5r6xQEtu0cLHZpYNeBXsLmyjlZv6/+lf/auvZUBj1jT93u/9Hv7pP/3v8PCwxQ8//IDj8Yibm5s8WS3gULH4yXy3iFqz7SipmEXSPn3XODqUmzxF78nzCf8yRUTIO6gN+CllFzsPcxGu1C5mzc9lKmfWwZW613YuSt9Lp08q8jAdPHlPdqeRCppoBYmwTpSHylD6FIgdwFzmdoYyKykqVbdHZnRdh7Zt4b1HfzyCSGWAJQBT7r9UUXFtCKPzMAviAiB4r/ZFQApcndsnwnwRKg/DMHHpGHtqjKlkGlbp13kap9WckqleN88v/ZXvLbFWdp6U9lLVdlTzrFa7SuWcTUXdl6ibGTvn5pSO/7M/+7OvlUIgEveG1WqF6+sb/M7v/A5+93d/F7e3d/jhhx9zKMphGLK6tWmaSSfV2CYiynIg+0dmUZO8PO5MJh8FmkmeWXiagKcocyLTwQg8nKEKKDVYtoMt6IydNnasTADToWanrBlB1oDHDtwIkiOZPOGTcyvGmmTAKqgqLUPZYQv2cgYUZZXoEltmv5emEfa+nrjgnVgNH/shb1xKDY95xCxn4fSfggfHmNwWOKvUkTaDtFVMdCuUNwmHoT+iH4ZpnU0dTy6wJQDSuflIwDmXHgs45fMz0DH3q6rqSnoU4JwCsyUgAmbaYE3+66+//lo1ENkZLkYcDnvc3Nzg1atX+KM/+iP85je/xo8//ojj8ZjDFKja0k5sK1gcC3cTNac3yBx2mFoAACAASURBVGcbn8WKCXhsaNMlNbpqYEYY4Ummab5OOilTKeAMOqgOPhLtkWkIKDUG5ixQ0/uLMqoF4MmfNHX4nE5mNn/1RKhQacUGMP4GIoeJzGOprsDoT2ZlclnL5RzaxEbJ+EdcXV2Z0zoFFplDCtg1slE6zvnP/NbxAZBj32Qwt3VNAulh6CXGc6p/Dvx/KdicAJ2l3x8COEvsa9nn+dmF6zUQfYyLwUlZ07yCk/yXwEbw5Xz/+K+//vrrmAd6JOGck11qGAZcX1/j+bNn+Oqrr9D3A47HA25vb3HsjyIX0dAAKR+f7C90p7OTKVe2guiTCVj8lY0od9wReGhC8Vg7Fctm1UBn3kkqUBupDr2eOxzTqIH2zVMkdY3KWQKdc9NCKTS1ki6DqY/AQkh2eBNLcgs8NRaiRt3kcmlkx/f7HZ4+fY7Vqsuq8qbxmeXRDWKcE5iGruWoJGv2xYopIL5SG2P1Uns5ou8H9EOfn7t4Qdn7j1h81X6aPTode93Ma6zsEqUzmgTUsG/sx8f6M52l+nKaC6N/CnUDJBmO9Zmyi1sBY7/f482bN/jDP/xD/A///J/j+voa3333Hfq+x+FwgHMOq9UqT041QFPTegKyLw+byTPjrzEHnVpnlc9K1xjgQQISnrJals26GHQSNQN9RssxUexoQlhNfZ/OAc7kO03hbU7tLINPLscAD4CJcH9UU3NezEPBitQWkqVCLGViJ/3Q92iaBk3jcXV1LREDj0c0bYuh73Hoe8GSwpZI2Srw1OjUkbBqYQhmTG1/pXZCHI37oc9yphnbsUB5nqJgTj2vglelO8uxLAHE2jot9XWNrSITemSpetM8TlffposAxygsaoBTncOozyFN/l/+6Z9+bZE3JsdNldGoTOdhu0XXddhsNvi93/s9/PEf/zF2+z3+77/4C/R9j81mg77v0batkOApGJI3MhvVnBCNmi42YLdUWbsgc4ctTSIotaNgQpOJOlIQc9DJ4mjDYo15Ahl0SH+nHTfJIRR4tK41o7pTCzvTUYQJtVMDHvuO/csgBwIbOY2etCAUqABDDEIdhDBkIfApapIw73cFiLzBxIDr62tcXV3jYfsgYTRCGC2BY8iyL+Ka+UQuScKdRN18pP9L+c0McFAAYlHXSdtoHsN3EdDT88B8sZagow1RkFYnWhWM2zrU5sf0r6hHhdoxVbs4XUQFVkCEaDrPgFp4iuU8m8PhkC1CASFxlbLpe9E4qEPd3d0drq42uL66xsuXL/E//ot/gT/4x/8Yv/zlL/Hu3VvEyPjyyy+x223x9u077HY77HY7PNzf4+7+Hve3t7h7eMCQQkJaTVdtF5iBigqVmeFOPBc4hb1EOn4ms0ZYUJ3PjxeGOXlLjiJ22fcqJrW5JJ8GQVTmIIKHB2jKrpTykpr8xC5swhjaQsbFgPIJknWKeeVk5my01zQN+iFgf5TgajoezFNDztkYpEWcqZ4Y0SaKdhgG3L6/xfv379F1XdZsEjm0TYsQDghBek/PMKOinjkcBZu+Z07e4x4eEUwkRwixHNdqu7FUh2fZT6Ud+ilxdhJ9eooisq8zLy7aCYgWp50EIMs8x9cfiRbzIv9e0085L93/4he/+Pr27hbeeXzzq1/h//pP/wl/8Rd/gb/8y7/EYb/H9fU1fvnNN/j3//u/R98PePXqVSbFm8bjZz/7GX7/938fb96+w36/x5dffIGr62s8e/4czBKEfb/boT8esVqt8OzFC7x6+QlevvoUL168wM31NVbrFWhiTzHuArWdQxfVlMSGeR/T38pqmOsTSsdMHms8VrpQ6GJDWhg0IWlyiaMBoaEcy8V/NqVyufJP5SAwfSCvmP2apzs6VTSEPgnz+2OP3X6P66tr7Ha7k4DD2g+G7LfPNU2D+/t7rFcdnr/4JFGzAcfjQXb6ICyS8y6pu+fU5Bgjm4EYMcQgbhqGwnSOshIi9H22NJ534xxAyIzpZIPT+6fGBCPYlOIHG+JF/1SWqZ/6vTGuQ2U9TlE4HyvNR7UsaDouE5bqDLV+ksL53/7dvxOh8IsXePr0KdabDb79za/x7bffYtWt8MWXX+L2/Xv8+Po1fud3fgfv3r3Fq5cv5cD7tsXD/T2GEPHLv/0l/vN//mv8h//wf+BwEKtWCVnaY7/f4XA4ZEGlUjZt24olaQrGrS2qHVZRynSEAph735bv6ISrUTqAeoxjSu3EkEJuCMUXMRq/wTk4Yxwo4KPyDFX1J7mDG7V/tVRb1JZis2R80TDI5k6zqSKuDYUXMIlMhDzBA7mv1+t1MnMIOPYD9od9crac1sl+z+SzqVdIoU0tUP3w+jXWmyt88cUX46kSPEYFKO34sqdPAvOgZTgHRw5HHuQcdBIDTg4R7NPmc2KCn2K9F985Q+Uo2JTCdu99ilwodffFuGvoDu89yBEOhx4hHPL7f5fpZDeorMYGfat4q9eqWLO9OZUa8g4PDw+4vb0FJ8GdniZ52B9xOB7ShCX81V//FX7zm9/kZXs89hj6Yw4hEIYB3WqN3W6L/X4PIkLjG4Q4Rp7TT0An6kPedbUBEdOdybIl+hsYQceyWNMOkjxCDGnhuUydgATBgwopowUdAljYK2CM46w0EicyXBx6kpVwAh7nfKZExLFVqOoar35SO6TtnjZo+pkAcJRdmNCkjuDg81hSijZI5HJ8Ea3DJ5+8hHcOf/vLX2K9Wos8xArkaxSC/e1c7iNmcU047I/45ptv8PzFi7S7NzgcjuhWnThqqlZK2zrVLyVWCllTY80uIkUER/BJJnQJC/Sx0yI7TEDTtWh8i8Y7EypExAhDDPleCBHH4xy8pvn+PbJPCyExFtfW7PXzFW3ubu+y2lLJPU1d14lfTGQMQbQZu+0uyxW8T5aeIeSTOu8fHtC1HdarFfaHA+4f7uV0gbbN+doO9ils6RBCbliO4wGMflAF6Gg+2sRF4DHApbIdCzyWRJyUzZxlOt7JhCHngJAoC2YwOxAxwCQ2IQ4gjmB2mXUIiHAJ3EpyWQdOLWq1TeWnfd460zFE+FSjdACpp4eVlbicB3lgSOD/5OkTEAH7wwG3728n/at9oX1TA0gbJ0iFo9vtA8CM1z/+iGfPnuWIA+vVGn1/xLEX1wVLLUhEwAJ0nPQPuMGQAvkHCvCsFOcH4s2ZlVxjlicF0SjLQoyIOkedQ+PFh61pmrSRijHj8XgEjj1WXYembbA/HuaUO42xviNr7KhK/S4EoY+OxZW1AlwGNgDQxBDQNE0ClyFF/hNeU1STesqiaDe8GzuAGeCQ2KOmRUzHf0SOsjBpDMyeLXeLHT6rQSuVU2oHQB5cpVpKALLAU8vL8sqcWCA4DweqTD5ZvhZ0iMT/iimCePScl0+XBaF58RAQYoCHRyAIMGG6Y48gg4kWaaneS4kroDNhs4DJ7sUcsyzGp83g6uoKn3/2ObYPDzj2I0VhjwVClinM7aeAEWyUYt3ud/j1r7/BZrORAwiB7OSJ47Eq0B0FsaNBpncO8IwQxWucnUvsLk8spie+TI9MM23ZKbaKpv5anN4nIvjGo22bJNPJOxqci1n21rQNuq5F42S+RGZ4PI6tMkMyu3ZJOuVvNnkur9fx2pzCvbzeTaYigGRH0WR7DUtp6KSQAOpComtIAXWsc84njZYMQNO0aJp2PDCtqHDJJtVI+DyJ7I5iQGfScLLymnrKAOecaD6ch0/19Rh3FZ364qQZwERg70QYm85imrFExAAxKGlUHIXs1KqxegM4D5AVKqMywatCUBEyZWsdZZmqoDOxo7D5ymJ1ICCR/F3X4eqzK3zz619jfzgIKxzCpJ8FgJdV/WVI0xgC3r57j29+9St8/sUXePH8+RhmglzqjbGtbOQ4RDrZCdELoNMwZJMLUcELGH0oyGibllJJ5UzAXztUNz8Wy/PxT+8nLZWuEULWCpPzZ+ueqUvMI2Cm4j8s2U2e+SLw+Rip0Q6beH+nFMz1vJgTCUlMOX5JemDCjsQYRpXuqUE1C1cHuNw5rdpySlnMBZtKTS2Bju7Q+V1mMMsiFpWlywCnwJPCkiMGVcMSXNKgwPgqyQFvIlliZrDzoBQ+VT3AJeRmAkwYoI3TQ9xmC1r7JM6ZJws60mEKzqPXuSXipB7iDOm1PYni+vzzT3E87HE8jk6edm6cG0sdFwnPKlqbb379a3SrFb788svMenvvhA2JQfofSUZGEEExB0Tnk1A/ZiMFzX8Ig9SNeFK2TsgqSzQ24iKepKRyyjk3zVI3Fj/u+BbwXYRvfNa0qV+ZzftUHe3qHDfF5fadAhCNyGcKP+0tbp7LeejcfAR1AwANgCrYqPAvn8jpfWaVdDFanxUggYKsIgDCUmheVSFTQSUoFaPv2M/MXlXApqy3UgsWdMby54sVMfl+xYiBJbzlRIAMzloVB4mXLCCURJ2Rc1xmh4DAGjqCJ64izkXECHg3CkQVcEKKnIgkB5jsomV9McpyNDatjU9rw13AgM7Y7wI6JVsUQsCrTz/D2zfv8OPrH2EF/LEYDytbKtXDAFI8G3HsDSHghx9+xGrV4erqWtTHzsERYwDgYjoGyAnoxCjhSRECQnJf0DmgABhCwOAGtK6djK9lw5e2/wzZlwBPBXRm+Zk5rH6CWsaUbXZZRtoPATEOuc42L2t/tZR+ElWH09rdn5zYdFuB/M5qiPLzluIpyOV+6DEMfRLgBX0B2Q+mGJzJn7lufUvK7xNvcrMoXLEIl3heS73E9FeTjeifyp5CFMFlSBHoMkWXepGgoGpcQaJ4smcNSmSJqROjHL+bvscYslBUnkfuK2URJkfVkggPrTzNpgnAZLUmpzrHTO1IMfMNRbrS9G3q7/VqhU8/+yz3URnNMZp+0zaPu/s0MqQG0gLEwfL7775HCAO8bxBixBCiHA1jIg7IPCmF61rH0WBOrXczRWPa8tHTAvjbuc5mc9HfOk84jYsQbwKgwRi+av3LOfnB/JKuQ/tXpJ8CWGcTJYyxe3z6a1RLVJOhEBG86UDLXulkjBDVLzFgmYJpaEINMTGivj11c5YSype7ZwYNZb8sdVQBlNzmopwaS2Y1WA5OtB/GGlnaJJ/pTLtknTxqWOzBesRpp4tBjWqFqkhsl3OMEH0+jk/7U4W1BGRVdi48mHaeJakjXHTzoPGVvrDXnff49NNX+Ku/6lIwLbUAHgWyebKmRWaDThEl9tQ4hzrnsN/t0PgGt7d3ePHiRY5h3Pi1yPicDY3qEEOK6MdyqoYIZSGRKDEGW7fDnuuan1+mhG1fXcJeXZqsIWSMnFjXNFeU1Y0KxnFW/qS+VNTvp4BEZd7UWDMLRDO2reBmTrJ1C6lRHxjJb9lpclJJjADkksZg9twJLnIkG0Uw7Wjkl5mnu6h9x/yYZ3qC2hGpypS9qoFOrncEHBwCRFalsY4nQjseWSuEUXulEQSdN7KRBDKRkjAZEWCC84QQKAkci6iARNkMHhiFjh9jcdRU25k9ihGrROVst9t5H01X+MmdsqSU94c93r59i2dPnwKpbaPT7di22vyTaI2UKSkydjkhKSW4qNvSAq3KS0z5l6Rau5VqzL8BkePw5HCboujxMIKJ1ta50X7sIxIjk9h+Z8ZvAj6wfoPSzsicDWcvTY2QqT6T4qfAR3cP26lVTcoFO8u4s8quSt6BzTlKZSycn0IC1kDnVFLQARO8k4lOnOxBaJTpqDwnKPDHkF0eGB7eOzBTClYnwa8iMzw7cNJQOBIDPUayAjZ945QcLhbCIn+vi0wpyNojmAOOBeBhGNB1HT779FP85ptfC2WqlKSZD2TKyn5F5rtlERTMYozY7Xb4/vvv8cnLl2CO+YQJSjIbpZIoUXQZZx1l8FcZEBFlsFE7rlNs1VmWiwvL5Q8Aogk7mOU5DsB4DLKtS5bhhTDJR09DWZJ9fmiyhMCZwKLFewI6AKAOzky0SFYsUT+NI0LbNRgGMaYK0cgBKmxWSRmUgFTumposi2Ohg5yDbzycaxIFMMa7XWpIts05sYstAZ5SaLaOCkhZWsM82upwknE5Of/Iezdz+ARz1qIEiKyhgU4+GRiEgJBCM4BFruPdFHiARhas6dssG3DuJJCYBo2BwYx1cd59K2CjO6qWOwwDnj9/jpsnT/D+/Tvpd7XLmXf0OJ7mu1Istfnz7fffY73Z4MWLT/DwcAdQAnZ4xBQuY8xyOo7KVrGfyr8y+ClriOkOfeki5dSOso2Lz1sALvq0ZrlrxQr6vgKO5mHfqilcSjb4Q9MpLqRM6ggt30dfw6ykmeVdTw0R0LYrAOLT4aMRssaIMK5CgMcqTgAImE3kmZDTSN6j1ToQwfsWbdsgDBL60g/AQFP5jWWHJjkbnjKnJf49dc5owblMgmdgVYO9ilxHQMfINbTzIxCI4PwoWCUiUAQoDmBz/G2IEY1zgG+AMMDBg9LCzhSek73IuTHOTZnK/j7pUV5MED39QG1owjDg6uYGz188w/v37zIg1bSZCtSzviaaLCxgDH0CAHd3t/DepUDvHjEGRB7ldhx5cjQM0lwJqS4Nmny8by7vAxZgbUF/jDTKKsX7HSmgGJA2gjhSAXZjV0pc5WO1eXxJfUtC4KemmILfy2mwkjLFw3EuJ13Ip2naRhZ76OFck1W2nCaAxKyZsjTDEHI8FUNZZ/lLLam8hkikGIDw8L6R86e994jq3kDTcBVDitw/k7dUZAuzwUGxINIEK6Pr23AXdvexg1XKdaJakpb1SKEpgga3wkheO+cEeCAOoN4h2zbBOWErvAclgeKEMiTKNjenUjYsLPrBtu0U2+uaBquuw7Onz+CdR6AZXWMAmSYAf2r3jTHieDzi6dOnuL29g/ctPvnkOZqmwTAA3PfwTQPu+6z5OxWbTsHce4/O+xxVMCyYeSxRCo8GnYVdHUAe59EWR8wnwvQhEML4bJmX3RhPlF/W+6yA/COkCfCYfijruTRuTdN0yQxbJlnbtZnEiymcgMhQxoE5HvbYbDbY7XbwepQrVHUeFxtOZOUgSGrfBk2K+B+8hxtc8kcRewXnXQqF0UxOi7CNLG1EtKyx8ZjcZ6N+1ueiIWfLgZzs7IVcZ8kASuO3IIElsVigWm0UrNd5bpRcdx7ixwXx00mVFVbBJX8ocPZhOpsesaAaL6b54gPl4MI0dstsger3yrhPADvVVamc18nW59WrT0SOSA5t4xHSkb+RkS2qa0nHs207bDZr3N7ejqc/VOpi613evxh0zCJbEidoLo5GWyuQnK2OqG4148Z6Udk8NeZz+fLfPcjUUj7iCMZOa7I5L8hw1ms5PL7xDm3nsdlsACA7awrZn9ipFE1/33jc3Fzj/uEBT66u8oIMw5CfzZVAWuAENEZeoTyud+kMpa7NoUnJefT9AS4HyR5wc32NYQijrxYXjn+JpbFymNw56V7e1Q1VYmVSSs7O2C2MQmyxo3Cj3EFlIClcxMiyCegI4eLFs5kinLpqA6MGi0VoL46fSUZlQAdkrL2BCehM+H3zncznqbms/aYsSabCiPDixYscR8dqT5ZUp8oG5oXnRhN/VVMrdckx4nA4oO97dF2L58+fY71a5ciANuxtqqgZR0xsfm5ubvD02VM8PDxkZ+DZ2Wmm/07JZE4lS20unWeVy0hmH0SEmCh7hjjNOoJYUZM7CzgzjsHM00vT36WR35IQelGGs7naoD/2QNeh7VYSI4Wm6jIZ50TtgNG0Da6vnwD8G2yuNpl1iLErFr9EwYscMQwBq1WH/f4gLFTTpMnj0LYN1iuJzbLdbVMAbvHrOh4kPMZms5GodAWbl8viEViswDvG8aA4q+2ywlmgkDUwz/jrrDZmBjudIF5sc5JMx2OaR4aAyAC7dMpAyZ4oozZSOkRuSunMORqxj6JRCAnzOUkL7NcpKlS74smTGwkZyyw2IxhdHWy/aNmRCuPOQgah12JqkB45dDwc0PdHrNcb9EM/q4ets+4X5ChTwdfXV3jx/Dm++/bbzIJbbeulaSKPXACU/OyJeyW1K2ICcZFJjYPDuPEqMJ/UxNr1WPw+mUy+ztT7Ek3yYxLRePSQU8dbAEQMyxg2r16+wv39fT6d4epqAyI/WhEDk8XLzFh1Enxrc3WNpzdPMJgVkXeVBDghRDnG49jj5uYG/fEHNE0L3/hc0fVqjZubm+TgSeANy/nmqzVev36Nl598gmfPn6EfgpDbWp8g1I6om43ciVlU7ApMiSoqVe0WgCYDrtcTCwOaa1syQKm/jxEoL5EUumC0L8frBBcZ7IXScS7Vw4BORSwhj8Bn3ympV82NoS4rKLVhgFAlwtJKpIDr62u0jThyDlGCmg96SkLqzxwykwiqY1L2SfuY45QqJaLsKPztd98B5PDVz64QhgHeO3SrFcKQYiHHQv1qyXciOC+U+c31tZwkkupyTqZUHSPN/yckjpyNPTURjGaTUnuK43QXQWey+T+uPUoRZRU2TxUmjxYo81R+VH7OHi/oq+bVp5+KXOZ4xPPnzydBzrWB5d+x68Ax4vr6ClfX19noqhS4ZneIfkDTyDlXb9++RdM2icIRZ8imbdE0DV6+fIm/+Zu/kUnedbi5vsb9/R0+/fQVnjx5mvI6mkUbkuvA6E6QPYkTeydsTcie7czIAGQnJGBcDHT3BgDLQqTBUoPHDBrJ4zzECA83EhUzqinZlRhv8+zl7VyywzGUDgD2zowFJpMvywoS6Lgivq9U4TTQlLIYWRji+/WwfcDNzQ0OXTcGkOp77A97YI98XrlzDl3boi92TbtJlYvfsm8hBLx9+wZt2+DJzXUCPQ/nBuAIDIm6IpYTRB0lB12OaJxQOV3X4er6CsPtcoRF2/ayjy5Khuqp9Wk5nyb3E9XkJt09WnFfQnGUffsoEC3aUZND1VKpQLEUde25qYfB/Mnm1ctPcPv+Ft57PH/+fNRApYmSF2CcLtBj0iisVyv0yWdGeNJ0BEgUKiVPeB41CqIKdwBc9igOIeDJkye4u7vD9fU1bq6vcXNzI8G8Nhuhjvoeh0OTBYMhRIQwJO/0FCojGZNxMrLLE75oh8qahhjQH3oc+0OWC9iTRS3YAKPx4Ax0jMYpy3OgMg6VHYiHduAUfiHF15nIdVJeSK4diBJLJQZO7NUMUeSNtPAmE6Q2g4B8337apCEwd/sdrq+v0bUtQhTAOR6PAMQmSSM5eufzGOZ2JCBZWojWbkXV5Xd3d+i6Lp1jP0CCGcg8GkLSiCHFjyEBWOdFjb9arZICA1nZYV1xljSPS9eW+uZc0qBixMtmpqVpBykrStOA7qkSH1yXSZnM2aDxpzhvjoQlTT6niTMrX3qmN5vNlXxpGlxdXWG73WaHQXBEHyIopPAASbszcZpTVS4n/6e0eJSC0EH33uXQBPqu7qRa6ffv32O33WIYhiQQlBCNenY1gKmKnAGG8BuOJF6NZyC4AcGPfKTUR4sWoFF/liEEhHZACGuJwdwPc4Gj3Z0xBx2ltvRUAT3hgXyhuRLSDBrFLejZVjzkuDRaRoDPwmI9GYLDMGOZdNA5MgxuTRbZOQqnnMxN4yXKY99jc3WFppGFP/Q92qZNESBHoa5vPHzTwA0VYdMSRWHAxjmhGu/u73FzfY3r62thubwDR5kDS5ar3jsM/YCmaSdyN3vGlZW/2XbX+kQg7XGplFvKBldpe1HmGIgfE0WGjX3zsVLZpsf6Qo39NX9n1MqluZkjGVQonPfv36E/HhCZcTgcBHAMGyE7TEhq8hSv9rBHjBGH/R6HwxGHwx59308Fq4YCUZnIbr/H8XBAaBowieC47/fwiao47Pc49EeJsXx3h/1+j/1+ByIJ5tQPAw6Hw0ht5IkVR3kMi0xBjiUZ0JeLIIENQ3bypm0QQptVtWr8lidAjUzmMfRFFkxrQC94OI7gFHM3TswAVGMzHwylCpnSDl7E1lFgdi4iRCThjFBBU7N4j6aZhootZXDahrJ8griZxCghXzUaoIbA0DChnIKIrboOh+Tg6Qg4OqV+pkcJi6Zs7pM1Uj9SA44Ru+0Wu81GgvT7JgdnFxux0T1Ae48j5zgzFlweLZsw/TC9wDOg+Fhp0aDegM946eMKeQF8vLYVbDlg7dqmjza/+c132O336Psj3r9/j7u7u4mZuwKOshnKKoEI2+0D7u9ucTge8oLVjtFwDzFF+mMAu+0Wh+MBbhgQhgHrzQaH/R4cI7pVh3dv32Hoh1wHALi/e8DhcMRD1wrg1UzfWSLg5QkcZaexBnf2eb2vrNYwDGK1GpOgOPnqTMJrLiTtJ7UmZmbAeYBJtrC06NRQsJQv6C5X1jFGHmPrmAiBwroxmONMkMxJrtG2TT5nTMPDln+a38ReiUjcBlj6uW3bvOCZGUHNFojQNB36zRHH/ogwDDgee3RDj+OxyRuUymh01pVuGxkA08QnImz3e3QPW7imyQHIZTwIg3cgFT6nPNVFRO3FbH8ugc7Fso8FcK6+n4EzvbdURgn050CkAj6LdXhkOsdanSvD3rWymyWwAYDmh++/w3a/x9D3+OH777Hd7QCIHU7ekTVWTAgTLUPfD3jz5g2GECQaHpDPhGZwFtzqDng4HjD0A8jFbMb+kFio9tBhu9shhIjtdgtAdsrdbgu3d/C+zeAy67jJgMwdPUdqgibP9f2AYRBBtAaMapp2thNXU0HllKS7yK08QKO9jodEqNOD3/M7BoQsgDHLSRAqSM7sG/NEV16yDACS42gCHMwn9mwysThQOj/GMiYnJgsxbcUa77ppGqxWQz4epj/22B92mRLZ77bYHw7ohyH3nzfe3aVMRzVDKuzf7bbwjrD59JWMn3PwTYMmBAQKY1RIZaGA3C+nwOaUnKYE/FOpdp+LewyhYPzsSUnRzOVLKZefAjJLrOJjWKu8iiwbOHmAal+nMpwfX79GzCxTRH88YggREo3MxkGZLmSxp4h4++7tJGMbCVA1Q+p8OAwhhYYUtwgwY7/f3RrZ/gAAIABJREFUY+gH+P0+a5WOhwPCkMDA2GXMYugsDFQ0A2nBwKJwdhGg6REkfdK8jDz56TSxcTgBPM6JtU3jaHH3Y3DedrJ8hWgiSB4HwM0MdHQiRKONs2EbysU1o3AwnqU0yt4aOIfMsqj9lPbXkNjcpm3QNi1Wqw679Qrb7Ra73R7HdDKB5A+hZEy/WqCUjS0mWdoRb9+8w5OnN+iHAB8CyIkHfghxskiszE1sWlwu71Im5KOwKzUgKoHe3kM9TO4sLVA5lyYCHn1aZkn55npU8rapemqKSc1uLxRNSGBgA6N7J0Chv5U8F1I5Odztx3gnk0mQFuy4sGNSUcfMdvRH4fOHMEhEfjYasBDzsSBLLABgtDGVHaok18tdTH8r2Ao1YqiIc8mQzlWH0NwXEv/GM7IBHRzg2CFE0VYppcNgUEyAgNEnZxQkjxbJEopZQoiKNbe0UWRd+8QKBzg3hv5cbopY8MpBeuqaIb9lvke4FCAfQDLqDNna13s5+WN1XGO92mO1XsO9ey/sN8TDux96YYnTXLEbQu6rBGISU3mH1WYt76f6N74BeDBCnJFN9AZs8qbxiIWWszz3XIWiJBI7lxgC2MjPyiRjJEcPkZk7vlw7HzGdAptT54LXvs8UEVVKsvwypiYMASrgHfoha5ekph4u7ZRDOvCek2pXJ1pAkN19AQyYx3i/1j0gckToR43TRLaAeTwczc+qN0+lUrVYO4t84nqR6pUd/8o6mXJPdbZt++Q7M0IEvAkIDgxw5LK2ysbTAWS3zuBDBBdC8quyqvgkz2GXNWe9qq6T3K1brWZUV431UHCRRR9guBaU2jHmBIgUkkxHjj5ZrVZYrVboViusVys8ubnG23dv8f79rch1TEhbdVpVCtMKt8MQsAt7bNb70W4LQNt1oizIJ0pYIzYJdYI01y5lF8oNC8XcmbIKdVaNEhUS4pRdrLmBSHtpYpNTzslaHT8Ehh7z3imA0TVePgeciM9UybcZhpApkdL3JMSQbS1UFR6TRkE9u7NvlOR8kk+2pLP+tgvZ8r920C1IWECopSUgCpiCRv405L0Kfmv5WOApd+XS1qDWrhBDEshSZjclQwYRZx+ukM4HJ6JM+Wi5cA4URzcIUo9dPXSPBNCOx+OElQohTA4irCVZNKPrQowRngDSo3+TTGfqGyXNJudAidpRq2PnPa6urnBzc4PjscebN2+zEy6S4Fl8wlwWJuf5EYIoF5zDw+4BN+4GTSshTJgZq9UKu902U45a/yHIefdqnFnK4moz46xcZGkRpjmfATyXI1rQ8Tdnim58v06tn4yeuMBWnQOUS6mbJQomz+PiufI7SpPABXBqlOStpZk/ChnDJB7DAOTFrGhYKaxcwHZxl8ku2BlFUoBXLe+lVAKfZbnKcjVVWTgLNmeonGn9x/CloBTzhgjktA6UqTFmsdPxSZ6ThfIkJ0PAup84J7F0vEeIDpEHsWWiJJA27ZU4u9O2WeG1c6pllDO7lDkg5+CJQM4LewUBCwfIcVwSjgkujauYHIwnKnRdix9fvxaPbmY0zk3U5dYlJjIj9j2apsFuu0PbdOi6NhsTWpU/mLOqPEZO/mqYAc5jqIOSXSr7auElKbeYlxFTSkaoSA2QVqEMzFoDTrg76ONan0eyYY8Bm8uE1cUzaV2V66VZ2sn1+6ULm5nzsbxjgJ764JXC3LIcayCnzy+Bzal0rr7ADJdnfPnSxPuQsmOMOaAXiIS9IprH15GlmF0hKEawtwvTARD/McdjyFIgaeQTAAQCPHHWJkkdGICH9wXYkCgBhiFkr3xdENnJUBeKRhDkOFqvcpIjOT1SaBy/ly9f4urqGqv1CkM/4PbuFk2y6Tn2fT6IUccjy+XS9/v7e4Qw4MUnn+D+9hZ9jFh1Kyh1fjiIQWnXttjtdlK2c1VKemlcP0oiWtyAtP9E/unMtfPz6RJDwCqls5D3BGxM/crPs3XT9V7GaCrYUNvXTbnw6/nWedLynbx4C6qhfE+TW7qv18z3U2CzxAZNOqwgqS8Z6Fp+dvLOjgVJ5ZSOhuPZVDIoOTi2epsTj9bJ1vkzBWoXrD3t8CnlN9n+CCQ2NaM/Wz+2wxEcF4CjdQshxwkmIiD51uVFwpmLATD6bjkA7KYUsR6bs1qv0bYdgH8AIof/56//GsdkMR5TOcukOrDdbeGIcH97i7aTiAObzRqH/ggOEfvDIbnNOHG9iCELmS1w2XLOgc6HgJJLlN3iWe8km4hzAEdKMjDDbhXlZWC4gJ2asVwXbowTltHU8xR1U4o+7DMTEUt6jrR+ACbi9CoLtNAJOa6weT5XEpihbY00rIFM0bLi5xTsLkmWHTz3hm1zDZwsi1RjvbgCNsDUFUIHM1sm62mccXSJyLY6adYqlQPn8nE0RKIyVx8Z1zQABnBSwVtiXY/sBY3Cfj/yVRLEHoTrmyv0xyFrnwAgprOjYhSZjagM8qtFH6iGCMJ2OWEdOcmEvvzZF2gajx9/fI3twwN2+91EYAxg8jvGiKHvEUPA/rBH28l0bXw6u4wcehbfv2Pfi2Fo30/ysWNrF1LJ7p5K51iLUb6HqRsGM5wrqB4icDoocTHiX1G2ncN2TZTyGb19Sq5zipVCBfiFkj1PYUWOSVSgkQoNlgC53hlwasjPSqkoiWsGqwSeHGuDTgWFNOnS3eMEyFjkLJG21C7Za5M8KtRR+dQpgfHipC3AtLTqzJbJNC40BR2vwEUExxEgsf6V+5ipzdk5YBgwoBllLl5U7I6RLMRHFskeSwKIytp5h5ura9zzveBcAiZiOaI2HpdlffMFw1BGQJi/JIwOEV999TPc3d3h//yP/1HiOTdNjl+jVsmEkaLTfhqGAbvdHiDC1eZqMkcb32D78IDD8Yg+DAKKTqySLft+LukcL8f75DtkRAKUPPYNmI/Ppf6ExMKJmC9u3ZRPAcbfR5rUS45DRc3gVtOkfzObVW9BluEoub7qOvTDaP+ypDkCjNEb0WSgyvuVGk4qe2mqTesZcHFdG3GJPOdcKiduZM7yh1kedjc6A3p6JLKA+HjGOSgdRxPDqEpXOQClSWptWYcBPXt4L+wVMAC+AYEQxc0111/94rz3aNsGz548wdNnz7Db70fti/egphEbGiwDTq6aaas0X9hBdYcAM4Yh4Oc//znevXuH7W6H9XqN27s7CSGbNrKIysYHcdztDz36ZgDpsmROsXMGvH3zWqzH+z6bOgBTOdWszmeAaGnDWlIm+GakcCiti7F8pN967gGStG5S4GT+lpq2otCxv828v3RF1Sj28pif8mSHU2vFynI0frm2SVOjoOKIEGLE1WYjfPwko8vITp/yyNcWFv8llbf3a5PlMUBVe/aUsHwpWfZRBZvlexMBX1Hn0jhQB1oPPZNIW1NbHQ3pOY6BmCMw1SMIjlSUhHcgBHg/PUZZ6hIRoqiPm6bBi5cvJRRF18H7Bn1/BIHQpmN4F5pUdJDclNAjYuRIJN7kjW+w3+8RY0Dbtvjyy5/hcDjg3Ts5hkZjVmfNIeaLekjqclF9j9f3+z1+9atfYbc7ZEdiG5risWmJsplQzZU6ZuF6kh95pyysoW6cUAxKMDBQlfcA43y5JBLg7Amdn2X7leeCYS3N+xq18aL1ZTbUGeWfQlRYeSeQWKqQrFQjixdw13XY7vfnjaa009NEjnE0OY88Rnez6VK++dIGfwjpeU7z9hiBslr4apKD7erJAkfJXnlKJ206XzEQRF7Mtn9dDAjJ8I29hJTQ85rk2ZBOq5QTAiyFw3HMv21bPLkRW5enT5/i3bt3GIYeMQasVqvkjmKBclqtUn6nN7x3IvvJjrXA4XDE0ydP8PnnnyFyxJu3b/KhdpkS6nsMBWAwi+1Xz4yH7VbYPGaQc9htd3h72OewJrX0WOCZKUTMJpHba6lYqK+ZOJpK+5sMvjapxvWSOV7GY3pMYmASBwdQRUz+DwBGIa++V7T7nAhh1rPMCEhKDbDI8dJTje4oGlJT3P2bTK5RqlDtTCKbnJEPTISvBRn6k8HGDHIJaI+dVB9DNao8d7n1n6PISuAJSILh/K7E1hlYTPYlzLGDHd48cUGIHOBdBNCk3VTO9iIKWUBcsgdqcOfTJsPM2FxtxB9qtwMzo+ta3N4ekjNobdc3TU+T27ZcArKNGrZhECql6zpcbTb44vPP0TYd7u/vk5DVzU6h1Hmobg/DMGC9WuVgbhpWlmhq8FcT9uZ7Kd/a2IzFXuDrZPLuNbY3Ay6zTNp+EbpzGBCjg5w6GmbzdxaA6yemkzmlclS+uMQ+LsnASpZswoJxXdDcWGEVx4jbuzv817/923j37l3evfMREGfYEHtO+dnGnkg1YOK0m+V4sGcGpRRiaR6PkhmdkL3MBMnyY7Q/mazEyYu2AOjZQ7XBU29zMIPYpVi5au071X4wM4bAYE5nOnmP1hFCJFGWZ+q3AMIYcRwGbHd7cU1oO3RdB0AcN0U9ntgjqN4eYDYB37U/LNhU+rltPYg6yPHShCdPnuDzz79MLNwhty9yisE0DNmmptRm9cNgTm0djf0sK1WTUdi+H78uA8/i+8UzGinysD/KCSRtA3U50bz7/piiJciY9sfjxAZJU42zyKvqY4GRzScRHHntGmq67BtlJ8tanNO2aWqIKJvMA5Sj6D99+gR3d/dTyqYCOmOdWeLaGnuPc6nUCpQNqL6ju0Dx3qLqUhdBZVJVycMT5UqqAGEN3LR96ZnF4NiWR1eqhwrHRvaAOtMyA0ktLMognwUCQvEoa0OInuV4GiEF84JU1bi+s9vtsX24h3NP0HiPVZeODmqb5Pwp0RrFbWGxGTlpOAtNXshkOOexWqXDFlNw+9Wqw2effQZmxpvXr/H+/S36oc8hS0Oy17EUNEjmads0cCRsS9s0OaxoTf19SVpcTMAYEgPzOaLatRgCdvstdvu0YJ0c8ij9rH01guD+cEAwrJrmXcoumcW5UygI0+ko5rO8NG9XwVZNEo+iDzvnnHP5rDZgBMHJIYPF5mmfW6pLM3ZiUqM6h7vbW1xdX+P2VrQHGvSq7Bxb2RAC1us17u/vJ6cx1tJMvb0w0HpPO8JrRyywd4vTKnUc5T64bDLWd76CLSkmCHDCc3wJdIoyYgIhn1TZnHZ5y2YRpbAfFOC8sFriyiAWvGQmusSWBtBLnRovIUGl7sB+t8O79+/RrVbobm7kVA3fjOyKoRyUmqilpY0jMMNxBJFPpLuDI0bTNFivN7i6uoZzDn1/xOs3b3A8jiFCVJM26Z8QcEjyGpX7tE2bT97Ucq1wXze2RUpnJAHnQtOCTazloVzCw8N2EoDMzqGmaeDT0TZgnh5VXMnfatf0OWW5FAQn/Y8Ta8Dmb9baklhiwnqmMpdkWpP3ljb+lLJaXO1AnPd49/49nj1/nq9HNaIq2QpTGTCj7boPtx8wg1o2Yv5oApByURdkHZtJlCP4mSEp378UIJfAscpaoWLguFCO9rF63gfn4Ay4ik2LaGgYDI006lmOTCbXJA3OSMFwDDlsjmTfZPZHFrIcSHd/f4+nT5/i5uZG2DYNM5sWvZgAjKzUCLYpPEbmuusUpBAmwjKpxkYCeXUYUhD0p0+e4uUnn+D1mze4v7+fgIburMyco09KMLBWBLUmlGu50BcXoh2Hgnq/dG4AUxZot9tlCkHrrfePhwMi78c8k4igugEDiwLwrAm9kL0qqZsMNsU6K/ut9qnfS/GEpWgWuQ1UfKkAIVu32x2uNhvsD2MApZqKjqQGABEOhz3atk3m8VNeetLgCwdyVi9mOFMXFS2eEnZpHbMM4BETaTFRIaugUY5jJ3dpdWwpw1yuIUGpWAAlDx2YhfXVwGHlRCranv2uiAGKcE40PVE1is5lYeZut8N2u8PD9kEORgRS+NWQDQdt36nsyYIOkKKqFqA++a7tdaJydylwfwgRT589w5Csit+8eYPNZjOCTppP+TQR1uBfezTey05t5pzLZ3wZGVOZToB/Wffq/TSfJueZxTEUiyb9ZhevigZQUG+5/obtLSnpi+tbq39t7qcNWcvU43gUVNTe7JQMlFPe52RnVedNIsLD/T02Vxs8pHCfthFkntN3HIDddo+27cB8wJDYsHO89JIcZkm2Ynn02WQu8tVB1wPX7LVT3uo5z9TeWrLUU2aL9DsbAWqxc076QXcyGn2ZTtUp19kBjuQkBznDyQBuskZ20WWNAUkhZsKP/RPDkE46PeKw32K33eCYguQTIRuB6nsa0waYgk4uH1Me3rnpGFnmpGnEMnq73YIIuEonRPR9jxAi3rx5g/V6nVkUmxw56PEyek8/NSa1zqMQI1BYHdfmY41NOZUYc/nI0vhdsskpcHmSU0Unsalq9SNaZqHOgI2936RY1d43WeakAfdCCHCWyizEGafkqJP1mcpsrGTa7phyCNr1xPjIpWdq5Bw5h/e37/HZZ58CzNjtdsYrNj1udxS7YKv9VZeBRMiA2N2yTBOSTwcxBQcv1a5VKXxZlxP1VPakxnLmd02dyuTMblaCaI2sHanNUW4jdSvexRi2gYgQotjtsBeVrPpLMZCdOx+2e/jmVpwiVbOVNEU5xYhohjGmsBWTNmeWoD5GApDTSXl1dYUQIrzf4+WrVyCiHNtagVbVyCq70Xu2f6xxY+47s9HM2BQzJ8+G4ayMHxfXHwNiVHIMZg6KiAMIHOwL+ZnMbZxYT7MInCYfaw0t/dnkCJ8S30nXuxil5o2auaruLtsvc1l7YEyZwiEYfbyTUAOv37zBerUSX5dBfFR8iq9iO1ZDdLZdh6Efpo5zRDoqk87JzV+gfGqNsDIOpyryYqFyMYBc5FOjjE4Jj0tqJF8332d8brHzVMGMRpYpD7rzkz6yO1yVlCXxpXK0zF7pYvVJRcss1wI5+KhOkgEhyMF33jscjkfEYRAWqgCxwMlRgiFsVDZ8HNmqSf2SHQoVgEiYGsCtV10+0uf58+dw5PDz33rA3/7yl9JHKhPRQF9Nk51Cbf+Wc0HVvdlXq5YWWKuqDO5MqlGvliWZPGfLLO8nj/7KSV9F/VJQvKL+1UgGRT113ulayjIlR/CREYnTXkYQx+DRzqoUzpdrakmOk503VQaRg1d6j4f7e7x69WmFnJ3LchQM+mHIZyjZzj8FKksLvia4m/HBGqu3sqgpBXmKLBoBYOqNfIqFq6VyELPRX9GWpQFOXybhKmYgWAEamycV74LUYXA098+yDMOmKbWTKTEeozyKzEEOutvt9hLlMdfFsIfKWjmXWCPZolSAaxc1pd1YQ1ko9DsvXt7OuXQmvfhXgQSY2tYj/r+svdmSHldyJvidJSL+Nf9ckEAmFgIkgCqyVKVSqaok69KYbvqir7ov5g30GtM3eoHpl9C02cyYdDMzupTZ9LTJVFVdYrHIIosbSBBIJIDc899iP2cu/PiJE5GRIFutoCWR+S8RZ/Xj/rn75ybGdDrBw0ePsFgsMJ/PsU5Tf3//DHcaXxnvzinvDyjWjPiUfsOcy849rotFa64AvQuEjf9+827PV685VDrrs3+NMm9S814vT/E1a5LGRfmDKzTPfRs6ZbFbB2ggrHtNqq7A6cVVXNh7nCTIi7xFMN5ItAYLCK+yLBFFwcZgCR9K22AArgibjtS/oqLy5LvFF7kcHAapZed9vk9RlkT6JAMPTHjfK4MQaEcdbYTbwacWP69vQbCa3xU0LDC6lSRCAXMdmKiCBUImlWwR3vtxBTxmcmUhocFxeJyoqml+VcDBmRtOm/FUGRYQjoYiFDqUO2QBSEjVXewCUrn8LIfNUI0ti7KoEMcRiqKEAJAkCe7cvQu8OESW5wDguY15roWrCnrdhmPtSAXjbi05H64TOl3GSmuvy2kKAir9/3CtxhSu+zeZWu2vfLfKDn1C5kr7uW3BZzhWSLCwEQK2Ni0qX+OiomtjWkmx3Cd+suA+ol/YABQH3wY1O94lT3zemURjaci6qhVrQ0RE1GSOcme/qzbBneFOt/4GSXQlmmoEYTs8Vy73ybl1mSBJSgkNXDuRrVMdV3GW7neEMeRB6gxwKEz5Hs2PcjksLjWBvS9BzEurT3xCu1IpSkoIF3+jZKDpSSoKR+H16C8E6P7r0lTUtYExectD0tLAggUsXJwJjxo/guaDNJ8GP2kLAym56mqOsqSCe9ZapFmKwSBBWRaQUmI4HOL2/m1UVYXVaoWyLLxQ47HtqvJcJTTsW6hh+HXds6a4fXyv8L69ToK2vd7/u/u+6lk3Ie53BdC29lsFUrjBu5aACH7vvt9ql2wcFtyp2phWKR5fbsiYNkRxTV/DMegKQu3fDE5V7rQHWAPtxr8XSPywU/4eQYxBn4Tttf1AUv/KaRJ8xr/nvqsVF7xvB1qF3pPSYUxhoTQAEO6UC9thbVOyI1zUrK318tAGVzco0Zs9znNCdZ4cUx79z4ehhgI+7L8K2yCl90yxhsOvcwHC8AqFR/eyFh2BU4NL+obzzffnL7GgYSPCmBpSNmktNPcWQlDZ4O5mUFrT92qDoii9EMnSFHY2g5QSm5szFEWJKI6xvb0Nay0uLy6xWi9RlVRg0VMguDZyLE7taFJrV2mEtdGWaXKNwOlefp3i2/mFv+3qO6xa7we/MywjReNt7LvXtVAFzxvQmwTM3w2J8YPGgTmtgav8Sf65HYHffUZfisb1BXRwDdiJQOKHmxdoRS32PexNtqwQztbuaazpuydL3542dieD1ehW3SJhr3gY+gBajxU57UIGbmgeB620y6iWjXkXLGiOcWgJG/ds3vRcg4uvcMOHz5acS8XCKiR8QqORKIHW3KAL6AYXA8f+sLAWQmuwacT96pqUsAGICM4KhycSE0F/QoFelYSnVTXVQqNaYM39+ZCTUkJHGrPZDEkcI45iiFOBLE1RmRq2NiR43bxy1HGlDJQuURUCtVQw1hADwnqNLMv8mgg1AZ6rMGAz7Cuvleu8tN3DM1yrvB76sEMEc8QBnywIeI9JR4J15bsI9iICjanTbtbseAVw1DCNmWy0NuEOP+FM/f8B4doaVmoMgG8ROGHH+l73pkunYW+S5H7C0CxaBIKmTwXsvsd5JeFGeVNbGUNRSrUmI7xCzS7sh9cq3AmqlGolUAKOeKgiRruqriCDuBEpudqBbAkraxpieK75Fbb3ipATpDmEdAdSCB834V3gEK2a3N2rLZibvtdV1SZ+qmtIYR0tBbm4W5oO2nMl0KxZFjo12gKbNDcDUVekthsqEW0djsTVGHgsWKtUSiFOEozGI8yqGbTWJHRqA1gDIZWPsJZKQtUGupYoBJWjBoDpdApTGywWCwBEyRFqcH4tAj70om/cvjMcEF5OAw+9ZQxgh8yZPLbeA4uG3A7uYOOqsh77c+91HQ3dPdgShk2n4BkIHPOkZ5QM7staLa4x81jZuLb7bgwErhE4V4DczuBRWxvTBZ2F16emhvdTYeOvkdhhB/vUR/49tOfD9of/SufNaA16T05Qyw1qDdVMZ3A6imhRS6qf3QBtVMJYigq1qFpdl4AnY2JPgHKANWEotadc4IA67YUbZUErJf3GEz1xLd7MdRoGQEIn5Mvl36+6zuE3Qx+eZQW50gmWYSC4I4hBJ7N1QDIHDFoLT7hOdKWu3lVNdZuMEzb8WSr/ElH9LkWEXXmWI0lityYoVifEt2SQO8XChkw2okytnRCOdITZbAZT17i4vPBwAV9hhnkIG4QaXWuNvUnohGsoXFvBIeKfE74vGk+YFITPydo0hPWC3OTSsinjXgZgISCtG1/bDmht4ULumbUfMzo06dl8fAbxdqyVobFA+vr+XUWwxbdoOB5/CDvQfT/oWKPqf8s96Zdr3YQtky14LVwA4XO7belqKk2sAeNKaGzcYCM3HiOqAzV0oCxLeb6HN1uUvuL9EU4j4AnWSrfaJaSArRpQMzz5Qk1ISoVIScjIwWwWPmCOT7muOcXP746TNRZCuqQ/U0MIyqyWCqiNhLAuotTNH2uPUkpKJbEW1gnMUNvhPkkpyVSum5LF9GC6J4Xw88hav4iUK0HMJYl1pKnOvCL6iqIoMRqNIARpPHEcYzKZuM+XflN0q7TyfGtND43iGFopPHr8GIvFEkVZoAhoSK9gE4FZ0remPDRwzYnfDHzbrPb3R6Aphc/ivdbdQy0NLBj31gFpyfSygabmhM8VrDQ8eAWZ5bC1x0+pzhy9HwYG+3u9qc/fcmkfmt0jdcPrX6RKfsvF2lD33t2/u6YNEKiU7h59mJF7y084CxbFyY0dfmB+FmsjADwQa+qayJ9MDWkNrJEOuGyexVqTVAbKNIAbt8/UdMIbZ06Eng+lNSKtEblkRCElJJsJfkESF6604ioAHmg14RhaN7+2qmCl8Lk7UirI4JCgqONAlQ5oLGgD1x6wVkr5/LQuvsNJwHxYCKW9KRhF2lNfVHVN4ycb89PUBnldII5jEgjOk8ZeKzZD4jjGcDhG5KpJ1HWFqqYSx1VFnMYA8fmMRjGU1ijKAjdu7GJrewvr9QqXl3NUaPCNvlSXN21UBaB2fe07mMMo4K6XMxSO4Ur3cV7WgktwWwvnyQzXdABBSAFp4LykgESDMbHHjp8p0cGJBKenBBxWgUfR2GsEsvs3HC3WdL/t0hbw+SBhnA0PeDiAb/bPtK9eoLfT6PDvvmd2T1EWBr1aiupB2+nb8LQN7m3JVJZoNipfhK0YVHkNa2rvYq3rdkQr3bMK</t>
  </si>
  <si>
    <t>FlrjNVJKkkCqjdOOAHRCxMN76YBiQWnCI1jj4iBKGktqsbG04InHqQ1ytha0E5YCAkY2yZqUclB7zl1+hpSCgF9XNqYWZPK03fmyKSMjhBc+XByvLaQc5YkQhK0ohShJMBoOobTC/GKO2pwDAOFYzrQcj8dUoQGOOL0svescII1laAysjVHXBqvVCmm6JHoKZ6IaazBQZJLGkUZtDE5OjrFer1CWVHKYBU0NGk9vvr9h47T3bGNsAAAgAElEQVTMLOb+dnMYzmsI0HYPzNAb2V3rAJHqy7rJ1oc/FN0aBTy+EwqIvksKidpyCEMDMTTPa8p3A6QgGSfoWsKmT+EINLPuu9cpADr8cG2Mx2S69ivs1RwKKdhD0b7CgWq37xo3GrhP1wub0EMkROMC5XyPkLDZOgyGI4E9/y9/JlD9LSxQoxUwVxv+fiBsjHGvN1qJH4NAi/Ltd2Cxso0XgO93HTDN9/QmEIwP/ZaC6463BpTMArfpr9NCrTMRQzA21IgYpJSayKxkJSBEE/JOAroJLgyFChNk8XgSECohJZGzS2c21hXVVh8Nh5hOp17TKcsCmcopeRTNYs+zDMlgQJU0XZIm908rBTkcwQYZ49ZSzXFjiGLFWos4jh04TDXAvvziC1xcXNJ4yjaDIGtk3TXbh2dyf33aiAzI6TtxbDK4T58WFa7z8JkcGe+fLxVgg/UWXHy4WxvsPf9e+4AD2ppxXdXNgevWKYdl8He6xS//Ry7NLfWxGEBrEQoZJDv2CBGeqD6ziE/kEH8R7rXuZ/vAuZYZJYQHXVmbCUP62ycEq4YNj4oRAlKQU55MSEkfdBfV6W48R+xFssHvJtBQ2kPg3LmCT30XmKcpjD5NM2R57j0u3ViQliC2nJVLrnHj6o4bC99+truNJTa93k1BBjlg4BI5SWCyMA7bDkF4h65rAq0VCXDGWKQxkJL6JyVXIQhcy8E81U7o+Ax9J7CrqkKW51gtV7RZhzUm4wlGgyEuLi5wenYarAeDuqoQRxHOl0sfD8bjRpnN3G+J0WgMayzKqsTp6TmShGqRLxYrvH59hGQQYzQYojYWSTJAWRbEP8zruecQuW59hvPVXae98xDct2uetOYg+Ly1tnU48PqkmBxA2UbL4fv6PvQIm7AfAHvBKFK8NsaXmvaqg22HSfRqN//CS/MJ1b2M8zqIwJZnydd0yHp7PQz950C17gDT7yR0uhPY9RzwRcLExc4Yi9rWhD9qhTC2hD0SXrsB2cEtXh4ntELh41pGwiUM6aabXfm9a4Pza3R/S1npxqKGQawVlI6RxAmM5VOuamlN4Vr3iqEjeSjKygnCAB8SAlESIYmIta+bj+U3AR2IjanKKQDOzDMOQyFCLcpnKosCxhJVbJwksJJwKiFqOjxYowxNsEAIccSz9xy6oascyAuQ+V4UOdLRCLf397FzYwcCIBJ1wNNTSKW89y5JBiiKvDX+vEatNRgkCYQQWC6XKEsiE8vzDFprxHGMuqqx8PdXqGvZu0E92Mpr78pq5I8Fa+0NJ74IrIfWHrNt72voEQvX13XahLXuf+KqIAjTdqTgvDHjsTXjnns1xAN+D4T97GbjdzUxxpxa/UY/gToAoqfwKn1wIwAt4JC9CfCdadxm4WCRdyCCkoJOtoBGsWtKMPDLwJZmrw+bNeFA+skJu+VOAwtvQrGU5pIsltnyeRBqF7zlPVOiJWy6NnEYAs8BWGGfWps8+I40QJrmAHIMhwmSZAAtFSCJ36UoqAwLe8CsK0xHZlsTY6N13PGkNeMm0JRWaQF4krQWYQ2dB679AGCdQKiFdOC38WOtlIJ2nyvLkj6j6tYia+ZZtLQgpTSMFJAmauXbGLCJKDwNRhRFSNI1hBDEgS0Ebt68hSzPsFgssVwuEEUNZehgQFoJmzHhT+V4j4uiwHA4xK1bt7BYLPHixQu/pquyQlEW/YKiR+sQ7n1mT+hefaZRXx2srrbuXweuWAWhd62v8kTwwavRzkK0wlNa3is4B4sAKmtbib1EQM+UpwYIShO1gO0rSgM/9po0pR4hxFcrW5zzjHhRVd0ANvc+N0JL2WIsY4mYZSndXGuKDmVSn6r2E2+thdTUaWW7rl2JWDWDVlU1Sj4h3aKTFXH5RpEvbotIa2gdEejrYmOMNn6T9oelu4mVAsIKQAJhUN6VQCtQUqHWygsJb3JZ8j6xmcKDT8KlkflJFGMwSGgDFoUP/GOMyFg6iSKtCR9gzmKXaEepAY1gaOJvbIttj4Fa7h81h6gdohgwFQXg+Q0cxOPYuoZBDVH3k6EJDjNQFDskowiRVtDWgmlM2TQIhbIxBlEUoapqCJwgy3LcubOPW3u3sFquXJ8KDAaDBjiuq9b3pZQoHCsh3DOKPMf5xQVevXqFjY0ptrY2URYV0jSlrPSO2YRgzYb/8ooQaIRCGH8iRZvRjv/u00iYCvQ6nCa8vLkjpC//HI434AJMneepew/Tow112xUSmfF6VrrR9DxWWV/FGvsEoNdie0zQ6y49HA79H5Vz/fKC0kpBRpGr60xChIPgkjjx6htjG2wblmXh6wex5GaNJnZgoW+cO/10pJFEMQV/OTcnX0ni1MAgI7qqjdcQQjUQIC9UFFFwHg84A4mc2Ghdu1vfE8IHRZGWFWxAZy5BCDcxFlorX2a2qggY9URFonEVl2XheYGlaOgnlWNa43ED2q7ILM+BPPeaIwcC8sQr5ZJA0VVh21hUNxxAORL1KIqgo4i8LcagAlCWVWOWOo3xSjG2zr1qrUnQGIXaGESaxlnVhtro+omioIhmp0GcneW4nM8d77LBdDLB/t4elJKo6wp5XhBlbVW1AE3StqvWhtJR5MclTXNkWdoiM+eDkj/TGq0eodOMJPW72fT9eE/vhgw0zzeBra3nXiM4+GJCrlDz6G13xwwSQrj4pUY7r00NVWmv5fOaDzXI6zQcbw668fmuly7LslnQQkBFkRcQ2uX+xFEMMYK3+fKsQJ5nLROKuIwN6rqC0hpJMnAnrPQagFLsWtXQikmmLQZx1FBTSoHRcILE1UYCHBWlo6FoqEuBPM9RFI33onYJe3zy1lWFvMhpoxrbuLltR6r7wbYtQdPNSm6dFgCyPENV195LEYJs4RRwgB9/rwskhlolv8aeGS67E56SFPWsWwGNbG4BjaeirEpfnM3nqAUephCEjbRuNFg62htNr3NJIVB7MNt6Ac4Ae+0ETaQpHkl37sHlX1gDen10jKIs8PCdh9i/fdsdDmQynp2DqoB2BIeQEsa5zHlzaK0xnoyp9pO4irV1r3BM+zSOcHN1N1r3ZH/Tqd5dO93XuxfP/3XmWShMGFflIMQ+4cAe0FAzK8sSVV1DiqtlnUJitH/tS//0pz9FVZauFpBGFMWUeiBFiwuYpWNVlsjyDFmWI00zVHWJJIoxHI0wHA4xGAxcjeoEi8UcF5cXrsY0xRJoHWE0GmEymWI4HGA4HOLRo0fY2JhivV5jMV9iMp1ga3MTg+EQcRxDujpG0p3uRZ6jyAta8LXByekJXh4e4ptnz3F4eIDz80t3wpGbX2rjNSHvcRPChdgbr1W0smKtbaJJAxtZCNFKxgMoGz2cWAQLvc+rxZ8JKSlCocPtYOHSvU9RFCiKJhjOx8TIhjDcWEpW1a4yg8fEXNtLNAFp7AFSdZsVL4ylEgI+uMsAkMZZjcI22oYxMEpDqhq1i/mJneYROhVMbVqc12lKVKIvDl8CAIajEXZv3PD7+ez8AkVReIFTVRW0UqjK0oPfnkJUULZ4M9RXTZ5wI7U0H6B1UFyHPXaFTriRr071mxklw7G2wUbn/oROjCuBhUH7jBv/rtDh93levfPHGFg3B1f61SMY/7Uu/Re/+AsXH2JhauKvjeMYg8GA1C8AO9vb2NnZhlIaeZbh/OISZ6enKMsCAJEixTFVbOR60kxuTZ+/wPn5OfK8gLEGSRxjPB5jc3MTuzdu4I//+Ee4ffsOrLVYrVbkiXEbjc0hBhjrqvLmQDjJWZri5PQUz54+xa9/8xv87ne/w8UFCbuqKICc2AhZpfSaRegZ65HqhEdfJQjoW1xdZsTrTojuKdRalDy5vEHd88ONw9/jg8Cz9nU2VA2AkyIjrTxo69uLZqE1Zpu8uvhcsGUrrBoO6wJ5KWEsKuvyl0p4c5ZDFionFIUQKKuSsC6HC1prkWUpXh+9RpFnePvtt7F/+zYdYoMhLL5Gmq6xXq8xHo8dxhCYNtbAmhoCgFIRAKozfh2PcajZwR0mxt+rDZZ2hU14CdFkl3eFTtcD9V2vbh2wVrsDTbtPGPJvfc/rrsXrPtMnOK9r/79EEOkf/PCPXJKhdKcuRaJKpSlwTWvMNjYwnU5JjTUGWZYhz6+6KcNGsElQFIV/r65r71VgYC6KIsxmmy55T2NjY8N3vshzAkXrGtqFtKvh0Hl5Ch+ZWjtNYXd3F7u7u7i5t4eHDx/in//5n/HxJx9jvVp7bSGJE1R15TGmyrWvzyXPV3fxhZs07H/rM/TBNw5+187me4caixDCA/PWGH8Sdt2VrTkInm2M8XMggvkKF5e1LkAy3KCiHdAGqSBtE3QW0jjYmrwbRhrKp5ICdU0HhQoEjUCjwQHw2eEAIKoKqSNNjw4OUNU17t27h3ffew9VVeP4+MQfYvRDpzPhOYbiqSXhfFxChoWK6GzUcLw4tUN0Nnh3Q1+3zvu+0xU83/a97j2uMwX9QdBjPpEFIb51zYVtkIFG3G1DXzu/re3fRQDpvVu3XKAWh2ZTm6m4GcWJFEWBk9MTaE3qsTEGSZIgdqAjv9YVRHEcYzgYeJKfuq5RuhKtQkosFwssV0scHx2hthbpeo0sTSEcIGlMjdWqKVNTlIXfPMYYpOs11mmK1P3keY4sy8jkyAus1ksM4gR5VmC1WhJWEYCLrCHwRIYshUzQ3U1F8AMUTM53GfA+dT68+gQAF1Hzqn6gyncjZfn7DA5y+oEvmVtWgBRe49Fat9yX4b18n4OQCaOImEtaV742MK18HxzNoHWcKqUj1O8ZjECRE84z4gLdsgxHJyfIXdzN7Tt3sLe/h18Mf4F/+uUvsV6tUNcVirzwXDhKSdQVzZ+OIh+zxAL2urkArmZ1h5uRTd2+g+a7Xt3N22t2vaF94WtecF7zne/Srr512H2tO2ffft++FvVf+m/+5m9aFAk+XFtrDAYDJHGMsiyxdl6qxWKBuqownU7p/WSA9Xrla08rrVGVJQoGOwEy13rQbwb86HMCeZGjKEsMkgTD4RA3b96E0pq8Q4Cjh1AQgoBJKQmfWK/XWK3WKBz/shAC48kYN2/dRDIYoCwKl2+TIkvps8vVGkWeoSjKFvmV3/QOKwiBY9sRNt3J6C4smsD2ZHyXRRFqIKbZmf59PrW748mLLoqiIAu7aiJ/lWrl/IQLrYUDdE5Y/561IKVEgTz1/X3xUd6iQllcfZ/TJUxdowpMuUopyLLEmuN1dARTG2xtbWI8HuPO7Tv4+JOPvdYWxeSsCBM7lcufCgVF2Mcrm6o5YZs54nZ20x/w7ULnTfPbNVlaWFJowqJ/XX0ngcfvdQUbC1JnBvIdunhW3+f5uuJA8H9/dwGsHz9+jOOj1/jm2QEWizmyNMUqTWHrGrs3b+LW3h6GgyEm4wmxpVmLza0tPHr4EKPRCJGOUFtHpOQakMQJ4jjCOkuRpZl3CZdFCWuu4hxlVVKsjVOZq6rCaDTEL37xF/j+978PpVTjlhcNpkOCsqQ8KxeZaoyBdiedtUQsxdUbdBShyHN89vnn+Oijj/D06VMcHh7i/Pwc69XKDyhrS4zzXGczy9DkcJPkJ/QatfiNV0dVDoWICE0s/7gmYDOk94yiiCJs2WvI7vRwoVrbCsy01jZMfZ12+/ec9kSXghK0WfsI2gHCI+q6hijbnhCtNBTz94gm9KB0ZjKEgM5zHBqDLM9R1XexOdvEw3fewbNn3+Ds7MxrQJojqH2ogfS8RXz49Jkm4bzJziZmARvOYTgXfA8I0QoM/JcKG9Y0ySzqwdDC5/13mDqNZgaEQkEF7fCOgeaDvUKP2xfe1wTv9TTK/xq2WVhrbVlVODs7xdOvn+KLL7/AwcELHB8fY7VawlqL2WwTt/b28IP33sPerVsYDIeYzWbebcsDZAKUXAiBOIpcgJvx2kzlgrSyLPOqdJ7nrqQwdSHPC6zXKaQUqMoSjx49xsNHDzGbzXxZV/ZyXKfysrnEAocTDau69mbVxcU5Dl8c4sMPf4cPP/o9Xr58ifOzc+RF3tIAGDfoRoAqRYKuj62Q0z48BWpnErpXaLLZ4DXeHGyWKqUwGAyIwiHPkWbZtRtikCTQkcZyucJqtfLOAN6g4ViFMRfdTH+vQUkX5OcIsnx4/DUChxeelqRhaefOjyIK0NRc7VErH6DIl5ISw9EY0+kEt2/fwdYWORh++8EH+Pzzz3F6eoI4TjAejz1WWNfkJj8/P8f5+UULxA8FR+ugcOtU68iHRHieonBOQtOoZzP1bdJwrYT/XsFM3L7RWkMrTeEMoZB23wtpZ/81rl7zrqc/XSF53b/X3aP1Xpbn/tNlWbrC9gucnZ7hiy+/xFdffYXj42Os12topTAYDrG/fxvf//73cOf2bdzYpbpVRVl6bCF8cMteZhPAUkxMbSzqqkRRlCiLAmVVoshLFGWBPM9RlRVW66W7t8C9e3fx9jsPcfPGDWzMZqQdFQVteucCBkhqh/ErWusG4ESbJdAYgzzPcX5+hl//t9/gV7/8JdEYrNZYrdfI89x/3gPeHUEABIxtHUyE8Rj0nFqh+vttYGEY6Z07MH0wHGI0HCHLCMNi04nNY4DMr+FwiEGSIMspIE7KBssK29qmQ+gm3YorG5ZTURiwpLQUeG+WrU0Qf6Vc2EUTcBhpMvG0jlvUqfQdEqyTyQSz2Qzj0Qh3772F4+Nj/P7j3+P89ATWAlGcOEFTABZYrddYLOaYzxctJkOPbTFk4PC6SGtsbEwxHk9cgKszz8uyNRZh27pXlx7kyibrvNadY/5du0j5qmogie69+7Sf73p1BV4fjuMxLCH7D8jgO2FyaEhe9yb+bJGmqSX7nOoJsR3MDVotl3jy5Ak++eQTfP7llzg8PES6XiOKIty5cwcPHz7E/v4+buzcQDIYIIojX54EgsLxm3pQruBaVblwfoO6Kl3AXo00TbFOUyd8KjAlZVHkyIsCiyUx9u9sb2L/9h28/c47uHfnDqRSVELEmVZhTgp7v0LqCBqstmBgHGu5XOL3v/8YH374IZ4/+wavj46wXC6Q5yWqqvSaU5/bsi8yM5zQ1oIJFjJjJ93vd80nD+C6z8VxjCQZeBpSawxKFwxXlqU3MQfDIUaDoffOtTZNZxyAq/w3YW5cWYWBouzNYmqKdgBimDyrgtwdL3Q0Cb4oiqBVIwDh1s9wOPT1xqVS2L1xA1IAX3z5JdI0Q55n4KoQTOdwcX6JNCWy9LKqPPANIShmJ4iZiqIIo+EIt/ZuYmtrG3me4eLiEq9fv0ZRFGCqi5AnKtREwxUQkmyFc8ZjG17fReCEcUp966clGN549QiAXjOfPteiv/iO2lQ31w8IBHPDXUq3tNZaY9vp8Bx1HF5VXeP8/BxHR0f47LPP8Omnn+LZ82c4PTmDkgLbOzt4++238f3vfx+39/extb3tgcuGJV601FmmimSTq6oq1FWNLEuR5TnKgqgg84wWV5YXyLMMF5dzpOkak8kEe3t7+P73voeHjx5hOBxCSulyna4KmWBoWyHvYSSwtRZRgPX87oMP8Olnn+Gbp99gvpijcu3jxMI+DY7Hkf8NhUUobEJT1Dj3fijIrjsteYHy4cCayWg4QjKIkeelz2fraihdkBlOUIXmovRmk/KajMeK3LNC0m4SJjqoTqEgJKUfGJe2wJdSdD+tNaI4RhRRDFekowaolFTZU0dNvJVSChsbG0gGA5yenLq4nBXSLG/m1VqcHh+jcjl7HPrgQWn3N0CbO0kSTKYT3H/rPvb29rBarXB+fo5PPvkEQlDcVwhGh6ZnOBY8n70xTOg3QfoOJhY4dV21BE7vWgpJ1HGVUqNXTth2rp3/LBrgnLVVoFEa2vfvwWaYK0kIx1/tvh9kD/Cl/pf/+B//OlSTWfUsi4K0Ywe4CkmFyXZ2dvDuu+/iZz/7Kd599z3c3t+HlBLHx0f4/IvP8dv338fXX3+N0/NzWGuJbMklO/KiD0E7C+FZ+6MoQuxIs4GmLnRVEzicFxTlTBMlcHF2hm+efYPPPv8cn3zyCebzOQbDIXTg/jYBJhIuABJujirCJTGyy5gF3f7+Pv7ohz/Eg7cfYHd3F0oprFYrEko6AgRai9B0Nm57AXTAv2BirG3A4j67v4UNBa5qDuQTgKPbJC1tOBxgczbDIEk8XUSY19bCJIRomXT+mWg0HeuoPkmDdGV+bRMTRIvPxdsoIkvTkXYBcbTgrOlocbx0vTkWqOSW8r+M4zouqwpcY4qDUSuXIc6ODIDmdLFYonaOiTBimw+WMI9tkAwwnU6xt7eHvb09P6bPnj1DHMctnLCLMbmW8uReOVT+JeYP58tZ2/Y6dn9CYdMcXGh+ZPhH+4fntvtZIaVPFGbBQX2RDXYkiYhNOjI8xcJYN1icdikykdbQkcPtHHantYa6c+fOX3/zzTdI1ymEACaTiVtkzQJHp8NsG+/s7OB73/se/uzPfo5/829+gb29PVR1jdOzU3zxxZf49NM/4A9/+ANeHB4iTVMkcYzJdAI4F3jjMLZO06lRlaTx1M6cspZLjZoGCOY0i7qCNRZFWeByfonPPv0Mv/zVr/D06VMsFwuoKMLmbAZjyHXOwKcXCG4RaK2RxLEv28EAJ/d3e3sbD995B++9+y7ee/ddQEocv36Fsqr8AIcBZl1B0QXeBHrUbD8W7ZPsuotNKKawDAMts8wRfimFJBn4ceN21k4AceR2CCCHGyYEr/2/1q0L2Cvt9PxIUoASspoTU8qGBsTCCRTLwoVrwFO2MtyB05i7dSuT3ThByz+8VvMswzpde6FWh9pI5zDQWmNjNsWtWzdx795buHPnDuI4QpblODg4QBzHKKuqJXjDsWj9LpqKrl3B0GdihX+Ha4NAY9JYu1n2ffPv141fZ60P9D7zmps1v7qbCsH3BhG4oVm7cAe+Ww7NgeW+a9E2Pa0x/kfdv3//r58/f47PP/8cv/3gA/zmN7/BV0++xPHxCc7OznByfIyXhy9xcPAcr1+/xsnJCU5OTjGfX2K5WiFdr1DkVIL18ePH+PnPf47xeIKL8zOcn53h5ctXePr0Kb568hW+/vprHLwg4RPryNvmpNZTZPE6TVuk2j57tXY1qAO136JZfHlGIHNRFHjy5Al+85vf4JOPP8aTJ09grcGNGzd8Zjc6ExkKsiZpsnABhDklaCqF7e1t3L17F3fv3sHde/cQRRGWiwVMTUFxtmcTtrSYHjX6iubTczr2LTbrVPnQVOJxAVykt9PikiTGxnQKHWlYYym5NiY6zrzISSPRjdnEz6BtHywo1uIs4zLKncjtLGOXD+JOUedhcyc3pyRYJ2wsrA8UbBYtl5Rtjx33lUBx02iplsjW0iz1VCDdeKKWGQnScLa2trC7u4vbt29je3sLQkhcXF7i5eEhIldBgmNWunMRYoB80n+boLlO4PDFnNYhjcSbcCAaIUEaEcVxu+/4B6Dzpb5fScDwPPvxBpX5CeaLD//Wj6F9yXXHuUwwFx2oqyCqv6qgU1eJcLVauriNGh/89rdkxtQlVTdUTYkVttekUgFNROWiMklDqEyNqmBNhQbu7OwMl5cX+Prp13j//TG2Njdx76238NZb97G3dwuzjQ2/CNmTxan4zSS3B0oGZVIaPKj2HDkHBwd4/uwZ/st/+X+hNdFOsvaiAqazqjYwQSKb1JTNDjRVF2AtioI0CNYU8ixDmqYUUi+kT5voBuSZzuIPBQRrXUzAzouky03bt9j6fg8xoLIskbko7MFgQK5oKZAMEkRKY3NrE6ausVpTnlKIa0kpvVeOc67g/mX1W1gL4VzkIhI+7qdyOXm1MaRWq8gTtgtB7IzSAJVxuJWljHNyl2tAKyI1t9ZHDVtrUJZw9Ck0NNYaCKVgnZe0KiuPhbGQDK9QkCulkOcZzs5O8fz5c6zXa5RlidevXlGbSjYV2xjYdff1IHrzIk+KX6sAfNne7oHH31Fur3HRgj6PUnjx/STTiAgBGfAjtddN8L1AAwnb6+EWYT2zgTXXCy7+LleEaOE/PZcui8Iv1LKsXI4KNT5dp8gypmpMPJjFA8ybx6u2ncHhhE5rLUpL3o3cpR2s12s8f3GAX//6v+HmTTpl7r/1Fm7fvoMkiQFj6NRKUxcNzCdo3YyRJwEnAVAJUtPzrKCTW9EJvLqcI01T7zqvHUjM/WAXqWf/cwKi6+3q8quw4IldGVopJTQ0jGwEDRe46/NCeXwBgJGy5Q1RCKgsgoluHUzBxL9JdWYNTkoJKzVpAZHF7uYMs40ZVus1zk5PcX5xgeVy2WA9wfdDfIfuI2EVCQY2sRlgrg0Jf2MIL5KJhFaRPyAUAkJ6A5YebaFsLDTX5GLNpiyI3RHtPFJTG5RVQSdrMH/dK5w3KSXSdYaj6gh5XuD169cQQuD05IR4jQJQvCUcesa3hav4T/XPh68V7oRD2L9WLpS1nnGwTzMO50YIEQge6QUPM0eG9+PfgQ7ncXj7DiDt3wza0OVL5r5926X9xqgq1HWJsqx8yVpepEVR+A0rg03R9cp0VURrLYqiaC0kAFiv1z7OIkkSPHv2DC8ODvDJJ59gNpvhxu4ubuzsYDwee22lqmrv0iXPBwUQFi5+Jxw5IankSpZnVKNICCRJgqIosM7SKyaEMaTheADU9dN7zuqmENtwOGylgjSYQ9PnLh5iXJSuCADbUBOxlrCPGs2Jat3vzLzsTSj0L8DQXEDnM4x5cV8B0n4uLuYwFhgNh7h95w62d3awWCxwcXGB+XxOwZp1jdoxzYVYho9Ncl4gCAENoBZ1W3BYWpxMqKa0AqCgahbiTvi4krxgHMfxIWmtADdutbGwNRVs4zLCpqqRFwWqsvLadGtcgWs3KwlGSWEPrOmv16jd+grH9NtM4pCFjw6Rnk3dNKxXJLW02tCUumaufU254DX/PItelssrbIGB4AMcc+CVe3TWKvrH9CqnwtVL/fjHP/5rBpxAjkkAACAASURBVALpJtYXLWNbNGThd4a5t/H54b3p9LbtweErBJ85wEpKqtu0Xq8xv7zE8fExXr9+hZPjU+R57j1IcaT9d/39jSGw2WsuzfNrBkTd5pe4io1Idus6AJg3UujRCF/n1wCnpbhnsZ3KmdRCEIkZg2ihrd83VuF50uABV9t7nWbTh/uEB0GjyZbOE8cBlgS83rhxA/fu3UMcxciLzAs5LjGj3BzwvViQ+RQCtDcRE657Ph0hIKWGUozdkSYTajW8uAXQJNI6TyaD5CzwKweSE8NkjbDSQCgcQk2FsTIGg5VUfkyyLG+8Yay1dQRO6PXkvRACyv6ZeLNW0v2bNMRmX/CY9s2ln/drsKHuffuE5XUaYPf3KwBw5/t9z3jTj+b4hKIsabKF8BGiAFULYI8Gmx28sUJ7P+xIWZUwlWlx6oYdNHXdAKRSoipLnyslhPAuNA6f13FE+VzTCWbTDcw2NzEaj32SohASwtN1Klp4hoq/i4Fo0WTIwL3Z2qA9i5Ov2tQk7QONhU0IdkdzoBgtSi5+R8Aqm5ZAo2Gw0Gazy5skXKBNUl0rNl3ZG2WDf/sWTrggW2MemBl+Abgo6vV6jejiAnmWYXd3Fzs3drB/ex/Pnj3DV0++8m0I41j4/n4jmoaTpwkabCK/hfNeETE8C2sSzpzPJYSANqTRcs6clBJw2iePVeWYHRt6koYutpv7diUpNxTs7tnMHB6WognjWvy9OmPttdEejfU6oLg7Z925ZJC2L3G073rT/YW9WkvuTffpanR992SNqyt4vuulhRA+ZqUsCp9AaW0zWYOEmPkYq6EI16RB/qnFfuDjOHaeJ3NlIkKTo+91a61ntGOBNh6NIQUxw716+QqDwRDj8QiTyRiDwRBDxwy4XFI4O6wBEsf8VjUTH5pHXRPQt8tt9LB9bDp2A7v4pGVBwSeTEo2LFGiqR/K4CSGgXD/DUHu+p2RANhA4ik/XHtOVry7A2RU6XYHDmJQ1xtcfy9IUZ2dnGI/H2N7exl/8T3+Br756gk8//QxFWSDSUbtCRGcMuyczaegGlbWIYwkpQltfNE6CAESHEFCqgqqU97wwMX5dN5HpHI3e3eCtsbFtrKS77rrrsxu4ycLe38t1qqt5djX4sE1vurrzEwrfcGOHn7n2vrbxMgEBVSj6BdN17XmTEGsJwZ72fdulkyRGluW+JlEUJ4i6n3LuaDqlyQVZOcJwT2bV5d51Xw2TKzkaNSRY5+901dJQCC2WC2R5htFwhOFwAK0VyqLEq1dHqOqSXh+NYK115UUqVCVFoColAatQi9prTrVzs4eLNUwZYBOy6ykKI1apXlKCJEm8aRHHsSeVau7b8MeEya6x1tjZ28NoPKJCcCenZIr1aGDeBBVUI7yLo4Tjfp3G0/e3XzxujtbrNYo8hz4/x2gwwGq1wtbWNnZ3b2J7ewevXr3C8+fPSVt0WoAI2usFWcu81vxglCVV827YTmtvQjElKreP0yhCwvuQJpaL+vFGDzd8GH8jgkOCc9/C54Qa2ps8g0En6XkgQLcr1MNx5mf4sr9vvvNVLZSf15nbN2lQXc23m4h7neBpCUz6YO/nusLsv/fSQgjcvXsX+/v7SJIYTWGzxk0mGWRV2le+5E5EWiNOEk8vSm29WvqUTzIGDzmvqjaUzsBJkSGTHHcsTTMqaC8ElI4wHA4ghcCr169x8OIFXr08xPnZOaI4xmQyxu7uLsajEaTWjnay0ThCLYULpbEgIVqHCFppREmCyFGZJnGCOInJW1aVsJZybIYDSoqkflqKuGQTyJlZXIdJ6wh5kSPNUqeWEnC7XCzw7PlzPPvmG7x89Rrn52dktvD4c1UGVvVluyIqe8GUED41wvYAlV3hBT5BOz/szs7LEqcnJ1it1tjdvYGNjQ1sbs5QlaX3ZglBvEkhgRbgNBo2saTxml8cTRxlqHXCh/pHhfY6Gmddo3TrJ6yCSm2GX+yhidsl/w77Gzo8rtN0+szUK+OFJmYlrFsV4nZXntERPNcdCldMqJ5n8OvBl/29Tfc9BGCy+7u3zlZn3MI2CcAD02G7ukpB9ztdIcmXXq3WODn+FF9+8YXPe1JKI46ipgB9HLlIXA0hpI+XYLWcg/KEE0wslZmQS0LA9ChfXIc6jiMPpvrTxhgvKLjhDbiXIcsyVGWFqi5RVjUGwyHVaxISqxUVU1OKQGDYZsF6jMhFdHLQmVtPfrNSIqv0/Qzb5SfKNHwzTe5Q4/pWLg2gLEsUVeXwi8hFJ2tk2RrL5cqPYZ5n4FwwJRVqU6NwVBkAfHxJ5AS8NbbFZ2O9ycj96bfDw0WhgpB/xePihCWX5728vIBWCtvbO9je2cF0Y4rlcoX1aoV1mno8LxyflmarFKKIqDEm0zHiiPCs1XpFtb5tOyHWGINKCGhjUVU9J61twOVwofs6UMHrLKTRJwjcvdyHPfjfFRayIzja7egID/QI92uu6/CP0CxWHQHUFTahaScDARUKn+9i3oUCpNUGvFnj6b0/Y7o9/dM7OzfwxennOD459pnVVUUpA1JLyhlyl88k99pPg6p7j0VVwwg6wa07jYQA0UGKqwBzs5GpQiYLBOUWPmNCURRRSD67qk3tkwD9/QzTIaiWZ62uqpa932erh20qy6rFo8OfnU4nmIwnWCwXWC5XGI9HGI/HWC6XWC1X0BGxJIZ9C09Xj4kNBhgMBqirGussJS+RtYjiGEkce46gJEkwHAyQF0VD3eruU5alT3BNkgSDZHAFR+B2dNvT1fS8NlrXyNkZIATyPHeBlBEGgwEu55coyhLj8Qij8RjWGBRlgzl0MRGlFKaTCe4/eID7Dx7gxvY24jjB+cUZVWg4hg+mFIVoCR24dRVq212tpNtXIYQnzfJpE047UR3txo/LlS0B7xzx9ww1r25fXViE3/gdYdMbmyKucZe7Kww96QqCFgzRaRcQlANCoxFdJ2xEp/9XNKxrvtv9Xjg+Ybtq58ENLw1rsVguMB6PcXk5x3pNvCpJEvuNz/Ej7CXwg+IwkSQhE6coKekx5APuU2/5Cr093YvxGBY8YWBhSKHhg+ekBKQkKe+e3fWkhadueB/uVzfClvO1jKH+7u7ewO3bt/H69TFevjzEdLqB7a0tbGzMsFjMvVbQF+AXTs5oMICOY6R1hkGSoHJRyzxRXJBQa43BdIrvv/su7ty5C+J4XmGxmOP84pI0jNUKq/Uay9XS9ymMu+GxDBePBzWdZhEKYa9NoSEe41isLMtwfn5O7vEowmg4xHBI9BjsZQyfeXl5ifV6jYePHuGdBw8wmU6RpimmGxPs7t7EZ599htWaqm2ysGGMjH8PD5RQ23gTL43/vSM0ujlRV/AOt26EMbCy4TRmp0pXoPrIXhbgro0tYdOzYaWgyHS+mHmRx6EKzNOQZ8lrjy6Tn7FQPlxZ0HLWvkCAZ7n+1rapg+bb1iNownns05TfhB1ycKz7QEvT0bPNTdy/fx9FnuPGjV1EERe9r5GXBaqibE4IF54uIQCpPJjMKQ8TOXaSzTZuy574HN9IE9RLch3vBlBxB0ITK8w1uU5YcW4HQAF7Ayrf6Z+vlERVkfs8iskFX5kaVVm1CsBJIXzU8tsP3sbDR48xnT6DFMBoNMJscwt1VWK2OUO2TpFmKeqydKkhrnJAUDETQmC6MUNRllitljDGYDAYIHLJo8YYyvIeDLFar/D66AjjyQQ3b97En/70T3H//gP86p/+Cf/4j/+IBw8eYGdnB5988jF+97sPIaTAeDwB0HYHEyBqXDtU6/UWfhP87VX6IG4odNFzQGcRHATdA4Vjlz744AMcHh7ivffew82bNxFpjeVqhdPTU6xXa++t4/EhLbNstdUv5iuz3aj8VogWIVqfScMaR7eCJR+SnOTK64bDKXhuwo3FWkSoJXaf0/wdeO6k8FioFAJFXqA2gXPApWeEUcJhMmftqo0wTFBVFdbp2lsVPqwkiCvjPcR9uCLIAw28259uv0OzuZt/x+211nqA3mucAMT//n/8n5YxlPFoDKUpx4TLrCZx5MDdGlpFiJMInLLuNRA3Yf4UCcwZSneXrQaVReEjO4EmEtbatputKinyubYUB8OUoes0ReE4baWQnhO5ObGa7HJ+brjwKMBKItKKAr+shYVFEidInEnE5FG0GGsorXH37l3s3ryJ5fwSL1+9xovDF/jm6Te4uDjHdLqB+/fv48GDB841TyaS1hGyLMV6tUbstMYsy/D69Wv8/d//PbIsw09+8hM8ePAARVHgcj53AqtGuk6xSldYL4mBbmO2gel4gtOzU5ydnhGBVZxgtVphuVw4QapacUf8WldQh6c+U6XCHTSl0+x4fEMSduW0nZArpouzdb15XE1ha2uzVRVzGLAVLpdL2iCOHoQoZht8jzcE/9SmRpf/N9R8W5sg0EK4nded0KG3bDgYIM0ylGWJ2WzWKkDYCCBDZY9Vm5zeV0N1G9r/47Uf4aKuKTo4T3OUVYnxaOSYGbPm0A0FblV5jiA+NLqbPvS2CiGutLs174HW7zU8t2Z4bMLgXROYkN3Mg3B9QQhHIdueD71er/DVV6/w7NkzfwpHUdxSI3nB8eXBWDeIYUdaP24ghAMx+WoC9kTDieK8VuFC6Kpz3CGW3qEtGZ7STG1BipdLUQgqRACNZhQOPgvG2lBsCqVexMjzAkVR4vj4GHEc4fJyjsv53Ku1q+UKQkg8f/4ci8UCaZpBCHgO5S4nsp+giug4To6PMZ9fAoAvfwIhkacZ8iyFcXw0B8+fI8tzV6MrwWq9Rnl5icl4glu39rzgkVJiPB77DcQBcsKNPS8SblOXwVAI0ZBkBQUH67pGFpz4TCcSxTEJ1544JWMMJpMJppMJICQuLy7968PhCLZuwiuklFDu3oMBxSvxXIfBh3VdQ9RXcZ2uNuPbUdeoOtocm/JhLh1AZGKbm5sYjUb4sz//c/zX/++/Yr1aYffmzSatwh2Qy+WSaE8CE6kb3t+4z9F+3Zm0UsB/dzwa4dGjR5QP6Hi+szTFYrHAmmt2aY3N2cw7ZLjyaF2XkMIFjgaYXFlVyLMcqWpYGDg30rP7eYvDunkgjZwJ7FiTogKEtaeWJU3GebIVlQHnmvMQElVdeguJgz318fExDg4O8Lvf/Q7D4bBVHYFD/dk8YWkbUjXyxHYXWhftb6mirIqJNvDFCzu0TTkuRQaCQbkO0X1rH9cBpyExQ13pqBpZqHDksvuoz8j1hEVuUJlqoSgKVGUJqZSno0wGicN3aty8uYvxZIw0TbFYrnB8dIQ4SXB6coqqrpCmqY+7iaIIo9EYw+EAHMvEZgDzBXXBUa01qrrGaDBE7FJNAGAyHqMoK3+ib8w2MJlOoJX0GfPWmT1lWdIC4zpiLrmyrmsfEuABRylbqQjW0lwWZUEAoPOgscDiXDNarJS5HUexH7/ZxgZ0pLFarXH48iVGoxE2ZzMCvq3BdDpGkZMGMUgG/uSvraWKIFHkwwoirVE7GhDtyJ5gKb+KKVY5B5BjnzgCeTgaQkuFvCiu0GEaaykPyyVsSkHYR5bl+OMf/Qiff/YpTo4FNiZTKCWRuPw/Yyy++eYp5vO521BRY0oI0lokaI3TOmsOXa+JuwKCym3GoiixWq+wXqdYr1NUFeWIlS72arFYYGNjA3/1V3/lNzFTQYzGE0zcIbNcrXB5eYEXL17g9PTUWw9M45LlKXE+u7mLXTBqnmUYuFxBAB5HVEohXa/J4yylE34WUhKPFBOsFWWJui4hhEIUafLKOg+uctm2+vj4GDdu7GL3xg0cn5ygKAtvWlRVhTzPScUKBAQ6Km5XoITZ115CdoBUa+0VdxtPVlPmpAESWSOp69on7oW2YWizZ1XmVT8A3vWb13kLq+japqx18QnG9+Pk1SzLPKcO2agCpUsLWS6XiHQEnaZYLBdeYLHtbYyhfkUUUFhV5AZXbgL5c0kcY7Y5w8bGDFtbWzDGYDqdYjweYzKZEK1CUeDjjz/G1uYmbt26RdSbSYIsy7BcLp0KXSJN1yhyypmy1vrk0+FwiOFohMl4gvF4iPFogsl04u9TFgUuLi/x4sULHBwc4Pj4CGdn55hfXiJz60HryFeFGA4p6ntraxvj8RivXr3CwcGBE2IKWkeYTqfY2dnBe++9h0cPH+LWrT1UdYX3338fv/71r3F6doYsTSGVws2bu/jBD/4IcZzg+cEzOvyUhpTCh2bQeuEk2gpFSZU70yylUIso8iVz7ty5g+3tbRRF4TWAkBkgZAGo6xrzy0scHR/jH/7hH/Dpp59hPBqhrEpYaKzPz8HlrJeLhcPoWBNoY2CUFc4Z4iChE4AGjG8KR/9QlAUW8yWOjo+QOl4oj+sNBpjNZvizP/9z/PBHP/LPKfIc77//Pp4fHGA6nXp8bLlcYjQe4ec//7n31GZFgfnlJc7PL/D1V0/w6vURzs/PsLu7i+Fo5IJXI5cIS+wRUkiMRiSEkgF5Q5PBAFIA52fnODk9wXS6gdnmDImJfXyVEALWWUWh4qAvLi8wnW7g7r17uJjPsbe3h8VigeVy2QJmrVKwVXVFaISqacsLYExLMHTde9yoXrdboBX1oeddTQCALxjHWlJ4cXkVvmdon4bgNLen28cWLYVoitOVZQlr6DReLBY+aI7zpphjmb9fVhUu5nM6FYRAEieeMpXwihij4cjjH7AUE1WWJdbrNba2trGxMYU1Bp8IgdFohO3tbYxHI/quK6tCYQDkWi+KwgUeagcupjg+OsI33zyFNdbnefna8O5zWZajKKjKw3y+xGq1gjE1Ik3BkVEUEZ+Nizovywrr9cqvmclkQuECqxWkIBNvPp/j9x99hNevX2FraxvWWpycHCNdp4ijCFVZUgBjVWMymWBjY4ajo1cej9MqRpzE/rBrTEIyX/M8R57mhIkoEuzD4QB37tzBo0eP/KaLnJlWFAXyLHUUpoQTMtve3cUCh4eHdLpnGT766CNKsZGSWAiqIP/LVQUxaB+8oeCRFjBShRhAy4lhrKH53NnGy1cvyTPrSPurmnCbuq6xuUlFAdmDd35+jtdHx3jy5RcYT8hhsFgsUBY5bt+9h3t375F571zUVDFDQ+kIk/EI0+kY77zzENPplMj3vvoaRVFgMBhASonJ/j7+5E9+AmuBqq6QpSmSJMHOzjY++uj3+PDDj3BxcY48z7Czs4Od7R0iEWNe6bJAFCd+fen5xSXkWwL/4T/8e8xmM6zXKU5PT/Dy5UsvZbtRml3QTUjimYmj2KuH1jTscF1Noit0/N8BaBwKE/Y6gT/nNK6u4OgTSpQ8SRvEWOLYEUpCywDMEhKC+PqcNicaEJW1IQuUTsVlD814PMbW9iaklLg8PyeTL9IYD4cQbmESdSsJvCrPUVUVBkmC8XhEcTjp2pVM0VRp0lpcXFwiy4hdMdTGOLFzYzrF6dkZDp4/x2/ff9+bPtJ5Enks2VtIJqXzlFmL1XqN1aoRDhwjxXQRLKQ5DquLzZlFOyXE2nMvmJn2VQiqujCZTKG1wng8hrEG8/kChy9foshzX92VeJiHvvxwUbgSKZJoLB88eIDb+/u4nM/x+uiIYqREU5RPKY3BIHGmUZMvR04HhddHR3j06BFmm5uYWet5nonUq0ZVl57OloV/URQYjUZYLpc4ODjA/ftvYW//Ng4PD2GqCjrSOD45IfO5qlomVfey1uXAOaCbNaHGW8ugNx06eZ77A4JMxSYzfzQcYrlc+ti01XqN4+MjPD94jm1XuGC1WnvtRyqJIstxcX4OgASPVhrTjSmUJNgkdkUH/t2/+3e+dhljd5uzGba2t5BludcOraFS3w8evI2f/vSn3kExHo8RaY0Xh4d4+vQp6kUFRDFGoxGm0w2MRkPodZri+fNn+JMf/xgjB1rFcYTDw5c4OTnB8dERzs7OMF8svJniwV53RR7rqVFmpWf/4gkk0DkKZwAAUDq8oa+EqEAQUh1oGwB8fAG7DhnL6JJLl1WJsiqhtEIsFSKhoFTky5TESey0DedKDcC2sE1FkbsANYVSkcDQWmM8nWI4HMHUNaazGVY8RlpgMBxiOtuAFAKXF5c4PTvzrv2iKHDn7l1UZYnXR0dUXkdHrr10/+lkAqEkyrxElERIohjrNIU1VI1yZ+cGsowqhI4nY0Q6JgBSa2RZSmTizr1a5jmKinCSxKViMDEaubZJkJJ5xEm6lXejc0wTY2hs14esASzktVSwEl4g5HkGpUaYzTaws72DZ8+/8fMeudwz9gYyILy9tYU4JlxhkCTY3d3Fw0ePMJ/PMRqNiD1yPm/ldMVxgtGYhGWapUStGseQQuDzTz/FerXCD37wAzx8+BAKFmmWQQnVqjIgHaZW1zXSNMPm5hbG4zGm0yn+9E9/ih//+Me+vvl4PAH+8DGOj449CyQfDN3DksfGm1nohH2YhiCNNZmumz10Zdd1jSzL6DBxcxlFCcqyQlGUWK9XXuhbYxAPEmzMZqSdOQ/pi4PnuLi4wP7+be/E+Z//7b/FxsYUg8HQ12Pj95gTnK/hcIj79++3lBDGmf72b/8WBwcHKPIcW9tbGAyH2NnZppI/s9kMURTh4MULzOdz3H/rLdy9ew/j8QSPHz9GlqaYLxY4PT3Fy8NDvHz1Gul63SK9Kjv0EkprRO40ZvyirtvlPBjDEUIQCBxMjlc1+QvBBHYBZmst1WKq2I3bjp4ldv4Eg0GCxXJBXhK3SMMyIq2ky078QBLHiKOI2ArLkgoCJgPEjtTLGIONjakrH1PRYjCkzkeRRu2oMsII6Du3b3vqh9q5oaWUFGlcVZgHbu3leuU0kxXiiDbpxcWFj/oWqzXy/BwQAlubM5QFbVwORNQu5MEYQ1UO0Hjn2CQIL4qEppLHi8WCIpkHg4afxuFTPL6s5fp6VEHMR1VVOD8/x8bGBoajEba3trGzs0MmZlnh7PTMRzQDpKldzuf48MPfYWd7G1me4+TkBN88fYrpdIpbN286DKWJBeFAwSiKkQwpxCHLUq/tvTo6wnyxxGq1xOnZGW7d3MVstgkAbv5sqwR1bahe2vnFHIPBAOPJGE+fPsX29g7ee/ddPH/+3PcdaNgAeK2G67nrfu8KI292Bf3pWgCk6VkkSYLFcomz0zOUVUk4lRA+Q5w9uFISt5RUCut1itFoiCiKPG8UmdolFosljo8/xC9+8Qv86Ic/xCCOEUWxj0kSAt4JwUnKHPnvD6KyJCdBTfXPkjgmM+/1a+RFAaU19vdvY3uLBI++uLhAMhjg+fPnOD8/g5ACufMcKK0hpMJoOAR2diiWYnsL6zXFTsznc6xWKx95youR3XRs3xdl4RZY6b0OAJ3GOoiNCKVl92qp9EG8AAUiXj1JONKSVdi6rhEp7d3FJBhJK+LaSUoraBW1zbQgBF0phSSOMRiOMBoNkQwSXF5eYj6fE26QFVBSYF0UMKsVYDcRzTZIdVXSl9kdT8bYvXkTT5488RttNBz6QDDaqM68sdYLo3fefhuPHj/G8dExnj1/5kBQhf3929BK4cXhC1xcXKIoCgyHw1bgXNsEupozw2kIk8kUo8kIg5gCJdn9u1otybMWXOS9bNII2FSIXF13Nsl3b+7i/v37mEwmEEJgb28Pkdb46c9+hv/1P/0nHB4cYLlaeQ0wz3McHh5iuVggCmhque1RFBG47Tibm9yv0pHq00nfeJ4EjKnx5ZdP8OrVK2zv3MBOWDfNGEoWDUIXrLV4+fIQUipsbs7w8ccfY7Va4nvffxeZiwpnp0Co2bA44THvS7jsUlu0yvqCBH7LGSPo+1pKPH/2DL/69a8ghKAYJSFxcnyExWLuNaO8KKCkxNnpKb755hlmsw2KnypLLBYLnJ2dYblcoHIxPffvP8DPfvYz74XSSmGstT8wlIts7l6MpY1ce09PTvCbf/5nfPXVVyQXlPIa2HgyoeyF7e1tVM7LopTC66NjAAJRFKPMcxI+jooi0uSRqBwgORpRDaiiKH3EqRACSRIjjsfkurbGkwoxIBc7Vym9FnTgSqxC8zqfok1sBrnbZA9ZMzPN8cTHcYIo0i48nzGVRqORUkBAeDa57imUFwXKokDsMQPlPXclOGs+BixltvOiJTckaQI6JrBuvU7x+NFjxFGExYImff/2Pn7xi7+gygpaw1rjY3/quoJSGkkSY5DE2Nzewd7eHm7fue2By9FoREJmNEKe5/jyiy9RlE4DCbQXTxrf4ZFhgTOeTLC7u4sbu66UsqEyyPP53LfVuNeYN4nz1Diq3BqLLM987pdSCsv5Ah/89gOfTV87TeuXv/oVvvziC8+bHebq5UWB49NTaKWwnM/x/PkBuVqVcuC2ctzYKayjrmB6XI7rCQPR2IO3Wq1wdHRM5qGkdBj2VPnwCRd/VJYlRsMhLi4oRePzz7/A2dk59vf3sbGxcSW4NLz83z2HpwG8FsTzobX27Iej4cinqlhrfZHAvCzx+9//Hl89+QoAsLm5iY3ZBrI0pTgnNPFRsBar1QpPnnyJOIpQ1wZfPvkSJycniKIIkwmZTkoKTCdkNl5eXmK1WpE5LwWSZIAkjqk6Cq+VoB9hDmVdVTg5O4Opa7x17x6MqTFIhrh56yZu7+/56qp6NBri5OQMeZZhPJ3i9atXiLXGjRs3PFjKi7KuiT+W7cl1ShUyTV37QnfCAa9VVaOuqMA8g6JM4zkcDMhMYszFWvSm0XUilKULUmKB0mg97uOdVLGmlIdpUWEKIf13whB04nchFb0MIpdhjcN9NMBZ5Ep7dZcBPs8R5ARBUZTIiwLj8Qg6imCNxSAZ4O2338HZ2RlWqxWqqsLOzg382c9/jt3d3aYKRVXCeGksMB6PsJhTwOH+3h6SJPHqcRzHqOoaq9USeV7g6OgIhy9f0ukkm0xpBi95TEVn0R8dHeH09BT2D6H3URGtq5KoCkoYZdzNmg746V5DcG8+5YuyQLEqPG9QBSbbAwAAIABJREFUHMf4+OPft07yMMmVx9A4zAvzeavdjPl0c4l400kpfcAamxvWWORZTmtIuWA9r4kYcnq4uLM6yzAajbFYrWAXC6IDyXNcnl9gMEiwWi6xctHRfo2KJgI31Ca7a5IEv8/D9pd18VkM7ofQgI9bkxIP3n5A5uWtWw7LIUwncSwCy9UK6+XSfy9yGmIaaINZljqcs8L/9p//M/6v//v/QZLEuHv3Lv7yL/8SDx89xHg09q55LgXOV11XFC/k1nBtDBaLOZTW+PGf/AkevP0O8myNNMuRZrkLLFbQURQjzzNUSiJzVAiTyRQbG1MI57mwtknaZGyjqiooQeoS1QKvIQWoDrUiSotIR66an/JxD3VdUbKnlI7WQTh5Y8E+KgHhFm1YTrSd6ds1CUTn/TAMvpvzQf1Q/hlExdhMvlYRkiSMcK68F5PjQIQgLwhVaKxd0FNDF0rYUok8zzDbnPnI2SiKcffuHXz++ef0LK3x2aef4u/+7u8wmUx8oB4FWKWoqxKD4RBvv/0O1usVDp4fwIIWLa/lLE+hlMYPf/hD/OlPfuIEVuW9ez783G0ISOndsuQFIXOXxyvcwN821uF48zyxAOE4K068JbOnCX2vyiZJ029aXE0E5PazK7zPy8mCh83IMDDVJ+dqCVhciZwP+xbmG63TNUxNWIhx+EheFnj96giLJQkhDoHojo8XEsFlbbv0S/gdajPRncBp86F3WDpNrAI8LLBarfDRhx96DbMoyElC4L5G5XDWt+7fx74rUsnFBHi+eeyWyyXyPMdHH32EL7/4AoPhEJPJmGLLXHQ63OFBEckNFgTAmZglkgHRplzO55htbODmrVt4/Pgx3rr/FmbTDejVeu0xlSLPcXp8jK3ZDNWd2wCMv2F34TERthANWVT3kpIIs/j7URRhOBwicq43PkGFFA5Alv57oRu+FfQXLCSyv63/DoJ7dJtkLZxbvEL3uuJSd3Ysh7E3IFqzKKuq8hnyTUWEJoUBINs80lSnfHN3F6PJBJubmy4GhDQFIWlDvnhxgHv33sI6XaOuDUqX+zIcDpBd5jCmxnK1wvnFOVarNYypEEcxksEAl5cXAIA7d+74zcSnP9WjoriTrgD2pOS2yYFiYccnNgDvag5xFF4H3TEMX+uywiVJguHQmTCufYz38E+IoYTzzOuAN3j3/TAItWve8Gta6Ssmc/j5buiGqdsJj/ysqip9fJNyrvwWdigaWoruvcN+8t9aK2IwdPMRVjrptlcJgc1NArzX6zWOjo+JqdPNr3+mtb5AQcUkcEphneeoTY3I8Xo2EEUTpLe3v4cbuzcxGo08fsM5kzDGsTAaD5HwVbmEWw7hePz4MR7cv48bu7vY3d2lfLmL83MflZmmGdbpEq9evcb2zo6vTU2LrJkc0k4cI79sDBlj0bC8s3orBfn5XYe7QYKN3UyEX57p3wGtCMw0+k4z+JxY2J3UbgKpMZRbZbjyo4sNMteYclw9wBgbaHhNPAx5olKkaYblaokizwE0Gceh56GsSqRrirXZ3trC/t6eL21jXEyEtRanp2d4660HmIwnHlxmr8PJKdnd+f/P2Jt0SZIcZ4Kf7Wa+e+y5L7WgUAuAAgk2wa7hpfG6b93NOfLE0/Qv4I/gm+v0eThzHh44feBjc96bJos97AcSKBRqy1qQWbnG4uHh4ZvtqjoHUVFTt/AowB4KmRmLuZkuoiKffPKJdp+jMIQfdFBX5NbWVQ0/DJDlOVa69zm/cxiGpFgY+PACH4BjpCYE7aBmzHhOWixxLnHZGKOWUbBP8+/yjDjEslOutjdq13S1782eim34lQ5RfM/b9K6sTcoYFRtM++vbDAJ/pm0UeD4oK9Z4ZQqbmVGP+V36vr7rXwGOa9FQCaAUXM+HEFrkX9+LSaN8Ly4oZZVKpYgU2u10DMxhl4AQ1YHKauqq1sY6wnwxBzcEYLyMP7PT6WA4GOAnP/kJfviDH2I0HsPzXPR7fQKyjQHUXVdbBZ5lUaCqifHd7XbR7fVQFAWm0ym+ffotZtML+CwVyQPqeR7W6Qqz2Qw7OzvWidJaZBq/cFwuY9AGRy+KuuL2MiFNnNrsSuBqBJsqkKn2ItL1PlyVzKCw6zRN1tltDoKACGtoTuMg0HU2hgbvmQ6h9ukpJWvk0ilmrUAAMOUADL7ZXCGKgUla4nI+x8UFaRFXmg5un3JkcGotAE6hZK/Xw+V8jrIozQbghVRVxPBkT474HVSvMuj30ev1EMUxKi0wHyUx4k5iMoK+520s/v6gjzt37mA8GiPpJMjSDJfzS6yWS21AG2CXMTohBBylKOziEAwNRmFvyrYH0/YU2RvaCDUcx4hkoWW0tmUn21/f6o3o/xj3uO5qG6Ft3+O9cN1zsMHjMbM9X3PPtpfXfIh5Rttzb/afRC2ECZk63Y72lBrpXc8judogINH+UhsV03ctyzSwHpl7c0NBwobQ7EGLgwRoioGo8dFHH+Prr7/BYDhEv9dDt9NBnCTGW7bHynH0HnY81LJGXdW6mSKN12q1RJ7n2N8/wGJxCZ/TV5xbD8MQaZphdnmJbrdn2IXtimeAsBYOf1zPA/j7LKheefD9EizVaWMEUARgSiE0HqF0e2DREPlcLklwjAHi9FyGbMMI2Rdr/m5KJ0gKq6TdA3mT4Gc8NT3xSreitcFRyloVWGhiXRzHCHwfWZqhtk5fOFqaQClkWYHT01ONjfUwmZyTMfF9ONqwFEWB2WyG27dvG5dYCGEwBNO7W/OGoijUJ46iRek7FKbqd/Y1i7fb7SLp0GLJ0gxVSe2AeE54A/mej6QTI4piKhHICxQlnVhG0Km1GV07FNKYTTu02rYRzWaz7scw6pXwtmUk2hgeX22vxv6d6zJJ7Z/bFiLa887r19feswn/pGxkNdvXNcbLcRzdm9017aFd10Wn08Fbb72FOE7ooNLZQAZ7uRzF81wMBkMk+oBy2p/DB7wuWHYcSqMDQBgEWzFRIQTW65SE0dYrMx4Nfywwxc+MAboAKl1FzprgrBKaZhmm0ylee+013Lt3Dy+fP6e+VIAG56xBz9MMeZ5pb0KYB+IGYfZlLKVSuhWrglKEQRSea+qBABIbd916A6PhOiPP8+A7Dhzf31jk/JIMyjJoe90i4YtTdgA2SGtseNjLAZoFz14Xg7IKSms2K7NhuI/WarXCdDrFOk2NfgyPh83xWK9XqHSaOo4j5HmB1WrVALig51ksFgZjWumME5EoPS23QeliUdeoyopqYjwXURRDKqrmjqPIAIHL5RJPv32KKI5MexqpszV2/yM9MBC1QOXQ/Tmc8LRBD3XZhd3d0sYZbD3hjY1tuezGO9Fhmz4GjXKe7fG0gWl7nW3DetqmxDZA3+XZ2J9lh1ssH8GMefterhViCiEozY1NzkxzH0sSpZ11dWkdu25TDF2WpS6iDYm3puvhiiJHlhekzeS5Rm88SRLCakDPyskQz3UglWtwL8ehpE0URWadc/Go1xpXG4M09Aq30dHZBtrzwc+1g4zP+b6P9XqFx48fYzqdwg/D0OAZCjAyFEWRGw2OOE5MCToDaTyoxuWGAwkH1NxMQkoHTkEPWLg5HLBGbbmB3zTYjNd4S9b3rri+cLY2SrcXf7MYG+92Y/Hpd2XQ2QatlZJ6HKxFI5tOiGwgmcVL/JiIqN/Wz/DEMO5Q1TWm51PM53MEOgPEYlwMyC4WC6zTNbqdLnxdw8QcDHabozBEZaWPpZT0/JI2dtLpmLAvCHwUZQHf9yB9YjzXdYmqrDeY4kopVFICVcOlYcPi6FPS9T04Um5soLbnYLdD2aYJ3HbfpfY0Hct4bPNUbI+Is52eDmeUlFv7Ln1XyNS+7PDC/NyW52HuDGORhny65Z5XWuqCtHLaRgewPHJdh/j02TOcnZzAD3xEYUQlL1o72g/o8HZqB0c3buD9H/9Y871yVDozyf3PeA8kSWwOUQ69mGCqdPhsJxGM1+s3zRJ+G8bG651/l3lMdV1jPicNqbquycPheLq0RKryosDl5SXKskCvV6PT6VgTtPkX8g54wxNDVjkOSlQGq4EiEhp3VOTUNwDTt8kGkbeeThsffhX5b/+b/86/1/aG+HM4dGkWi9IkLOKUSCG4tLP5fehwRocvdheL9vMAZMhrQVXYImjkLZmTQpNEdV2e7yNUCq5LRXSxLmz0PB9JpwO/KgHH0Z4IfSaRuXpmzIKABMqYgFdWtdEkYX5KexExkEt6MvRfLXTP7qqRXzDpVD1ujmOVNmg3my+ud9vmjbbnq+1l2JcB4lunq2uBxeD1cV1Y1jIOBoPaYjD4uvrsDZbXXqtqiwfYfgflNO8tHVpfQtSQglopR1GEdLWCH/ioawEHBWqdsBBCwnMlHVphiKqscO/uXShFPKeqohKLqq415YBgkDRNsVqRnG1HM9B53dv7AC41YOQx3BbOXjM5VwB2HiNXdy3hPejbN2LVfk+X7s8uLpDnXWOxOKPADeg5NdYs4JqMjZRGe7YsCj0REr7nwvH8K4xi2+1mQp/+8oZhMj8OZcId/b5X3Dyu/t7MpDhWJ0etu2xlafhzhX5HZWE8G+AnoMWmyAjY3RaYYMint+1uKqVQFDmOju7hgw8+QF1XCIJQc3lquJ6HvZ0xDo9uoJMk1C5Gh2ZhGOLe/ft49713tO4ytXVxPRcX0xnSdI0333zT6CNzEaBSytSZCZ1F4dOXxeLtzU7ZDxe+7xF5UzaqgHbML3Vq22BuFgDaxllsjo4RBQeu4A727/LEMq7DninPBQBT82bPD//9OpF1LnlRaLwY/mz73hu/527yuGzqA8/rNuOy7X72+wlHbNzP86n0Ji8LRGGEuk5R1azSR2Ps+R4mk3N4roPT42NLU7zZx3VVo6xK5EWhM6jN5YeBqfgWuhVR+13N+NkepTVG265tYZbruoDbHGSO48C3QWD9m1BSbrT87XY7pmQ+z3O9AHXT94qsaaVJXNLqS05qfAq1FKh0Ra3dWVJZ7pldtcthk+3lsHCRwtVTsv0ODPJyOlepBrPgcIz/zZ6ZyWRp40W9qjcFvoDGILoOIJIEvt7YDmgDXwFDnQbUTtMUX3/9Nc7Pp+h2O0iSBHfu3ME7776Dw4NDJJ0OPNfFcrEgPSLr1Fjr8HbQ65tnkJIMRngUQgoKo774/HNk+mdZT4U9WNuwU7jW9KFi0JLJmknSweXl3BgiTvdK1ZzsvIg4ZGQFRX5voOmVxGuL+yXZISq/YztrwzPK89uWlt3mGZl/ozFgtrHYhkHY1zYvmVUG+WKjvZHOV023hPZ92ve3DbFUyiRCPI9KhzpJB7PZZROWug6EkOhqkaz1egmpsGHwuUhYCUp01JoIWNcENEMplLUwoRTXF17Z/2g8YAcWWx/ffdlYDv/bnk8pyZvzzQnvOIDnbYCYUkpkKkOWpkavZLFYNCGDBszKsiL9UjY63L4VAATg1h4qxzFq9fZLtd1f2A9sDbj9PXPStToyspVXGhDmjhB8GkUhCTiVha7E1ieGqIWpweFndx13w/pzRsG1uo5CUVO6qqoJXOQMnL7Maa7/DLQXlGquzMuXL/HVV1/h1x9/jNV6TRMjpFlgUMrE9UQi9OEHvvEi+fmNMdSfQ9rL4UZMbZje+hltDWpWWGRqvFKK0vczIhQGfoAojvRbWSlxfdVVjUBnKnjsuLQAOsxoe300jZtGeZuXYXuWfLjwRV63r+VDSrQvG1vgy95gnudtGA/7M23D4DgOhT/QYaU2FA3NYhOvue7PjXGzDstIS70mSYzdnREO9g9wdnZmepzxnomTBIvFHNPpBVgO1fN8LTUqTHkNH5iEoQizX6SSqEQTzpODIDY1qKz9Z1/XYV9bLz5sOHLiMVcKG/zuwCLK2YVZeZ5juVwi8H3DajWTI5UJQRhcvTrQjVynvai2uaLbXqh9SrV/l6ncUKRHTBuMqsBtqVA4jik0tYXF+F6sHxNqVTShf59YlqRRSyct4QaVqFGl1C87CBpClm3p7Y3NDOU0I3kPVuY/Pj2F5zpI4g6C0MdwOMKTJ09IZlUKLJdLHB4dYjQktbfzyQST83McHR3hxtERPN/H7HKG2cUlpKQOA3EUUaO8qgLJfHrGqHqeizAKEQYhOt0Gm+t2iKzFBujsbILLyxllScrCbCzTAVS3QWZ3vyypcJPdfA5TmXpvb3R73OuqMp6iLS3L328Lv/PvF2WJulobXhavV67dYwp/HMfodjooNWGTn4HCTUtmxagsehuhkp11IePoo9ZMcV5HfNDYzOBt3pN9CDmOg8DzkMQxPM/HeDzG/sEh3njzDVzMLkwmUyoJ1/Vx5+5dQCnMZhf6/qSkGAQB6rpGt0vwR57nWC6WmF/OMF8u9Hw0Mqis4SykgGSKCn571nfbO9khomMbGNlEOjxfDmM4vEGobsLXVrIwp1JeFHBWS7iuh9VqvXHzbS6ocRnbHoz9sN9hbNpfb8fQ7cZgodarCaMILLDFL+k6DsKI2hR7nofFYoEvvvjCLJAwikyYwZiH7wcEzpYFsjw3Bozfm7VtirJAkZcIwwBhFCOOIipLqJvK+bahZYp4URTUcVPf863vfR+3bt3BcDjAn/7pn+J//8u/xMcf/QpBGODmzZv4T//pf8HR0Q3UdYW/+7v/B//t//1vuHHzBt55+228+957qOoaH/7DP+CXv/yFDn8DLTPSiMgbLpWg1sj7+/t483tvotfpotPpYP/gAN1uF8vlEi+eP8fj3/wGZ2en6Pf6uHnrBuI4MXiTEDV6vT76/b4RfTL4FXvNOjlQ1aSvfHk5JylWPW8s7+B6HkajEW0w1zXzwJs3CAIMBn3cuHETnU7HpPjZELCHRHOuVQJcx1AM0jQ1HDNbCiKOE0RRiCwjuZUgCBDFsQlVqHuJb4B58jwFwiDA5WyGp0+f4tnz5/C1wWsfgu3D1WxWC/8JfFo7QahwdHSEN958E4eHh8iyDJ9//hnKkiQ44jjC/Xv3sLu7i6++/hq+5+PgYA8PH74GKSUmkwmGwxGUlJgv5jg9PcVkco6L6RRZnho5XKkUijwnYmstmggB7GlaB7vcxMKuRBy8p/ln9PdZlgZKbYRuABqDI3SMFQT+BrYCUCVxkZdX6N7b4j/zsFsMUft77b/zS7ctpg1Y2r/Hk5jEMZIk0cp5PgkBRTGSJNatXiKEYYSDg30oKXE5m5Fod5Eb7IJrSVzPM9Khoq6Rrgnhr+oakDD8hzCidKWQAkJ6EKJCfzDA6enpd76r3TheoZETGI93cOPmEbX2LQrs7uwgikNEUYwHDx9gd3cPURiiLAoEvo+DwwMt29jF0eEhHNfFT37y+0i0ZCfpGlEJA3UQFci1EHxVVRgMBnjrrbfws5/9DN1ulzA2n1Ku6zUJfQ2GQ9rwoY+7d+8ZkfUgCJDEMV5//Q3cvHUT0+kFXr16ifVqbaQpWHLB9z14no/VaoVHj77Ek8e/QaqrlvniLp5czWx/jw3JeGcXd+7cQV3X2Nvbw6DfJzVHja/UOsvD5FAOfVfLJaYXF9jd2YHjOPji0Reaie5BSkHi90GI4XAIpYD55QyRXk+NF6ZrlADs7uzi8GAfq/UKeVHg5atX1ClEkyjttboNQOc1y396Hmv8+Dg4OMCD+/eRpSmm0ymefvstlFyh0mNw8+ZNvPfee5jPL1FVNcbjHbz77rvI8xxJHOPuvXu6g+4cZ2dnePToSzx99hSXsxmyLNMGvjZM5jRNsV6nWq+JOmHQIQ3CIWUD2l+3V9v7VGpdKU+H1HVVb+CkvsMunrnZVZeJa4Jsg8D5entxtLMMbaNz3YNve4HrJso2OnxyJ7r9CimbhRu9jBxdb9XtdvD6a69hvLuDWgj81V/9FabTKYqiNI4XF6r1el3s7uxqJjFtorKqIJSApzzTatXdkNegZ9vd2UGaZlila8PL2QZSMkjOBmc0GmE8HMPV8hh/8Ac/wfMXL3B0eIgfvPseHIezZwLD0Qivv/46lCKd5VKf2v3+gHRa9JykaUbhnyJ94zxOjNC54zhIUzr5iqKAUhKhR54DtRNeGqNR5NQmJooi3SZGZ0MEeTpJJ8He7h4ttJVnufYF0nSN+WKG05MTTKfnBmMIw8jMr6hr6rFVVRsYAod2s9kMrhaCm5yd4ejoBnZ2d7FaLU0oNZ/PzXh2u11DhjyfTOB5Lu7d+zdwXRcvX77CfH6JNM0w6JOHVpQl0izF7u4e1sulEZNbrVdI1yk810PSSQAADx48wHg8RBzFhuoPEHnPPgQNYO24G72qeD8ZfRnXhZQ1HCcwUr1BEGA0HFGe1aP+U45DJQqHh4e4c/su4iTG4eEhOh1KPtR1TZrGmug3GPRxNjnDyckxFUwHIdJ0jUr3iXIcmMSP73mI4shQL2z5FqWg9YbI8LYDFkMV0aEms5odxzEaR0CDoxrQmF0jKYURAmq+tonCE+2/xfTcYmhsYwPre9vYl/bvMVjLQK1tsDi04jArSRL0uh0NpgoEAUylNGuqJEmMTpJgvU6xt7+Pn/3s3+CXv/gFzs/P4XpN3GkyK56HKIoRhtRL6uTkBEopU7dSFIVREqT3hun5s9K9su0xscE4qCZbZC9QUdekYVxRaPT4yROIqsJrr78G1/Uwm12iKE5RaA9nOBxgPNrB5fzS3Ofs9Ay/+vhj5Pr5qoo6LgqdQXLgIOkkCMMIZUmlFG+8/jpee/11TC+m2sjWePybx/jsi8/x7NkzrNdrVGGF6fk5Dg8OqPBQkN6RFNQUrXJquK6DndEY+7t7CKMISUIbdLVY4sWrl7i4uMBsNsNqTQLgg34PF3UznhcXFwYn4bFz9ckeRYQT+b6P4WiI/qCPfr+H1WqJ4WhkcJcgDEmM3gpvpo6DTAuAs3EoCqriD8IQOzs7WK1XUFKi3+uj3+1BiBqpFgXrdXvI8wJQ0kg63LhxE7s7Ozg+OTEcqKoqzQFoH4p26xj74vCEDK5AWRSYXV5iMpkgTVO8fPmCJG2LApUGxFkiI4xCXF5e4t7du2BVvcFgoD+PqBdBEMJzPL3cHFMmVLu1gRs8relEnjYZmnatlL3/tpH+HMexmllypXwjrwF9CPCI+Hbpv5ACVVlv0PRNSgswBsd1HMOzuS6taH5fP4zSm81xqODyykNbG5DFrYQQKIqSxJIswS02PEEQYDwa0SngeRuZioZpqbC7u4s7d++i3+tBSIH9vX38/k9+H59+9tkG07d5T0eHAh5ctzZcIqYLFDlxG0QtyDVXCrKqUZaFCUdN11GnaeDXDkFtg5QXBaqiQC1q/MsvfoH//v/9d3zwr/8nKCFRFDkmZ2dYr9dQoPHh7gqffPoplK5s/+Uvf4m/+Zu/gZQSSZJQx0khkOUZlFQ4ODjEw4cP8NOf/iH+6Z9IDHwymWC9Tknga77A2WSCly9f4PTkhMI3DZTO53PqKJoDURQjCH2keYbVeoUstTGQCN1ulyQ8fR/13h76wwEODw4ghMB//du/hRAC999/H3meoyhys6gdxzE9xe1s33AwwM7ODpEbuz3TwG9/fx+j8QhREGI8HiEKKdxLswwXFxdm/pmFa05cpZB0SCh8tV5BKoVOjwwNHVQVRE1GNI4iSoyI2hyUnuuBu8RKKXXhbWW4arwPzEGrLD5Ra98oSbQRIQROT0/x/NkzTC8u8MWjR8jSDHmWoSpLCCkwv5xjtVzi3r27qGuBvjYyCiRLmmUZJSXSFL1eD0VZUNW4sJwIa7/xVZUV0G3KXFisjL0VWHu3Tb5t2wClNPVBh5e8Vw1ozKg/G5ayKrdiM+ZhAXSSDuaL+bUhVOtprui8tgHndimD/fUgCDZ4GOyR8fN2e11EYWj69RRlicAPqEvAeIydvT30+z30uj3s7O6YMvvvv/W2ccevvK9lJLiPT6UV1AAtL1DQz3GHRyE3C0FtIM0Gvfn5pVKWO07s4qIg8fVer4cH9x9iZ2cHP//nf8ZyucS/+7f/Dkc3jnB5eYkvHj2iItt1is8//xwnx8dwXRcvnr8gvkVJ1e5hQKnufq8PqRTW6xW++OILuK6L4+NjHB4e4r0f/AAff/wxzs5O4XoeZrMZsoyMwO7eHnzdmpeylRk6nS6lXEsqcmXqAXSIJqVEWZTY29szGc6L6RRFWWI0GODO7duIohj/6g//ECenp7hcLCBlYVQJ2Og72rvmTg6Xsxl6vR6GwyElMvKcgPu8wGpJ0qGR5Vk5jqM9XDIIge8jCAPEcUzSIEoBUDg5PjHNAdMsIyBfz42UErUk1UYpiWtGesqUjWQd5m375Fo4wfpZhio4NX9xMcXp2Rk+++wzPHr0CJeXl/ADn2rUpMRKt/Y5ODjUnCnfCKz5ngdHwYjmsy5ypeVxXZN1a/BX8qypswZ7gKwGSCC5h8D3DIRiS/earaLn3syZXvsNT4rG3/eoRMdn0JQHQEhpitaMwbAMhetSvKfmm5KQ17lb265t6D2fDK7nYTQYYDgcotPtwPN8PH36FJPJxBgkNhCB7+Pevfs4PT3Fn/zHP8Gbb76B1XqN6fQCDx/cp97LkvQ7Hj9+jKffPqWuhUJitDPGjRs38NVXX22kWtkl5Ap4V5AXU1WVaXPL4VXgBxqxb8I9GxS272UbVCEloE9GIYQxylIBSRzj/n0C/8bjMT788EM4cPDDH/3</t>
  </si>
  <si>
    <t>QNCD767/+a5ydnuIPf/pT/Pj996k30dkZLi8vkZcF6lqYXs7cW5xbDldVhX/5l3+hxVUU+Iu/+Assl0vcuXMHo9EIy9UKd+/ewcH+W/jhD36Iuq4wu7zE5eWl1umRKIsavk5fc2gNvUkD30enSx0iuCWNEBLffP01hqMRfvijHyEIAnz66Wd4/PgxkiS5wl/aSK9qLSICtT04DtDrUSfSMIqwXC4N3iMEUQjYm8zzQmNPxLxOdJucIAgxHAwQJwnOz6dwPQ+1EKiLxkON4giiEDqkKUxmhtnfaZZiuVh9kvcnAAAgAElEQVQ2HJ4tmKPt5WxDLW0ej1IKl7NLTCZn+Pbbb027aFbYVFIR5lbXGLFkDBoD7bku4k6CIAoNlJBrfZqqqhDwz2pP3ag/gg5QX4eui+UCs9kcUupibo1NQUnTspe99+v2OkcD/HchBGoNk/j2DxmdWrSh4yY0YONkiFot49H+8Pbgt0E1NmbsSpMchgM/DHH37j0cHBzg5auXqHUhGMtoOI6Dsqrw93//96R8djbB7u4YRUFFlYcHBxgMhwjDEIvFAl9++QhSKdy/9wBK0Wnx5ZdfAsAGz4ONKgPIQqdalSJx67IqDQOTJtAx4BtLWbSvdgzvOg6kNk78LizD6WjM4euvvkJZVnj27Bnu3LmDs7MzjEYjeJ6HXq+Hn//859jd28Pe3h7Oz8/x4vlzLFdL0hZKAoOFcLGtDeJx4enFbIbleg0pBJ4+fYokSbRqwAf40Y9+iL29XVRlDcf1DIjseXSqOnVtCJau56OsKASZTKcIotgYaAA4PDrAkyeP8ejLL0174i8ePTLdJdjwbvOquV7NcV2cnp5hsVjixo0b2Nvbox7rHO4qBT8I4MBBWVI1fpamkFIhjiOEAbU57iQJup0EnW4Xt27dwhtvvKm7ixKhlagTc3Q6XRMqMbt+sVhQzRwonFaafMethq6b93Zq2fBT9D6xU/XTKQHsRUktlY0OkyKNbCUlyqpCVZW69q5hZRdFAaFLk46Pj3F60mRMTWTgNmUQruchSmLUNdU8DgYDwu1WK3i+Z7KNnL73PLdRXeB3Mga2ee82HUbIpr7QpMWvcw3NQPGGdIlSb6pItxgT+7KxGWbyMh7D33c1xtOk1ySgJOI4wf7eHoqsgAKpuiVJQmxZ19U9tEnq8dXLF3j16iWB2nWNzz/73KDxvV7P8DVOjk8Io9JWVUllVPrtZ2avy7H+nSRxc5pxUaOeTCE3a6/sU7odQvLCE0LA06dVrtX6hBRYLZcYDIeUFYopdPrP//l/wwf/+gNUdYVPP/kEUik8fvwbXEzPkaYZ5osl4jg2XJNSi3TZ88Gb2vZY2SD5QYBc191UVUmaKQCEEvADH806aWqryOhSnU8tKoRuiDzPMb+c4d69uyZcvZheYDQe4eXLlzg9O8P3v/993L59G0eHh1gslxvPZq8/PvltDKCqKlxaHhe/pxACQmMYnHkrCpJzIBZ1iKTTMf8JUePsbILReAQliVzY6XSMAFoQBAZ85jCtrMqmnlAJrQflGvJfe/9s7Kvv8PZZQsX1PCyWCyyWS+NJu44DocdFCKrmp+xqgW63i04nAascVFrZT9Q1vv32W5yenhrPjJ9j09t20e/1oPTzd7pd5FlmFAs4WSR1WGs7HG0nAtg0NFfgFW0UfR4GKaWpUWkPCA8YVRDTB5pwQDY9xK+7NtKEaCrCeUEVOXXoe++9H+D3fvw+7ty9i/F4h4C9PMOf//mf419++Qv86qOP8PLlS2LP6tOTs1Hcp0hq9zwIKaXK9V+r1RpRHBJNX3d1ZLd7E8htMiTG8LiNdxDFIVjs2q6atpmV9qIDsFHEaY8pI/lSShR5TqB0SRvh2ydP4LgkD5nlOY5PT2mzzS5xPp0ijujU7nZ7uHHzFlzPw3K+wIsXz3E2mRhdYxtgb3uhjI/4FquWQVY+yaIgNAcCh9+GcaxPTVYgZM2e1XptyJee62K+WCAIIrzzzjv48MMP8Zf/x/+J//lP/iN6vT5W6/XWsgR7g/C/ebyzLMPp6Ql2dnZxcHAABYX1KiVOVE2N95SiDQoAgfaKgYbXU+QFVqs1yrIwfdWKvIAfkH6LlBSSLBdLCFHpjg5keAPfh+dQ6+S2p8/zbh/GAK6Cra3N6jgO0nSN5XzOA0DUCdeBB/ozTVNzwAIwbV06nQ6qskS31zNNEl88e4YsSw1jup09c0DtnGh/kKEui0KLs5FKABM5AZBYnj5s2xcTZ/3WXNlzxu/pb7hIrUEzN3S5KpctrYTn+Rs3Mi9ibSqn9XX+npn0kk7U0XiE999/H7//e7+H93/8PrVRBRD6PjAc4ujoBt55923825/9DP/XX/0VfvXRR5Qy1AudQwFb4Q8gFzPLM3iuh36/R0WGVhaErPYmRkV8GntdUCdO3/c1nT8CnBJO6WwYm3YoZe6nw1TpXE2Zeta/0zynGilVIsvWWGkujFQSjiLj9MUXj9DVrOA4TjAaj5B0Okbi4sbRDdy6fQs///k/4/T0ZGNM+ICwW/Nak2OyN1RvxRkj6iHGUqz2qa2U0o3xlHVCuxj0B+h2O4Akg5TlOTzPxZdffoHXXn8dX3/9FY5fHePDf/xHKk1ocbnstWePFxs713XR63UhFZCma4RhoPGuIepaIMsyXF5emoMDgOFkccgEUBlDr9fF/fv3jZeS5TnyLMNgMCTsBIA4OMDZZILFfAEaIm0gdJhncD8eStvQ2F6/vb8sg+RY77Vep0izjIT3qxI+dxahSlTNl1L49a9/bcZsf28fw/EI55MJlssFZhczOK6Hs/OpCZ8bqMBicUMiCUkJ0nEc03LIdf0NpQFjrHR2emN/W/d1Nb4DxyEnRKoNo2VCqm2bpG1IbIvNqvKu45rWo3Ytycb9gI2QZONeUhq5xDt37uCDDz7AoD/A6ckput0Vkm4X3P/J9z3s7u7hwcOH+LM/+zP8r5MzPH78BEIIdLSxqa1Fag+Iq6ze0Rb+ZBf12W4iWeWmelyBcBAhpVEzrCtL3c/RFIGWgW2PgUH6eWHSkWc2UpamyLIUcRShFpJYt0oi1ngIAEynUwLTkwSeNiDL5RJCCNy8dQsPHtxHGIQ4PT3F6ekJpJIIPcqoGG9ny2ncpkEATIHYJFkaL0iSpCYXMrKxZbna27t3UFQlYo8Wc7/Xx2w2M6pvZ5MJyqpCr9dDtlrD8Zr1Y2cpbS+HM3lEzOwjiSPkeU7cHq3LzRXSaZqR0FhNAmvs9RKORVmmoiiQphmePn1qcBVTLOl5qOx3Bclyej6lw6mvfb3Zl4sN45Y1gCtqSmbwoaxNS+MrNYirGzVqlUs/DLBer/H8+TN88sknUADWqzV8nzA91hGuamrex14j35vnmkBcSqTws+d5YXDKwXCA5XJhIgCADHYnSeCHAQI/pAYKumzFfkO+qCli47kxxcRxdC0VP4z9p70gjbGRUssgkFuXhInJz9uNyLbxTXgRyy2fc3R0hE6nQ1yKJMGg3zetahkvOD09xWAwQBAE+KOf/hTffPMbRFGETqeDdZpCaUtu8yBsfoftxdgGyLbUjRvYSKqSsdELT+v/VFUF17F+13VNfYw9bvbf+ZRjNTyljZcQAlEYIc1SpGmKIAzhey7VIykrC6HrjQb9AbI8w42bt/CH/+oPkOnm9AA1mD84OMDOzg69n9NInTKwaS8+V7vs0OlU9mQ91wFcx0gZ2O8hW0kFpWgDSkEqiOPxGLPpFLdv3TK8FMd1EccJJpMvsVqtkVhlDEJJOLKRmLDXY7uyO9A6zb1eF91uDweHhzjYP4AUNZYrEv7P84UmqzahTFVVprJ+NBriwYOHyAsKpVarFfI8R56lJpVs9wp3XQedOEa/10dR5JBKtxWutPbTNihhy9q/4lVal52QcTQIncSxpltQls5XCrPZDJ9//oVlCDzTBZf/HQTUoLLQPeTt/SD1vYSoDX3CDwJkaYooIm7TcDDAC8vx4HCc8KJOIwan0+MKrCtF/diFIuMchRExzz1v4919+x9to2N7PNAbsETZAIhKXl0kSm0IG/FlQDBrIbGhevvt72N/bxc7uzukB6LDBDY4ZUl9mcqiwHq9Rprl6HW7RsbBcFukNOnftlfF398az7Z+3p4g+q8272soAK7lRTmUdbq64BQ2h0HR/1RDO3BBaUmvdLFerdHtdql3e56bgtNY11clSYJOr4Pjk2O8//77+Nd/9EfoD4f45S9+iafPnuLk+Bgnx8c4O5tcMbh21br9zuxms5fjaE9CCgIhAZKf2AQJNzdQLUgXyfM8CgU8D59+8imGI2qH+/TpU5RlgTwvDG4EwIS37bG/cumw1nVd7O3tYW9vn2rO8hyvXr3SiYJKl6IkGAwG8DwPWZZjfnlJ61VvNn530vxJMOj1kOluouv1mkoehkP0+31SylsujRj9dDqFklRhLnQB60Y0oD3i69FMNJXi9CDGO+J5KrRnImRDGpSqefb5YqGxSgXHAXWDhSXZqkP8tqHhCm7uQlvXFWpBxormXyLSdYc8RmFIQv2kTRxASKkLYV2ttU3aSb4fIopsgbLmc0QtTBaXQGPLhf2ui098IanHOACIsto4NQHa1LXazHq1Fzl/j06rPupa4GwyQZ4XGI7H8Odz4hVEEUI9AFVVY7FY4MXLF5jP50iSBGEUYTabGQTdBklt7+U6rMn++gYN22lUzzbxheYUbodjDsfsaMTE2Yvh8YMRY4XxDKFDAd8jOkC32zWgdxzFGI1G2N3dxeziAkIIvHj2AtPzKT788EM8e/YUrutiMjlHGARYr1Zm87iua+Qy+N02MAXHMWlZIQTcuulL5XmeqbR2HEDJzeptKJINV9oDk0JoXlJTADscDRBFMabn5/j444/x5AmFU8b4gQyV3QHzOqOjQF6h53rY3dnBzs4uoijEfD7Xnu+QTvcwRJJ0zGlNfCDuNqKQrdeYTqc4OTmhfuaehyiOMZlMIKVEEIY4PDjA5WyG58+eoSorEyqEYQgHQK/fBwAjcbLhyaJFJ7kmzObvmepr7SUGQFPGwOU9cOHq9ei5LvIsJ6kR2ejacLNKvvwgoFCfDZBqWh0LUaOsKpRFASFSzR2TUFIgiZON+WBlAM9tpfwdEsCvqhKV48CrK43hNOtMSGkMM/+O4zjwt4VQzZhcRd7tcKSWRNVm1iMD0Ozi2WBRm5Fo3+vs7ExXSZdYrlaIdUVyHMfG4NSa99GJEzgOdbzkZ2VXmNF7KsWXcH3fAMos6GxCJY2dMJ7DTEouq7Djd5IxoCwY8xOYGWvH30yssgZtY0ztd3ZaYxHFIQYDqliu6xo74x08fPgAr7/+BoIgwJPHT3B8/ApPvv0Wo50xqqrCV199TcWNlzO4jmvGrG3gzeJ2Ngt1iUkdoq4r3RMsNEzzvCzR9X2DgdBc6hMT0N0fhDl5Pc9DocOQOoywt7evFfsJ/E7XKZI4xsVstt2Dbq09++KTmxsjnp9PKJNS1+bUPju7MKQ0Jmi6roeT0xPEYQRqY+IjCEJq+DYaUclDSW2MyrI0ekFxHJs21OQBaowqpaaHRZZrEl5T0Gwfbtdere9JkIdrk/CkkBubXiktyC4czbXJIVVoEgIATONGPlBsnJQPBBpDXV8oBaQUupiT5Eh39/ZM5Xo7Q0gKgjrE9FygriGt6MF1HCovcp0NT4vXjr3u/e+a7PaJY/8MSQLUmrrvwQ98Q3s2zfCstBr3LdpEtslSfv31V1iv11Q5K4SugCVhqFrU1JYlz1HmOdIsw3w+pzomXfhJbNVNgpXn0ULpdhLNS6G+ywwAc6zOKfVOFMH1fARRYFKJ/L6Rbk08HA6xt7ePuqTnUUpdKXazsxMKuLKZ2pgS/14UhEiSGGVV4ujoCD/44Q/x8P4DPHhwH0m3i5PjEzx+/Bv88z//HE+efLvBN2EjCTR4xTYiWrv0gvVoPM/DeLyDTifBckkEuKoogE5nw9OjamGSLRCg3l2cenat05zTs1EYIghD7O3t4ZtvvkGmCyLtvtbtdbXNI2VNFT8kbsxwOMTR0SFOzyY4PT7GeGfHcJAAnR3LMmte2BMg2v56naLnOCZUCsIQp2dnKLKmrs5xKfsZxwlhdwAB0VWFdcoyH00Y2g7frRe6YmjMvKMBmZu9pkxLYvvnOXyzSYL2gWZjXtuMDhubSmvVmBbZngtZEK+tMRQtPFKHkYRXNqVGJF/BcHhlZIH5e9uuKx7O5stf9XL4JV3PhStdCFCvZc9zcePGPkajMRWhPX9+hbdh35ONTi1qvHjxEsfHBHxyvGf4NH5gNk9dVzqko/omkll0dAvb5vK8AJ7rIAhDknEAibkXWlS61pgFAV01KcOVJWopEPhNTY+Czmj5PmFGjoPFcmFEyduexHWn27aQzj5J+r0+ujptL6VEr9/HzniM4XCAjiZ33bhxhF63izAIML+cY3pxgSiKMJ8vEMcRAi1CthHL26ecbKQy7MxFGIY4OjrCO++8A9d18fLlS/IUHddgLdwLXMGB69Jp6sAzGaqiKlFUlUnzJ0lCJ5/GZ0h/5XoKhVlbaAwyhwQAEPqU9l+v1njy+DGq27epJqosIYTE/PISeZ6j1+sh1N6x47qUwatrqCimFLck3eeqKnF6uiQB+yA00hOuR4aaVS3XqyWtHZ35CgIfDx6M4DqOYeF+F/Zks4rb78h/crhL7+zC0DJaxtJeR7bHwGGb/TMGZ1TKgMQkDCdQW51Z6pqAfl4vnEJvP2MtariV3oNCIvCJfe96Vw+16y9N/LNv3r62Daayv26FVwClbWcXVPwnW4PJL8lZHVfzJGxPyNOnou95gO/TBFjPwOp8XIJRVbUWDfLhWy/f6XbguB5kXSPpdKjgtNMhTeMwRFXXKLQwVVWxgWs6i/q6P7NrMjuOFvUKUdUCgUWqazYIGd9t3QI2xk9tAtjM2C3yErPZDP1+n3q9Ow52dnfx8OFDyqIUhWGactvVLMvQ7xNniTNKtvfI97c9Cj4EWGum2+2YcCuOCTOSQm6kxKWSlqC7t0H2FIroDVVRINOfFUQh7ty+TXgXgF6vC88LNjeKtcbaG9E8vx4nLiwUQmB6QazlNCX8oT8coK6FrjynWqi8KJBlKfIsR1nVhjUb+D7CMMDt27fNgcYe3vHxsTGwYRDi4PDQKAsulku8evUKSgoTfldVDSUb49g+cEyWx3GMcHx7HVx3sFMIvPmz9gG1MVZab8c2FOwYsLGphTAV8OwhMYheVRWglG6EcL33pJTmXfmAlA51DHGbHvQANmq7mP/ReDpkGLd6ONsWhj0wnB6H9dJ8MVenPcD2RTymTbefNzBA2sp27YbUsp2ebITMuV+y6ULAIDGo4Ayglhie13TRJGYxpwt9SzwaKCs6xWvLyHCMHPgBqpJcyjzLzDOzwlsQBACTwixvxsat2uO6cVIp8hoYZ6qFwKtXr7SG9AJB4CFNU1xMLzCZTBBFVB3f6/UghaCCRC3HwSAd35vZ1FVVYDq9MFkiNk6eR3KqcRwjiiOi/TPQp5R5frPoNTXAVRoYLHXY7LgoywyLxRJJHJv5iLR2chA0/azDMDQkto2D6DvwHCl1e2adiSzLsunqIEh6oq6oJihJEsRRhNPyDLLICWtRRPpbr9e4vLw04ReUMkW+nBWt6sr8jB8EWC2XkFpTiNQjA2oz7Tae+jbjYfBONIkE+2dsT9OsETR7h3hbLTzOWkt2CMVeilE/0ACxkE1DAcZz+CDiMCsMw812PKAwkbOIYRii3+9vZBRd10UY+PCDEEKQsRK1oBozHWYZbo41lxvoVLMBm0W2LX3MkwI02R0Apjsgx/UGLG4PmLM5Uay5wiCu4ziNCBcAx3U2QFrP94iFec1FG1/C9QKURdGk5DXDWOqJof8aNN1xXaLBW7iMUmqjLCDPM/P8PHF25oo3suM4W4tg+Z72hhJSmOJUxh9WqyWm51N8/c03cLV8gdK4UxJ3jCfFvaNZQInuTwsr1JXNy+USl5eXEGJi3oXnLgwChGFEUhO1MHrNV6EImnduA8zeaVWXxjNINGA93hkjTVM4DhCFEaI4RpwkZkxDLYNgA4p2Cr89RlJK03QvDAn0He/sYLVcotTrqRdFWK1WCHV3Us/zsNbqhp7r0SbQFAD2JGtRG8kF8vp8k6VM0xRCSMRKIU3XKEuSqeA1HnDLGmst23PfvjzLmHKC4vr35hYyEtCEPBvbapcLmDBKr2el21MT9qYNkGhkWJgGwfPGmGU7mcPeH/F7Ai1w5pnPq4VAVaW6INSFUrUFLnuNkgAam7LVw+GX4NO3iSe1wVGqIYrp+qLAD5FlKdZas8O+j/277ROfL5uQxpdUEpAOPE3tphOZOzxaAlcOmobyrbluTw6uTJpWmGeco/UzHIIAoFBRx8bmfRQBeZxZaBvrbX/yZYys25RkSEnFeSR+3WguU11S0zdaKSAIfQLvJfFgeHxoPKkbwM7uLjqdjsbZmG1LGyWJY3S6iSlKFUIgDAPUtWhSnK01YY8JC39BKQrBXB99Xd9VliWlkl0Xw8EQuzs7eP7sGY27yyzvhjrfMG2v/ielhKca/tR8vsDjb34DBYVutwvXcYhTkhdI12uw1GWWkTfb6XapHEf/fp5lGI9GZt2xESvLEmmawvc8eH6ALFtjOj1HpkXYkyRGEFDmkw9AJje6jgvlXN/P3J5/r3XgGm+U2yvZmKdiLo7e5HWTDqeQ1TGHEYdQSneFVVKY1Liw1rjUYTCrKXquZ9aNUsqQeHmNxxElTKAU8rLQHKSmTopKR6TRR3KcptTDRFR8QGLLtWFx9Q/zhzvQ8Z9qsAtuO8Hq97yoebBtz8aux7DDCkrJbRqoJkQhIM3zOAxrJpVjXaUUVb2aEouGOdyecNsFrS3LbzJqkjYSe0B8peu1botD9+okHXg91zSp22a8txkd+3s2Z4g/e7Vaoqwqc7IqBbieowsIG41YE1sLYarwPc9DnhdwHGA8HuPoxg2Mx2MqR9FZQU/PTZIkVCaQdEB9jKhXuhACzhZAsH268qLjFKjjOAhjCqGynES8qqpEGFFmCdDNAg0eZM23S21mrxwQ/NlSmkNnb28Pd+7cBQDDuVEKRlKVeTsHh4eGoe1preg333wDo+EQjuZt2biXPS/NOmi6joZakrTX6xIbXONLNqRgh1HKuerp2AaJMJDN/mdX5E30Ic3AfV0VgNLhoKtAp63Ga6TYyCgKvY5lK5xi2CPwfDgBCcixl0PFvP5GsuH2nTt477138fTpczx69AUVfsa0Tpg3FPi+NnQCHpdlKDJ6sMbHt0Mpe0C2XUp7O3Qjidpx4DiVOXX597dZeTY2G/eyP/eaSaFFpjeuVJCOrgdSEnCasMpYUiHoe0qBkStjLFufrwAjdO66LoU12m3n5mJZlqLS3BQbPKUuiRGiKDYkMKnIbedT6doxtN7R3nBcZFnkJdbrNQAHg34ftcXMLavSGBb+fakkpFCA0nKx2jjFuvsAp4yDIDAtU3zfR6dLfJQkifWCk6h0TF+XJZQOdTnhbRsC3qAMNErRaMLMl3MknRirxQJnkzPs7e7h7bff1nVAn14JU/XNr4yVbQhYO6jb6+Ltd97Gj9//MTqdjtbAgfmZSusA1zXxbpIO1RV5foAyz/HuO+8C7zro9XsoiwJlQaluqRTVS3keqqrGar02nm4Q+PBcF5VmIwMwXUGkMZ6bGaQ2ZrPt4m6y9roUWtqzqmsqTdFYIhNbayGgoIFf34ejaL3ZzQaNhIhUUHVtvBuh+TpKWH2jJIjJr4c/TVNTdAmQ0d3Z2cGdO/eQJB14nov5fI40XQNObjBSWgNCc4Zq6kzLVBUlzM/47Wm+DjBuewhKKUAIVDxgXLrf0pXRf7nSApbvyV+z8SPb+rebz7tCQnqA63jGAErrpJRwGo6BvDqhPIg2HsE/U1YV8jyjzdjpmD0ghCRmZk1sTVJCIw+KqeGA1WnwyuhtLkjzzuxt6a9xaOU4MCUaEtCeQoVa1IYmYHs6juNAutIYkjprwMB+X6vjhaEm+S0AQEtlxuh1u0YDhrMWSRwZA+pZc8jPS5+vdaclNVY7v7jASheS9vsDxFGE1WqNTz75RGN0rqmillJLL8jtWkH2+mFsRCmFOIow6A+QxKQSaIuxAXTKq4C6k0IpuJ5v5iRLM1PzxmqHLO7Fa9YPQgRhAKlShIENbypIKOzu7qDf72MymZC8qOUV28/P2CUfedL6uj33QgKuq0l2jgtowXXP88jg6HkOQfZYyEYnmC/2Wk2to2VsDOdMSEPUbMB3Snc7jkN4msYP0/XaJC/4OcMwRK/bJeGyJMFqnWI+v8Tjx4/x4vkLjbHSGCq9P6k0Q+pRaByCrSHVdZe9OTkUcM3gCWNw2A3lhWoo3FswAfu6Ari1FjvjR57iymsJqRoJRHbdSt3HnJ6LGLKc5lVKS25anR02XGhz4BJATF5F1cTBij0shTTNzOQYhb0tG2ebN7cZ3ukiUX2y+AG5tHEcw/c8dDodXFxcIImbKuBt49n2LkNtVDqdBJ1Oh5i4jmPGxtfqgZ5PdUdSn/RCNC2PAZj2wPa7uC6JYdUchukFq88A7O7tQ0mF58+fY3J2hp3dXRR5YdYH1OZhIC3jY3+dNyDxY0j/5cuvvsJwMKCuCv0+HACLxcKEPhw+hmFI5S8XF7iYzeD7PsajkQlb6IApUJYFAj9Av9/XHUprZEWOMi9M1qvb6ZI2kdakASh7yZ95BavT89w2Ntv+7gCASwcnlESgCx8NuOw2BzCchttDZEBbtF0LZikYkNiWmeC55bFnQ+66LrKMVA9tQT02eEqRcUriGPv7+3j4+hBKSiRxjMnkDIvFirr2apqBs2UPMPThK7XdC2hf7dPZGBwL7OSQwDCMW2EU/659L5Zs2LbYrA/fMDoUWhEx3DXi5Toz5bjI85q4LK6LQottm7hSClSa7CdqgVpU8HTMOj0/x/l0imm/h9FwhMnkDEVRmkVFHkSgXVGW2JBGoPq30QGMy63HzEGDi1Q1Ucx9zRx2XRcHB/u4efMmPvjgj/Hpp5/g0aMvcXp6QjiF2qwZ20jNao+P2t2EJlME/Q4mJQzS6OX3YH6TXQzraXKmY70DzZGrS0hIwEsIgW63h36/i1u3biOOIsoE1TUm5+eYXlxgqBvpMTfInmt7bdlGyHjc1ppbLZeYzWbodLoma3RyekKFmq4LUVfoD4bodDoI/ADHJ8c4P58ijolXQxiMj9lshun5OVbrFCiYQ6YAACAASURBVL1uB7t7exCixipdYz6b4+Wrl5BS4tatW7h39y7W6xzz+Rzzy0tczGYo9Dxct3e2JQra65q9dJMIcVxiNJc1fN+DG3AK3gMV8evxkpt92oFGcY/7SAndyocOXtXIiSiYdcoi7HmRm3BxQxJV7+koDE2mscgyrNdr9Pt93L13H0+fPDGGSgipoSXHyJna9/S3nZK/y8UbzK4M/67f3fY5ir2F6z9E15vorL4ChJIU19LTAxqlr6u62ezaa4Dj4PTsDDvjsTEYTDSsKordqfkaubNCkiZKEiea2OQZnk0URahrYdJ+jrPZ0Oy3YTZbx0dvLiG4Ej41QOTuzi4818Pt23fQ6SS4ffs2ptMpJpMzcy87/LQBTgAGZDRgqF4MURQRa9pzUdWV4cPYJ5+jGa/sIUohTcjbZFYkHIeE5pl1Oxx2cfPGTdy/f5+oBkJgMBggjmJML6YAsAFI2uugPWbtn/H0n/1e37QlHo1HlFXT5L7Z7ALdqIPa87C3u0sZLNfFYrnQBZtU59fr6RBTn8qu22TuFKjHugsXJ6cnxE7XKfwkSVBWNZIs3+grtTG3W97l2stpFXc6hIUWWq9GSAlHlw/5AASAqhbWmCnSYtJZJ2WNnRDC6NJIyb3Eydjw5g+DEGEAI4QHbGoQsefOJL/FfI6Xr14RBw/Azu4uXn/tIWYXFzifnDc1lNo2cDcqJuu6jnPV4Gy7ti0IpY2NkNIMPnNS2GpfP85XXdBtwK5UEi5czdSEZZUBOJIAM+hGYrouiO/nVhV8P8Dk7AzdTkdnZwLS7BACRVVRCw1d6CkkhVBFUSDPc7jTKaKIihCrukSWZlfiZ9tbYTbpdxqY1tf4fY0yng4LwijCeGeM2ewSeVFgsZhjtVoRE3g4xMJ1DQ3d1Up9AEx9FW8cVjSstZEVgnCdTrdrtQShRcIV4fRc2JhTO1PD/yn9c57vUz+tusZkck7FjlJib28PZVnixo2b+Oyzz4zU66A/aNaPs5mxtNeW7QULIeDrEPPw6AD3H9zXfbck1iuSKOXulr1+D7OLC2R5BqnDRj5sHAdGstWBgzTLqD4vzZDEEXmrjoP1OsVcj7ldwEhjXEEqCd8PNtjAJq3/Ox7Y5t2dhmrCGVwpJByXPPmqrGkrBToiEKLxNq3xYrIfc3Aokwxwexvu9Q3AhMuB78MPAzI4DhldNiZscKTG6KqqxuXlJU5OTklHx6dOF+PRGLdv38bZ2RnpRGkMkmAHCr0dNJHOVgzHXgS/LWtlx6kuGp3b32XA7UVnZB62fLaU1KqFmceKQxelAEeRCJHuMGmHGizytH9wQEp6BfEyuDy/KkutgF+RsFjVkNhc18XNmzcQxwlevTpGhmwjxW6DvfqBNzYSv4P9TvbX7J/jTb3U3wuCAIvlEp1Oggf372F/n/CQLMuocV3aeEJhENDCEMLoLrNh5NYcxMwt4Hk+tTxxHGqUVuTNuaBB3LZBNXZeNTwYR5/MQkgUWWao/tPpBJOzU5yenuG9994FQKJQd+/exWQyIUUBpyldsNdCe220eTlCZw/rWmC5WOFv//ZvMRwMkHQ6ODw8ws7OGK7jmo4UfLGnlGUZojhGXuTo1l3UunYo1en75WqNOCGRqaKkmjvXo/bCYRhCCoHz6TmeP32GVZrxg1pYhw8WbrMhgOvWvv3O7PXV0qJ1WMZfKRprLpA1wuiCq8GlYfc6oENIKAUpKjI2VW1UBDcY+p5LwmI5CYolSWL6ggu9noIgwHw+x+MnT7BczpHnOTod4m4VeYp9TVF49eoVnnz7BJ5uLe37oQHBjXf8u3g49gZpf73tRrK4EN/8ugXV/rq9kLmFboPxSPMZ1HDdNyGUkqTNWteVLuRrTmmPwb5u13g4RZHTZNQ1FWvWtSneZLcZIE8hyzJqOSMkVrqzgDnd2d3XsbcNtNlj1R4fR6+gNh7GWEVd11opzUdRlvjBD36A3Z1d9DpdiL099AcD3Lx5E//jf/wTHj36Eo5DkplAI+HAIGuTxVIoigJVRZhAmtZYLpdGK4d6TSmovIB0NgmbUoPHrL3CngJfQtQoyhK+R61yzifnOD07w+Fkgnt3b6Osa2oVrOUvbBlRm2F7XfKADQ2/33q9xsX5Of7Lf/m/sbe3j9F4iIP9A/R6PfS6HUglSV5Ug9dSNyjk+QyCgFK3gij4zB2qqhLj0R78gMadxovWVO44mgWuDyLdsDDQ0h1mXFwHABl73gPtd7MB/Q2D43soS2KROy1NbdoDChASru8ZVi+UlY63iC1cULkh/6n3pZTCAN6+50OWlSlWVlLplj3eBvSQpilOT4/R63WRpik6nQ4chzK6DhwsV0sc7O/j9ddfx/n5Oco8p15gIcmecKEzK0lsVfz7Xa8rG8syNmZwra//rvfhgjSW+Ex0PyhPevCgY8HA121wq41QzmZp5vrl67rW5C8feZFZk0CykygaL8M2gqvlEkEYoqrJVQx9H2XNkhy/vVL2uzIT7B02WR8SID88OsTbb7+NxWKBn/70p9jb3cU6zZCuU0gl0UkSSAUMen2keWbKSMIwNN0oh8Mh6bUUFYTQGrl+QFXxus2K53u4d+cuRqMx0nQNO8tBIZNqmK92qNhaL1JKFEJtdL1cpylmlwu9kUrUZWWMjc1Q/W1XG5/yPA+lxqWqijg0Sin0+/3GG9bZFNdzEcekpYQLbHYgUApCEaua0+pEEeg0G1A1ZDipFILQR5LEwC0yfhezmSnmpJ+n/2vvp20hNKB7UrleUxXvkBCb53vGrTG1VIrJesSepmZ+PoVcUlLSRRM+RU7lGkmng93RnsGx6qpCXhRYr5dYLJbI0hxlVWK1WkGIGp7maDkat+SC2TiOUVY1xuMxFosF0jQ1KgpZmuKbb75Br9fDer1GnheI45jGmtsie5tB1IamMYOf7aWwbXFsO5VMIWXLgrd//jqcw7ULOiVQSbKQHdchvEjLXkZhiDDwkRc5yrJRuOP72aFaGAQYjUZ4+PABLi5mePH8OQoUzTO7vlFUa2fhZpeXiKPQLHYvCKAsCVP7d+zP/q73vTIm7JL7jburlML9+/cBpTC7vITrudjZ2SEvSFQ4OjzEwf4+nj59irMzApG7nQ6GgwGG4zH29/bw5PFjFCX1KpeCuk8CZNiKokCRlzg8OsLe7i6OdSjJHA3GlYin0qwP8x56jfAGLsuKukbcvAk/8PHV19/gHz/8B9y7fx+j0QhnZxN0Ox1kORVS2iHPd13t0MrVrn4cxVTSURGNYD6/hOu41IrXDzbqtpg1niRUoBprpcg4jOANPORZhjTNUOhwOwh9wHEIcNcnPRUnCgR+07uqNjKfNqXCSu1b3j6/i3knh9UlSUO6rsVGtT95vcoYGm4kF8WhqaezwV0lddGuom4qYRBgb2/P6FtXVUXazUWBXtrDcDhGnmdYLddYrZZAQGqTJMROXmUcx8YY93s9eJ6HdL025RPD0RgA8PLlS2RpCjgu8ixFv9+FUsowkKkMp1n/vj0gBuz9js2yzSOywS87Pdt2Kb/rVHO01xLHCcoiR5aViKIYURhhMBhgUhQYDvroDwfodnoQdYXnL0hzhxdwe/Pz8+zu7uLmjZsYDkdYLpdYLJeQCqiqwkx8FEWoNBbiOI7BiqqaW61ol9BvjII5qX+L0dn23hxKQRfIcUtXIQSKokTge/j417/Gm2+8iaMbR8jyDN1OF3nmoN/vIy8KdHtdjIohAcWei26vh0G/TyzYDmlD+54PoQhg7nY7yIsCiedh0Oti/2AfOztjHJ+8MriK7/skymSIWy1tXCtsrT1PU9ld9PsD7O/v4/DwEOk6w8npCfJHjxAnHZojLSC1USdkjwewtSeavaFZs4XlZbM8xYsXL9Dr9XF4cIjxzg66cYxaCCwXS1Ql1bgFYYAH94kp2x/00O/1EMcxXI+YyMPhEOfnE8xmc9Q1kevyPMfh/h5CTSnI0jXyPDMhSZqmTXsczf9iz1w/vIXDNJ47h+GOQ6GU67ooqxpSN+xTSrP4xWaRLED6NckogeN5gJJI1ylcXYwMALFWtwSA3d1dBEGA9TrF7HKG5YIwwf39fTgAlus1pufnCELyfEudYeLyIbvsI0moIeWPf/xjdHs9jEYjRFq07Pj4GFJIZHkKPwxMKVAbx+TriodzXVxt3+S667ps028zNCSE5CMII9Px0XEd1JrZO51O0e118aP338d7772H9XqNjz76yLRrMangFrDputRmZjweY3d3Fzs7O3j27BlevHhB3oL+/dISJWLQjnuCA5Q+dHTNSuD55tQBthP97Ou3jSNzXQDoerQcy+UC65RkLJ89f467d+8izVJKzVcVxuMx5vM5dsY7iMLQeCJUF5XAdamjYpwkCEIfcRwhThK8+eb3sFgskCQJDo+OcP/+fURJYpTruHq8jUnxe7Bx5+8FATUFJPmLEqv1CjdvHGF/fx/n03MUZUm8GIvhyqS7Nr61bRTbGB8b5NlshsWCGNOMO9SCdIqEpOdZr5f49tunWCwXuHXrJv74j/8YcRSbDpvcYniluz383d/9V5xfvMSg30Ohyx2oMDNHOZmYYlTf9zGdXmC5XJoMn+3JuLBCbUdnWi1dJ+an8CGtQQfNDI8MS9jOuFJWiETg3n7nHbieh6os8eTJY7guhdD7Bwe4f/8+qrLCoy8fYTAcGnZ6ulphsbgElMLe3j59XlXBcz2Mx2P4vq+r+10sLucoigIB945XCoPBAHt7exiNxygLKnB9+eIFPvv8c7x8+QJKkq5y0kmoiBiqCYVbE/s7M42vMzYGg2iFGHb8ep3xYSKd6xBD+cbRIWUS8gypdtOODg/x4sULowFzsH+Ab+ZfYz6fIy8KywWVPMeNa+q66Pd7cBwHeVGgrEr0+32iZ6+oh9KlXridhCqqWSKC+1xxHZLQNSlwKGvWlmK0Q6zvMjJbw1PAiE7XggDW8WiIt956C0+ffos8zzAakNKc63m4c+cObty4gXS9NjIDw+FIty8hntDrr70Gx3G0kLjUbGEfQtTY3SV3u9ftIl2tzHjFcXSlEJFAVl3car0zawaVur5rfnmJoijwxaefYnJ+jrwo4DqO0R9SSotRWeNgr5XrxqyNgUDPLzPE86LA9Pwc3377FH5AYdZyucBkcgYhJI6PX6HIc/yHf/8f0O1SuYoJF0DysaPRCL/61cd4+fIFeRFJBz3tDWZZCt/zkXQ6pvp8b28HD197HUWR4+zsFFKSsTNejaKcEb3cZhLl6jaicfG0t9jeZ2xsqRumRK/Xw3g0QpwkWhOJyI+uA/S6HWRubpQh8yzDUic8AAcnJ8dYZ2s8fPAQo9HIGPDd3V2cn59jvV5BSGU6N3Aio64FdRLJUrx4+ZKE9mYzfPXll1QI7CpI3bXTlqaxS474+p0MzjbDwTdtX3Ycav/+dYh9GPjoDwa4c+cO3nnnHcRRjHW6wnK5QhAE+N73voePPvoIjx8/xni8gwcPHyDLUsxms402Izw5rkeKdI7jGI2Z+XyO88k58iKj7FWngyDwUYsKWZriYH8f33vrLZydneHZ8+eGy+K61E8pDgOsspRIjmA9kYbXQNP53af0dWNnxoWNlZBYrdaYTKcYjcfo9/pwPWq9WpQ5qrLGjaMjdPt9ZGmKIi+wXC6xt7+H9XqN1WqF5Yqo5iSSHlBTNYda1KZphr3dXezu7iLPSDCL5y3RjeAcl1x2Zr3+/5y9SZNk2XUe+L158tk9POaInLMm1JBVKLIAogCiJEIbUtq1NuqFtOJOstZKvWmpN6KRxgV/gtrUbWxCJNtEkE00CYIAQaJIoIAqVGZWVQ6RMbtHhE/P3d889OLce/25p0dmUs8sLMI9fHjvvnvPPec753xfns8oOjJWq8LPP45jmKYJrdUSNU3jqYf+YCB6u4r3ne98s3GYkbMvjtuyELno6XDckH8uAFFLlefAtWvXUC6XqfiQXRvPvEhgNURxjNFoBNd1sbKygnq9gSiMEIQ+TMtCq9UC8hwlVjXNz79aqUBTtdl9lYpeC4ThmRFoiQsR9z9PM2QyFbUqioo4jp5aN7xRV2FhFMehNE2DZZmoVKo4PDzE6ekpLvoDQZ5mmQamnsqAaFUQhzUaTWxsrEOGhOFwCN/3WYkEzaMsI4wsjEJkWcaq2ul+jcdjfPH555h6U4IaGKicskbTNEmRyKzp8xLP/5kUo/yiF38vBYwX6mjE7wXwjB/kvusiBKhUKqjX69ANHeVyCZWKj8FgAF3X8corL0OWZay0WrOJzsrKhUIDwx84FeUsrZ6Tls/eY9otZBm2bcN2HPQZLzAkCS+9/BIA4IBxttANImJz0zLhBT5ySULCYmyOZQh3n+1ulwHixceLO7osz1xuHh6OXRc//vGH5PJqVOlpWiZMnVc8J4wrGOj1ezg9PYUkURaIGxtV5R3gEbKMZEbKJYepGpCr7ge+ODfhpTEeFSAV5PSaRuA55/4xTeItliCh5DhotVowDB3jq9fQaH4OAOj3e3OhAb8f+dzPsz2cZfOsmL2qlMvQDQOOYyFligeSJKFer5Mo32AAnbVvWJaFJKHCOVnhMjoZTo6PkaUZqtUa2u02qrUqHMtGjY39gy8ezJ1fGseoVirQGcuiLCvEL6PKROuR5zNS/2esrTTLIOVkpBRZQpI8neXlhizLMlTrdVy9epW8fxAmZJomyqUSOjLJKlXbK8jTFIqqodVsoFatQlVkJGmGw6MjPNnbw97eHsaui6nnYXt7G7ZlwtzYwPn5OYAZSC3LMsIoZCqlU4ynE+w9eUIenUZKGES1yrLEWYYwimbeXKG1gR+XEnAtO4qey7L3zfXzsNdkIKOziBXJskz4AkulWpYN3dBhmaTmKatUR5NlGcbuBJPJBP1+HxcXF/j07j2c93rwfA+aqrEbxtjrDFOIotH3KBi7Lo6Pj2AaJP9RrdVQKZchy9RXpMhEY1oUvBeqAxr9FtSpAGuCm2/aK15zsRRg2aJZCm6z3ymjhnRdFwcHB/jqV7+Kfr+Px48fQ2cA+vbONl5+6SVozG3mhoBrQm9vbaF7dkZ1KIwak/e6Ef1CjMlkKjrdfd9nhkSBwXGElITtJJl2WafkwLJM0SRJ4oQqmk1qMDVNE7ZlQdMMtFotNJt1uO6IhN1ySjHzXq3FUGoRXL8UKyx4OTxlXavX4TgOSk5J4GrUsV7GxsYGYzsc4dvf/jZM05hV0ioKKpUKDEPHT3/6EZIkRqlcRq1Ww62bN7G1vY1WqwXf97D3eA99pgsmSRJqtRrKlYooA1CYICOgzOR4JMZssHAJxUzf4jUvFkNyz5ffV286xenJCUzLQhTFCKIQeZ7hlVdewdb2DizTgKKoCKMA06nHivhUuO5IkI6dOw6GoyGiOEa1VsXu7i5My4E7HlEKPJwVTsqyjCyisCpk3MdEQkcbEbXH0P2VFZll0FIBikv5PNsD8IyQqrgw5sBgduOLE6PI7ct5TpZlIwSWUOh8BUg9MI6pfQAALNPC5uYW+5+GkuOgUq2gWqkIN297awsnJyeYTqmGRFVVqJoGw9ShxGT42qur2Fhfx9bWFr744guEYYDx1IckS6jXG3jzzTdw//49eN5sl49ZFbIkSbBMC1mWYzyeIIli1peSzmlKF70TMakAUXb13EWEGSBbHE9N09But4UMa6lUYq8BfM/D8ckxNtY3MJ160A1ddKtLkoTBYAjbshAwpYrJZMxqJAxUKlWEYcR6iMgAVSvUblCpVhkAHGDqURWybVt49bVXcPPGTaRpip9//DHOul2MRiMkSQLT0FGr17G+voY0SdE962J1dRXXr99AEIR4sr8vqqKXzbHiGCzLal5msHO2EFVNQ5bliOIIhm5gdXWVdLBVFbVaDbdv38bxyTE++ugjnJwc4+zsXJCjU2W2CkWWcPv2baytrqLEerX4Du/7Ac7Pz7F/sA9VUdFoNOA4JVimJahxAUYdkSlQMKsUlmQJjH1CbFbLIoQ0yyEzcDnLMqENxq+Tv2cymaDX77OmVBWOZaNea2B7ZxsAtW14QYD+xQXcxBUZtSdP9uF5U9TrdbzzzjvY6mzh4vwcGQOEozAg2SVZRsB667jzoDHmgjgMMRq5kCUJcZoiikijTdVYuK5RMkVJ52u30mdhOC/k7XCjwyeMJImqXS7/mWUZoiyae1ue57MshTxLD9Jk1BCwnhZFluF7PgzdQKlcgq6pqG5uYmNjA48fP8aHH36INImxublJlaBMH4rHtOVSWdykSpkmz8svvYTV1VXs7+/j8aNHqNZqMAwdV6/s4ujoCGmaUSaHieyBnVcURxgOB0hiUivk15EXrr+IbTwrDS7Gq/iYjacw0GxMFEVBo9HE2toa+v0B/NMuJpPxXCVxmsTEOTOdkCJjFKHfu8DODjHhxXHCNLN91Ko1WGs2fN/DZOoR1aYswzIN6IaO8WSK1bVVKlcPiayq5MiC/qHVaKJWI1A6TzMhtheGVOi10mphe2sbI9fF2dkZJpMxKpUKSqXSU2OwzLsrlhgsM8yL48lfz3EZTnUaRRHKlQp+6Zd+CVvbWwjDCJ1uF81GA48ePsLnn3+ORr2OPAcm3hR5HOPq1SuwTBu6YeD8/Byu66JcJl2t1dVVVCoVfOvXvgVVVTByXURxhEF/SIAqC385QXmeze6juEbWEyW4kpbininSnHCcnF1HkQeIH6ZpoVarsu9JsdJqoVqvYjKmTBt9Vo7JZIooJnxy6ns4Pz9jafwU7fYK6vU6nFKJUaeqGE+mkCRgPHZFlTE3yLqu48neHkbuCMPBCEEYsGtPBBePzAoYZVkGFLoeKUtFlrl4zc8MqYp4jAinClgFDwU4fmKblIZNkhRqPqNe5HGgQNuTBGnmkStqkkTLdDpFHIVwXbrY8WQC0zIAWAwMHeP49FToJvEmR4fpRdm2hUqFNKFp0dKEabfbkGQCTFvNBvIccBwLiqIiSVNsbm6i1WpBApEI1etEAM6b9aiSORGxKR+TomInXwSLu3NxHJeO81MAITW+TcZjHB8dApKESqUC13XhuiP4foBut4tarYq1tXWUK1WEQQA/oFJ7XdNYVzQ1U5YcG45TZjtjj9xdhuPomgp37OLw8AiffPJz3A5fwubmJl2bLIt6JICM12AwgKoqaDSbyPIMmqbCtizYrJJ1MBxiOBig2+3ie9/7HtIsQ++iRwtNlqndYCGrVzyKC2zuf8UxzTJkPPxk4x8yeZgwDDH1POR5hitXrhDmlGYwDQMu28l3r1zBv/yX/xNW22vY33+CH//4x4hjKlocDoc42D/AlatXkGcZHCbpqygKNjbWAZCx6F1csF1/dj2CEZIZHeo8yEXPEzc6AOs3nL8sMXcURSYCsIxzRrOua5moQMrlEna2d9AfDJBmGWr1Okq2g4k3hed5CKKQvJypB8+b0hzmmGccQZKAUqmEZrMJy7JIO51BFVT0B8GQUNwIkjTBWaeLMy6JrFLWjrjNU6gqyIkocDJz9oFFHOsfRcC1OEDFcEFVVbRX26jVakiSBJPJBNOpB9/zBJDHU86yTNLAumEQATszIFw0XTd06nJmu7Q39TAYjlBybLz22muwbQu/+MWnTI8ohCwBTrlM2ZdGUzCjVatVVBlZdqPRwNraGm5lOQbDAc7OuiITVi6XMZl6MC0Lt2/dwmQ6QRCEFKqoGsbjMQ4ODgQLmyRJghcY+eWp8OJ4FfGeZaA795bynHh/z87PEUcROoqKqT+FphKAnSQJXHcMQ6cdmeo3NMRxjICRrmcMzCWWPcBxHLSaLYSswItX3R4fH+HRo0dQVVVkcnw/QKNJYYPHtJ3SNMFkMsagP8De3mNMJhPUqhXinHFshGGIBw8fYNAfYv/gAP1+HwHruucTcFlouSykWhyTvPB/kZ2SCRtI0xST6QSWZeHKlStI4hitZhOlUgmj0YgWhmXBKTm4dfMWrl29ijtv3WGKmzYURRGJiTAIEEQhVtur2N7ZgaooODk9hTeZQNN1cW42W2h+EAheIqIDlQQFrZQv4YHiRodt2Ivzg1+zUsjqFTf0PM/hMFoOqg8ija3ReAxvPEaSZlAVDbqmM822CDIDfx3HQRiGsCwLlm1D1Yhk3rZJ3XY0GrIKbgOmoWM6heilkiSq78qzHL1+XzgddC8SIJMERgdAGLk8n/HzFMncLiVRv+wo8t9wC0jZHKpibDQaTNheE4OupRSOqDIJzvPY22I1LrwrNc9zWJYJ3TSgKoqgnKBSawOrq21ouo4w8NHtdIkdT6ULtWwbq+02GvU6q5/w4bBY1x2RfG2lUhGDDEgwDANbW1ssnLLh2BZu37xJxtLzYLMS+W6nA98PMBj0ibqCGcy0EArMjZH0jJqbJc/xm6hpOgyTJrfn+TBNg8LVOMFKqwXHLpFcMSsO29rawl/91V/h/PycJmqaQpKpL8g0TQqJSiW8fecOXn3tNUynU3Q7XZiMw/jKlauoN5oYTyaoV2uoVMqQWGV2uVyG67ro93pI0wzj8WxMqpUq6vU6LNtiXhllQSQJYuPZ23sy13jJDQqvf1k2BstCp8twHom/JyVP6osHD1CrVGBYJsx+H57nicrdLKMNBwCODg9hl0pI4hir7TZW223q0WLNu7ZTgmkQCbw/nSKMIhiszYHUWyPCvMDVIFLIeT4zFCzkzgDIGYSXA8yMDt3vJaEl85g4/wzA9N9VDbItQ9U0JEksQknemS0pCkzTEE2mmqahWquRYZEoSTIaDlEqlVCrVGHbFlRVE17Vykqb0dFWGE1LCM/3RE+V49iwbQfD4RAXvQth/LOMQPE4ncnNqIoqPJus0GDKjxfKUhXBq7kBWgA7T09OcHpyikajjmariVu3b6Neq0JWVGRpgigKETGemhn3MUGsskQl+ylLOYdhhBw51GzWTs+/O8tyNBoNpFkGXSfhessyGZWAIQyCwzCELx48wP7+I3JlbwAAIABJREFUAVRVQYkpWxom8fmWSyXYjPMXILe9XC5R05uiwPd8NFdWsLLSQhyRIctztlNl8yRRxd/gr3nOUcxSJUkM38shyyqSJEKt1mb6SCkq5QqarZaoa+GALwCsra1BZ8VaAOlDmSYphVqmiThJcLC/D9O0UK1VmTFSYJcc1Oo1BEGIMAihqiosx0YUx7joXSCJuSigDF3XoGsa6syD5WoXqqLCMKnGw5tOoCgKdnZ2cXraYW0ajPM5z0UVd87HB0+HVsvqmZZ5R0Vc4Oz8DEka46WXXsZKnKDX67PULrn2vPs7zwF3TIWefEGLOh6WmRxPJ0zQLZllJTPOCROJECyKIgz7hJuoqiqE//htv6wcRJIlIJ3/H+eyjlkVt15IAGiqRk2mqomR6+Kjjz5CtVoTpQ15Pkva0GdRLZqqqVBlAnTrtTrq1RofOVbAOCvI5JtwuVzBaDTEwcETeD4pm6qahn5/iPF4giAMZvOOYbKcfF7XZhLZRUOzaF+e8nCeZYCKRX3FFDi/oVEUoVRysL7xKt758jtYba/Bsi2kSYLAJwF43w8EphNFETJWRBfHEY6Oj+GOx3OTkbuOnLo0jmPUajVYpglD19FssIFku2eWZ9CYEqXBdjgi25bR6XQw/OwzSBJ5AYpM9A6KOlMUVFQVpmFAUzUkaQzP8+DYDs7PzhCx3pzLwoL5mTXP5rY4+FLBtebfHbGwaDKdIIoi2LaDwWCIq1ev4O233xbFZwkrtEriGO+++y5kSaYwVCwemfiDVNod4ySGH1B2zpQs4tSZcpG4mYppytj804IhLdY3cZyC3zNSplQhjSXEUYzTbgeDwUBsTrwmil//YuZzMT1+2bgty1Tx9wesByjPc+zt7cF1XcRxjOl0Cp/hGnMuf4HviC+SyWSCydRj1JwkCKioCvhGmKTEKcOJ5YsUKlxCOs1mJRNyBiroY38D854Ol//lHpGqqcK7ydOUKEcYMAsAmm7Ati2M3TE+/PDvoevULc5BW54R4vdJeB/Ms+S820J/amFzzPNc8Ah1u130en1AkkRF9mDQF6yOHLvM2RgqDCqJoohlqXXIkEUtz+K8FwbneRhEcWLMWvIL72GTwDBMqJqGPMvQPesQrUJGIvJh6GM69dHv9zDo96mbmUvP5iDWOc4xwng/FEUmvXFVR8IK2JrNJprNFhFeMwuraSTghiCAYegwDYuI0uNEkICrKrl77niMIDhj3CVEhs0FzfgPR96znLp0Q586rxfJxBcXw7IFcunYFkDoPGeZDEUR7Qmnp6cMs3HxeG8PABh4TRNeUajbmbAvUt7M2fNFIi7+f/E97BriKEIUxUIKV2OSvAlr49CZ/jhvmswyohrVCiFwEWB0XRe9fo84mSWJOFe0WQOi8JQBoVH/QplRLCQu2NilWYa8QCq/t7eHg4NDcZ282VJTNWi6yjTFngauuZ6awrr2+ULldB485Oefy++xYZBMECQJusY7yynMUHLMQitJegpERjq7bk1TEYV0HaQXJSNOM1FyEUchfElCnEQ4P78g3XSGj82NSUZ6cdzNKhrmRcy16DDw+8iNCjdcvHSClzXwv/n7eCKgOOeFljpmkAsKj18opLosvi7+zlgBWb/fx6OHDxD4REUQ+D7xx+o64ijCdOrh/OwM/X4fiqqg5DiwHRuVchWra6tYW1uDoeuzNgVQqi9j1j5OYpyedrC//wQABLEThWmUljcYNkTvpUKkjY1NVKtVrK6ukrcVkrfleT4C3xNpbz45VVWHrmuQICGMIvi5L3YhQVZ9GR5zyRgWx6s4jjwbgZwK43g6ki/Uw6MjDAcDhg/M0qucCXERmOPZQU4+xY06/1xey8TdYx7G8oVGypOqKNTj7SPCu5IL4n0SZQAp7NKZLKwxz/xYAD7Fgs3naVCK8+mFPEjMKnL5hmYoMjQJTAKF6Ykz8nFIEiSFuJG5R6BpqhByDOUQMZN7Xl9bY1gjGekoCBFEMVSFQgy+8Maui+l0ikSWmTc9C9WK11U0Oih8P4Ul/LpnoZsky8jYfKRQO0WaefT6hAjoefKl2NjKq9057S33bFRNg1rYKCmtnc4B0tyR0Nj1iXPPZpr33Ajxo+w4KJVKLEy3COM5v2AepQogecqrf2aWqrhIitZy2Q7OwWMAOD46RrfbFV4CDXKGKCRKT95xrGUappKEIAzgjlwMhgMcHR2J3VphpdFCwpTF5L7vI2BYCg+7VI0KuCTGByIGuCCsTlmaSBT3+X6AIAzmcJg0TeH5mbDqpHYpw9A1hABSVjmbcTR+YayWGZYiLnEpoMwXIzAvPSxJUBXS+o6TRFTuFu8LNxzFXYzvWnNtHlmGKI5npQyKMkdpKSuzegpJkiDnuZDl5S57UcCOG0leC5WmKSzLQhxNBb0CgKeaNsUGVhiDfOHv4s79FD7Gzldi1y0WSJohlojqIYkTYQD4QgRm3gXhZjIr/pOFMa7XalhdW8PF+QUyhcy7bhrQTQNcjZXP9zRNEaekJMrnIZfMnbuvwFMFcHS/MZtL4JmhWNwrwQOsKizEo+dN1nbDSf2L95en1HlIy8enSGTG50UmzReuLuKPXBVCrHk2F5N0lv1aabfRarWYthmxPgJUfZ1l0lP3Ul0aI9O3zx4v+XvZ7s5L6GOmPQx2o8MoFO5pmpGUqKYRDwenu9Q0DecXF3P1OsXvEgOVpbAtoheQJVl0S3Myd4kPVMGVKzLG8UWV5dT9zONS6tZlr2Ngma4RRpGlGeI4FTdzWWZq8ZjzCvnOs2zRYcY2OJuLrGaDufg8HFIkIhQrTrBiqFH8fHGjZRnT6QRZkuHmzRu4cvUqoigS1baSJDE6TaagqswWccJCUnLPZ1zE3OiMxy4G/SFOO6eCP4Wkd2YUFovjtIjdLM6lZXjN3PNF4yFx6ZjZPZW4pyfRNkPjLs/eCwgcQ8gHsec5DUSaJjg4PBDzTqSnFWLjSwokbEmSQC/oc3OqkVkbB9g58HsL8X/+QNCssOwjv/dUOqLPvZ7rvssS9V9lAvyWkUrz3eamYSLLc3i+B13TYOo6ApbKLwzw7E9ZnsfPskywJiiqijQh8js+9zpnZzg7P5/ztPj3ZwlVTvOSF+7xiubNuRt9yU0XJ3LJROK/ZVmhor5sJpDHU31FQIsbGm6kAMxIiAqWXy5Y65wZCs5OVjwPbpQu01jVcg1KTrSMvO0+TRJohgbLtESmgg9eGIUCrZ8bUGke/Fw6hs84ip4iv4aiKgI3aCYDxnNmtBezg3k+wySKbItc+11ct6oBKlCqVKDrOk5OTsROVQwB+MTgC5mkjzOojLw+jhNkWQJd02GYhNXZJXve48HMUxT35RnG+UVD+qeew/xc4/ckiRPaMFSFKl3ZgmdfJsI7mZGNC0LynLifJVmGqupzXi/fkKiiOUMQBNB1HQ5Tv+BhCBl4Cp3yvFCLAmAhfpwLgbOEsn30Pw7WU6aJi+2lSSxqXEj2WAYyun4AoodLkXMBaPNqeVmS4JQcaKqOKBmK67psDfP7ErN16jjU8Nvv91HkRAKoiDEMw1lEUKhZStJ0jtAOYAbneQtlGUBafI7/cNoCWdwkIFVkUfItqBKZS8jJ0FNGUM29oMt2vsXvpPsz00zKU064Pv/eImjKFyplX8A4UnIRuuiazojDZzsl19+aA+iecyy7hsteA8zH/kVAjxtR3kzKGdX4e5Wip8TPufDdxTHLGAD95MkTUWma5zn1oOm6AE/5xOETy7Zt1OsNDAZ9+L4vyKg21tfRXl0Fp/5c9H5fxJgsO547xoUwUmHd2WlCVKBZnsPQDWgGZXrihMnmZNRgKLI0ksRCkpQI+BlGwZMCRU+Wezn8GhuNBlZXVyFJEi4ueuK0hEdQNDYF48IpdLns0dxmmVNFMX+tY1uI4xjueCIMJX3GfGsRbw8SAgbsWtM0BZdjbq+s4M7bb8PzfPzFX/x/ADDDOLk3Xdyw2LxRVFXogaUJS0Cw+h1uZLjXz40uJ5GX2XqSFnrolqo2XGb5LnN9+W7DnwujEH6QzV0AHzRyxcez7FQ2o5bgcWfxuxZj+8XvntMBYmHYMkMljApLG/LPqNdqlEFjGTPeda1r+pwHUfzuy8T7FsftsgW3+Pwc8JfPZG4Awm3SJIFpmLBsB2kaE19LIQQDihWeT3t8PJykehldZF4kiYjP4jjGJIqoqI8RsIdhiGq1hq2tDWQ50F5ZEanxT3/xCxyfnLDK5lR4aIsUJYULnguxlnnIi+9b3NyEV4hZaCfLCmQAMdPJjhhViaZqc+/lhkODxj8cQA6khPdwKWcBmOa5ANeLPW5FLGQ6mTCvL2KhukpGRngh8yF9nueQVabZhFlaXMzFPBdFkfxceGKgmMqHohLgLhQj+P1PocgK83IUKLKCNE1Qq9XRaDbx8ccfY9AfwHEckkUqZpeWjDvfoPI8x9vvvQdVVfGTn/wU+/tPUK1WRVa32GRqGAYs0xRV5orC2AcKhveFWhuWLXRxgoWrLi7OooeAwuPiZ/EMk8BcCpa8OADiPTRNZsYtz5cKjxUHbdHg5HkuFAV3d3dx+/ZtdLtdfP7552L3VhlhERmeWQzKcaWnPJ08f7E0bz6fmXnq9YWxURk5VJ6maDYa2NndBfIcxycnAn/gxqSIFSkF76jIS0v/lhFHsRiDYhiX51Sir8QxyiXi/c3yHEdHJ0hTqnT+57/xG/ir738fL738MlFAVCqQJGL+m/WWzSZgMZv3QkaGz5cXOEhZNAZydU5KiLc7JCnhDYZhCFnhOQYDFQITKYaCcwuuYKw4wCpJEnwmdWvb9ozgjJ06Nyb8RhchBEVRoMqkNlI0hKIIUZahqhpsp4RqtcLKFEjMsdM9I2ZMfbZk8zgVSRhexkAhuETeXEZy0ZqqIopmY5Bdci/4//lGy4XthsMhXn31Vdy4fg2tVhOapuLJk31hGIvjW5yT/Ls46P20LtXCgnjWsdTtzWcofvGneAKzgVXnjBLnSykuumU4iczvLPstia+ej9OLcaMkLOzMgyAwdSrSeKWSQ1ksVsBEZE2JqHeQmbGRJXlukQKz8PwyHOdZRmguPGTPyXxHlaiXiBN7r66uotFsodM5wcHBkQg/hW4zW/T83NKCseHjnqQz70aSJOi6ju2tLZRK1Dbh+wEq5TIUVcPHH/8cQRCg7Dh47bVX8aXXX8d//5PvIAwjvPX22/CmUxaWzapt+fUuNu0VPdZnGZ4XCVlFBTCreJbYPMhz0lZ699138fY77+Dxo0f4+OOPMXZdAmQZoK1JKvJ0HsUVG1jRsy4YizyfycZwL5m/lp+PIkkzSgppVvxW/IzieCwaYh7GrK2tYYvdE8s08fEnn+Dk9BRJlonaM4BaCWxNRRwliBPiKC5+/srKChyH9KR8zxN8QYuHLM1vzPze8TlyeHiIarWKV159FW+9+SaSJMF//q3fwnQ6hcWI2Hh4ztki+DmkzIsEK5ea93AKC7hofJ43CS77f9HYFF/HL7AYOix7b/F38f3LJuwcXsFey4uSOFGS7/tzAKLrujg9PcHNW7ewsblJzYwPHyMIA8RxTBQZrF+Gg9pFkb5nnfc/9n9FI5ZmmZCjURmwOR6PWWl9gonrIi6ohHLPRoQabLKjMP55nsM0DCr1j0JYpoVKuYKtnS00G0143hSt1gp03UCz2cDh4SFMw4TnebBsG3fefgf9fh/D4QD/9J/8E5TKZTx8+BAffvhj+L4Py7KevmccY2AbxWXZvcuMzVzGpPDZAgehJ8Q95f0/JycneCtJ8cYbb+CXf/mX8Jd/8Zf49O49XJyfiaZbqTDvBLUCG/+nUtsL51YMIee8JihQZK6t/TQfVJ7nouSBb04Cq8tnm7Gu67Bt6uNTVE0A0ymTAFYkGUkUQ7cd0W83Hk+YZC9VnOu6Dp3xgI9ZOwcfQ1GmUIAH+PnIsoyMhfGKoqBcruCtt97C2toaRqMR/vbvfoz9/ScosYZQwzRQqVYwHo+RZzmCMJiTseFjx6/zcgxHmgenlh1LF9CS9y2GOMWisWVG5DIXvOhyL8NL+M9MdZJcPB7Te7nHQLWZ69cfDOB7HjG93X4J29s72N/fx/6TfWiGhnKpjIjFpFGczNU9FM/jWWHnZcZz0SMqKlPGcQzHcYiFLYqwz4isZFmGYzuoVMrwvQBTbzpnvHnR39y48nOTZSDNKGWpKKhWK9je2oGiyBgOB0RYtraOKArR6/Wx0l6hHiqD+tR++MMfIo5jbO/sYjqdCKE5vuvPFfuhsJCzDMX/cCzmMuzgsvErPiZV+fmQxdANqJqGBw8e4L/8H/8FlXIFr33pNZTKZVSqFSQJLczFg48fNzgywyaWnRufY3yjXKRQRf50FT7/fB62FueKJElzNVcAFex5no88J3C3Xq/j5ZeJZteybTQaDWgq0YPwFoz+YICf/+wj7O8fQFEUVIwK4oQ2StcdzzeRFtfgknMFAMM0Ua838NqXXkOj0cBX3nsP3bMz/Ohv/xbdTkeQhDmOg2984xvo9/v45JNPRHX84tgIg/PU6C/c9GVx9bLFtei6FzM7xc/hoKsky3N4w/PcTUmi2Ji7zouY0LJryHMq65cEBeQs+8ArJ8MwxGmnA8/3oSgyC6NC2I6DIPBxcX4hCsMUWULCbxjTA1o0jMtuXvGaio/nKnYBcaNspgM0nkwE10sURahUKmjU67As0ibStYnIwggiMMYcxxkVJUmCzDApAHCYHpXGQiDXHWEyGWM69WCZBrI8E9SbnufjtS99CR9//DG+/e1v4/T0FCcnx/jLv/xLSBLDiHIItUVVVRmJV4xcEDWlc7t6YXCWzqEX9WIhzyutKrIM23HgOA6Ti8mxs7sDz/Nw/949fO399/HwwQOcnp7C9wMoqsL6ozJR4CblMyrWjOGKxflX/D7hjaYz/l86r6fnYrF3qmiUeQtNkU8HAFx3JLKErusizzOUyxXYNjXfNhtNGLoORVUFq1+HMRpw3EWWZOzu7FAhZpzMGUu+DsT5sTmYZZlotq1Vq3j77TvY3dnBo8ePMWU8yrVaDWtr65j6U6RJiuFwiO9///twRyMoKuGKOqPkFddZmONPGZwXiaGXgaNFKy9JEqVri7tEIYPB+UyKYQSPofluXDQ4i+fEFyqfAMWJOkuXKuJmjCcTRGwgHdtGxtJ3URQhyzPs7e1RmrDgYha/0zBMKAuGRJHluetbdiziFsXH/Jw5+AsQhUKtUkGlWmUEZBZazRbG0wm86ZQJpNECURXifLYsS4jaC/JrlQjUrVznJwJJkvDkyT71pSkqavU6JEnC+fk5jo6OUK4Q4VQYBCKLqCo0xu+++0t4/2vvY6W9gt/6rf+M4+Mj1Go12I4DyzRQr9cwnZKcCo0/3YMojqnremHhPhU6LZlzi3NscRMqejaKokBlhaSqoqK2Xsedt97CrVu38OYbb+B/+4//EZ9//jnW1tYxHI2EUU6QkGZWofCSGw+OZRTnX3E+LhqgZecsnpdlyIXzFR4pq6ZPFrycw4Mj7D85EGEW/w7TNGEYJrKMSOv4Z/AG1vF4LGSNsjwTWdeAEeVj4R4UjY+iqPB8D3Ec4+bNm3jvva8giiJ4vo9/9q1/hmaric8++wwnR0dQNRUNswFv4uHg8ACnp6dMHM+Ya25eHC9Jek5rw2XH88II/nxxEMWOvhBKoXCDZIkqJ6XCLlNcmDwTEjFwl5fnS/KMspQbHF3TYDQaKFcqxGrGkXTMKnRt28bu7i6uXr2KTqeDQb+PwXCIIAiEBI2mUT1HmlFbRRETWbz2Z2E0/LXLwiv+XS+99BLuvPUW7t67h5POKa5fvYZf+drXUClX8Lu/+7uQZEbhwWpONE0nkrIwELwphqmjVCrDcezZrqKqMHTycBRVxbXr1wBQl/RZ94zSl5qOwXAERZnAsW04TgnvfPnL6Pf7sCwT3//r72NjYx0vvfQKdna20W638dOf/hRXrlzFzs4uSqUyxmMXvR4pSHQ6HeSFMOFZIeeyY9k4AZhLEhRfk+U5NJWoMiqlMlqtFQRBgP/+J38Cx3FwdHSElZU2NjY2cHp6SjQVeS5qVbjhKoYbiz+Xnv+CZ7botS2GFeLvhYUJABnD2DzPm9WrZRmSlCr0FZX1WMlE/J/JlMLnvNJRFLMOdgOapuPw8ABhGELXdcgM9ObnMKuspxS6qiiAaeLatev4F//in+P3fu/3UC6X4fsePv30FPV6DcfHx5AVBY5DOm66psEPfKRpKuYhB695PZvYcPJ8OT3Fi8bRi+/hsTmlBWcWfQ4YluaBqsU4XgaoXDvL5jANbmw0VUOtWoXtOMJFlQHIrEJYliVIMhkcVVVRrVbRPesCANGYMuqCSqWCb3zjG/jN3/xN/OxnH+G7f/5djDUN5VKJigGZmmAYhQTAJhD9QUV38UUX0OLYFndqXdcgywr29w/geR4ePHhAzaTXJFxcnJNgvGPDchy47ggAmIa2DcPU4QU+pCxjoKGEUgkkUctS+5Zlw7JMBEEAwzAQBCEkCaIDmnY3H48fPQRyYghUNQ1JHDMa0kNMp1OQyoWGRw8fUJe+rmMyneC8e0bE7DIpcZBUjYIsm6VML5tXy8bosqO4SItjz39zrG40GuJv/uYHuHbtBgbDAb7x9a/jz/7fP4MkS2g2mxiNhpiwOhpVnt8Iir1HyHOBPRUNz6K3pkjzmMiy856LAGYXizyfvYfmVoZmo4Fmo0ENpCqpicqyjJWVFbTbbUFaxxVTq9UK1tbWEIYhPv30U/ZZBH4PB0OQAOIsFCSjqiDPCY9UVAVyRl7O5koLpZKD73znT3BwcICNjQ384R/9MVqtJm32cYzpcAhFUWAyBVfLIiI2dzIRdXSE3QF5noqK43yZwXneTX/K0NBVzGMX7LlZgdbsp2jVl7mgIhwrTCaV8fUqsgyJpQU9zwfyTBRHUeo4A2nmaFA1FXEYI8tzRKyoj9eelEolBgzm+N//03/Czz/+GNVqlQjcgwClUokoNpALIxMz6Zll9UTPup7Fayv+pokxo84YDgcYDgfCExwM+jg4PMKw38fOlStwSiX89Cc/Id5mWUaepaSzznhs4oRSkIP+AKPRCFmaiawBJAlfee89RFGEo8ND1u+Wwg980ZF8dHQsGjG5Rxqz/pkso6bZLMtwfHyMklPCzu4OkiiG5/tIkoS8KHZtRazjH+PV8NB6cRQvC7vE+GfEvRuFIUzLwnA4QrlSQpImrMlTxZO9Pbz++htoNlvwPB/edCquF4CgZ4AkCSpTTdfF5rl430VoJFoflni++axGiz8vQsI8A1fm5JurZZm4ffslpg1OdCpRHCOKYgLwdR0rK2323YRNktijC9M0sLa2hnK5Akkiuo7xeIIkITXXJCHKDfLc6Vw0TROKDTduXMdXv/orKJdL+OP/54/hDocwLQvukNohptMx2u0VHB2GaDQajHTdwGuvfRW9Xg+d0w4ueheARPVCnucjTJI5LOwfVfi37HHOBrV4CLLxgodS9HKIxGh55/mi28ldP59Re0qSJMi+FrERbtTSNJ1rkeA9W0W9nXfu3EGWpbAdBysrBKI65TIePXwIn1FqqKoKVVER5zF5HPnTQHbx96IHs3hNy65zLixgNyZJaOEcHh7BdSc4OTnG5uYW2m2icDVNg4UxJTTqdXz+xRe4d+8uQkbJmmUZ1ExFFIUIQmLyi8IQvYtzrLRX0Wg04E7GGPSH8Kae+G5OpMaNPBdZ43QIxWuv1WpiIYRBAFXTiA6DAbEJK27DCxiby8Zt2bHMw+DnxQs0Q+baP3zwEHme46OPPsIHH3yA//O//lecnp6gVqthe3sbFxfnOD4+EXMiYsqXuqZRmM7uBW/1yFloPSdUJ+YdZ8FLF094DjspXnOxLo3oHCLkGfESeb6PbJLBMHTouo5q1YIEWkfNRgNZlomiu/F0grOzM4zHI7jjCcZjUvg4OixyAwUiQyZJxFUkSYQv8eearRaQZ6R0++gxqtUq1tfWEEcRFEWGY5cwHA0xHI1o/WU5BqMher0eyeuUXOQXlEHk6503uvLHlxqcp278wq6zFBzjk0aa1YWIhksOrrFJeJnRKU5qYL7xL+V0lZhf7LzhknsxGuNLTvOZHjaxDgbQDA2r7Ta++cEHePLkCR4+fAhFUdFoNvE//6t/hd/+nd8mXSfbRpZmohu9eG7Lrn3R83vWsYgTcDc+ThJ2cxUx1lNG4j0cDrC5uYlvfvNX4dglbG5u4Pj4BNPpmKmXEpVGLFEBGI+nsyzDq6++infeeQd///cf4vHjx4ijCCbja7YdG9PJVGTu+J3g1+x5Hmq1KizLRKfThSRRhXiaJhj0e4w/SBdVy2lCHf2LWanneTqXjdlilrQ4X2RFIfC+OEeyDK47QbVWxUWvB01VcHp6ysI9HSfHJzBNE6VSCdPJFCXHgc88NNuivrrxeIw4iqDpusjA+b4vvp/PZZ1VMj/Tg1viwRcNpszwE8KTqP3Eskzs7e3h6OhIaF8Zhg6V1eR89vkXyDKS2k3jGGEU4aLXw3AwwGQywe7uDja3tilslABN0xHHkaAu9X0fI3eEcqkM0zCRpAl2d3bwxuuvw3EcdH70NwgZEM</t>
  </si>
  <si>
    <t>15xZHn6J51MRyQt+OOXKiairE7RhgGRMJvmLBtC2FIQov8kGUZjlOiSuMXufHPW0yLE6vYdyJL8pywl1Sw+OwNc59RLIdfNmk5n2qO+XQe93iEJyVJKDOGes/zMZlQ/UWWkit7eHiIw8NDfPbZ5+j3e4jCAI1GA1/60hv4u7/7W3zzm9/E559/hgcPHtKuv6RAcW4snhEGLAsbuaGUJEmA4NwQcVBbVTXEcYRf+epXsb+/jzQl76F71kUQ+jg97QCFceCE8klKRrdeq+HNN9/EV77yFfzgr38A3w9gGgZkSaYFpakwDB2+59POzjt92T20LItpT1kIggCO46BarcIwDEwmE2iaiiADYWVtAAAgAElEQVQIoGk60tRnHsAs7OQUDcVrXgw7XyQEXeYt8oRBkVKTv244HKBSKUFRVUynHo6Pj4Xq5nA4hDedolypoFwpE72sLKPX66HZbGK1vYparYYbN24ITJBrK3F9spyF8b4fIAwDYTieOT+WHApnVUhnAKuqqqjXG3j06BEePnzISNFJVSOKyZssJmL4nNE0DaZpkvSxToTqOYBmq4VyuQQJRNsShCHSAiFbGFJ4tLW1hZVWC2EYQVV1lEtl7GzvII4TRFGM84sLkcl1HAcnpydiQ3vw4CG1OiQpojgSmE21WhWGS1FkyHgBIbxl2YJlC2jhTbT4C+qaxQY0/voM893Oy3pvuBHhIF4OCGXLRY+DbFkuXN+p54lJL0kSLFa9OegP8N3v/jk2N7fwq7/6Dfzgr/8a5xcX+L9+//fhuiPYjo2f/exn8Dwf5UoZoR8SUVchxFvMklw6FoXnF8eNu+cao/IsMuoR2GvAsS2hvXV8fIyrV66gUq3CNCyhlU27EDH2g427bmj41//mX+Pr738d//bf/Vu47hgA0GjUgQmpEaRhCEiyYBm0TEtU6yZ5jrX1NciShJWVNk47HWxsrCPPifp0MBig2WhAUVXEbJylnIm55bHojVsMf+bGYonXXKzXohezG77koCQC1dxIUioyLpqqwTQtrK2tYzIZg4B5g143AmFOcQzLsqBpZGRLJQfXrl2nzvhaDbbtgAjfUsYTQyRu1UoFmqogCCPcv3cf9+7fm6uteZa3M/e/QvilMKWDIA6F2F2tVkO1WhVg8draGnoXF+h0usTbraoIGQ+xadIcybIESZbCdUkhM/B9rLTb2NzcZKTrsgiPoyjCaDRCHMeoVOn7Pr17F+fn5zg76xJGiByNeh3lcgm3b9+G647xZ3/2p/D9SPQcKorCuMp9VKtVtFZayNIMfuCh2WpBv9ChaxpaKy1Kmxdv9uLxos8tDmgGQGJ1IYqsiIrfy9oYgKKxIdKip9xxXsdTMDKLC5/j/8UudB7ScY+CS8Ps7Ozg7KyLu3fvMiUJFX/x3e+itdKC647R7XTRarXQajYxVqaI4hl37qKhKy6qy3CpRVA5z3PkaYqceRKmYcAPZuyDqqpiZ3sXu1d28eDBA3Q6HVQrFewfHOD27ZcgKTIMQ4ckxQjCEHGcENES6wZ/7ytfwZ237uB/+ff/HhcXfTSbdURhBM8PmNqFhiiKkWWJkKcxTQtBGCBgwLnv+Xjrzh2xoGzbxt7eI1xcXCAIAyLN1nWEYSiMJGkgBfCyTHQbi3u4iFstmVN8MymMHoCnw1gxzpIEWWJzjj3OcuIzbrdX8I2vv4979+/j+OQEk/FY8LOMx2OhVhAGJOc76A9QqVYQRTF5CDn1Nq2srKBSqeDhw4cYDkfIGIlcnBSoNyUq7pNzzOmJL5sP/DpFaKZpSDMgTRJqa7AsrK628corr8C2bViWDafkUNHd+roID/mncgpQHgHw78zyHNVqFZ3TDo6ODgks1nUEvs+gggzXr12HqiiYTCZwnBIajQbeeefL6HY7kGUZ169fh2XbOOt28cknPxdiio1GQ9R/cexrZ2cHu7u7OD09xd7eY6gKyRQ1Gk1s72yjUilDXRYKPAskftZRDJnSLIPMDUKWze1u/JAxq6HAEgNSBAMXC/wuW/SLi5//8JshSRKmkwlOTk9x1u3iyu4u1tbW8JN/+AeMPA9xlKDRaAJ5Bk3XMR6P4fuBKN0v4jn8KF7T0h3uGeOZ59T45rFKToHryIrYAdM0wbVrV6GwGyjLEnzPY6lPcuUdpocNADu7O7h54zp++3d+B/fv3cOVq1ewvrGJKAzhTT2WhaEqVnc0gmZoVNzISLl4urxWqyLwfRwcUFvF+cUFBoMhlRtUqqjW6wIUzHOqg/E9D5JEaXk693Tuup4ah+fMrcvmosCcpMUCPGq4PT5OcXxygna7jVazhVKpBNcd4+z8DLVqjb2fFmqpXIaq6iSOOJkIcjdVVVEulVGtkqJrHCcYj11BpcqbkBVFFU2bySX3WISCkowMBXIvWREpax6iBFGIVmsFb775JhzHQRLHyPIMpmHBdqjGxjANwS5I2M5MlSKKY/R7PXz8ySfwPA/HJyfoMfIsTdMwnU5BmvJV3Lh5A+sbG6hVqhgMBihXSrBtG+fnF8gBVMtlHB8fYX9/H4P+AJ5PUtG6pqFUcpDlVIYQxzHOzs7hB0QXHEcJBv0+U4ugAscLw4D6PGOzDPR63gThxmGmSDiTBWYfMv97IYQqGsFiCPOsZs9l5wHMivyK5z5yXfh+AE1XYVoWwjCCZdv4xq/+Kj744AN0u13cv38fURyjd3GB4+NjZF6GOCvoixcMG39u6YJa8rhoBBdfN5vEMi4uLpAkCXZ2dmHbNsrlMiqVCvr9PlRFEYZq0O8hz3Mq0gp8nBwf4w++/QdQFA21eg2KLGMyHlNBpKEz0DeFaZqo1+pQNcrCuO4IpZ6DJE3w67/+67hz5w5+9KMfoVSiNHy93iDOZ49I58ulMgaDvvAmr1y9gnK5At/zcX5+juFwKGL4RYMjPD52/4tj+bw5JuZXHIuwNFtY4L7v47P7n6Hf6wmJIf7eNEnQ6/VgmSZ2dnfhTaeo16vodjtQFZVqkKIIk/EEQRCg3qjDtm1sb2+h0znF+voaNjY2MByOcHZ2Rh6PqoDP2mWhdvHguAv/ieJI3PcwDDEaUFivaSr6/T5jFyxBZq03WUpYiWPbsG2bJR1Yu02eY+pNsX9APVWTyQS+N0WpVBLMB5qmwbEdlMslrKy08c7bb2PqefjDP/pDAKRztrf3GPV6A6VSGZOxiyAMoWs6apUKFFWFbdtotVYgSYAsAUEQYGtrE2tra/CDQETCOvN6HSYJ/UwM50U8G5obT0+mPM9JKK4YZiyZSJypTJIk4fHkDA9AAUTNit6SPM8qv9iTtMwg8HR5lmWwbRu24+D05BiDwRC3bt3E//of/gNsx0GWpnBKDnaY3Oug3cZkPMZkMqEdlWFJ/LMvC6MWj+eN5eJn5DngBz4M30C7vYLXXn0Ng+EQP//5z3F0dARFlnFwcIBevy+4ehSW/kbOQc5Y1KQoygEcx4ZjO9AYPSYHPx3FIfUBJhv83jvv4YMPPsDdT+8iTVMRevR6PQyHQ2SMTS5hTYbtdhv1RgNbW9uwHQeDfh9B6GPqTymLBMzRjyyGl8LQzCbU8jCEj2FeoBopbCi8S9k0TViWhcl4jJTV5oRRhPX1dQaMhth/sg9JIlA1y3OYhglZUTDxpogYr7asUpjY6XRwcnKCGzdu4Kx7hpWVFZTKJSFSKEkShRfPMDCLjyVJgirPKE7zPBcezt7+E5imCU0lcYAwDDGZTmGZBkzDJFXNPKcwmnnGAGXNkjRF76KP09NTrKysQAKtO06qJs4nz9BstTCdTrC3t4dPfvEL3L9/H9vb2wBIo8wdDTEY9GFZNvr9PkrlEt54603Ct7IU7niMTqeDLAdKpTLW1tZw9epVITMTBAGQE2Okzhp9L8Vwli2QZwGii+9dXPRFUnR+FOkNAaow5g10kMhiq+wmcCXExUnK/5ZlIhxXmGHh9JjcEMkyZWZSBpAqsoR6o4F+v4/T0w5+//f/b9y6fRu1agWP9/awv/8EiqIgDEIcHh1BYynJLE3nCrkuu/5njWPxPct2dWFIJSK1/uz+Z+h2zzAcDnF2doajoyPRZKdrGsrVGpqtJjGxMW32MAzhjkYYuSOMxxMx4brdM7RXVtDr9VApV6DrGlx3jEqljGq1Rt5AmuIP/9t/Q5KmQtq4Vqvh/PwMnU5HPMd5fev1OnRNwxcPHsD3POISzlLEYQylwL0jMSzv0mNJ2LXsKI5o0YOl8DzDZExNr2urq3jllVdwcnKMg4NDgcnYjoPWSgu9Xg+qpuHOW3fgjoZIswwnJ8fw/QCyrGA6pcym53nwph5c10Wn20H3rPtUlmhZT9VTc1TiLTisPk1mhkdRRe9Tv9/HWbdLEs9ZOms6liSqCJZV1OtVQbaOPBPsfzmodWVrcwvVahVJmmI4GgIsPPR9H1EcoV6ro1SpotFooNfrQZElfPzxx4iiEI7jYDwew7JMsZGttFrY3t5GEIbY2trGdDrBcDDAdEqpb8uiMoNWq4WN9XUoigLP81FySoDEObZTKJLyYhjO0rnBJkhxQJ85SYqfWbhRwIy8W9U0GJqGgKWJ1ZyAVTDXm4PAvGKY9zpxgxaGIfw4FjscLxDk7mrKJnypVML2zg6GwwH6/T4O9g/Q7/ext/cYr7/xBm7cuI7He3sIAg8DLuDOjqLsiiRJz0qivJDRnge9IcC+OIkhBzI6XheD0RA5K0jUNF1kMVotAjPX19fh2DbCMECa5VhfX8do5KJcLiHPMpx2Ozg96eDup79Ap9sVTPtRFDFmPzLCk8kUnU4H0Se/gGVZKJdKaK20kKYpzs66cEeuwHq4x8mLBX3fx2Q8FqXtVGgWP/Nal41LcaEuCzn53xw41RgzIqfz4JiHZdvY3NzE+++/j/2DfVSr9+D7Hs7OyEPZ3t6m7B+Ajc0NjNwRbty4ies3bmA4HGLquqKOC5KEza1NuK4rGoI5zsWNqSw831lf3zwJWS6eL1y0uBYZMw7l84sLwe/Nu795PVCSJOj1HGFAPM+HrEjQNR1RHMHQDcgS8N57X8H+/gEuzs8RhCFM02QbioKVdhs3rl9Hu93GcDjEaaeLi7MzlEskJ33/7l0kWYqVVovwr3IZumGg1+sxZoEp0pwykvVGQ5CsJ0mCk9NTOLY9i0LYNWU5E2T8HzI2l7iICx/0lHu8iF3wwZ4DY5lRyHPiSOWgMX9smiYbaFJTMAxjxtJnWkRFkaRCb4pSnqW5nh5N01CtVvHo0UNywS0TpmliPJngyZMnAIBWs4mLi3PESQLbshCEIZ1Loa6ETaOl41f8zQ0T38EXF9DiuKQMbyiVSzB1AyN3DEWWsL27i7JTwvrGOlqtlijAazVbePvOHRyfnODHH34I1x2j5NhU5l6pQDcNpEmKa7/xG/jwww9xeHiAQX8ATVVxdn6OSrkMta7B9zzESULpYpHyDCFLYNwqMasFmlEy5HmOOIoQhgHOzs5hWRb1a7Hx4hsan3TLvN/nAceLY8s3GNu0YFgGwiBCHEdoNhpot9tIswyWZaFWq+HqtWtQZPJUgyDAyHWZuB8VSk49D0dHR6jV69CYB9tq1AFQuYLnU2OiZZpoNpvY3d2F647R7/fw5MkTHB4diTmFHJAz5rkwb32Re3jZIfGK32iWOGk06qhWa5AlCZ1OF57vodFooF6v0xxJUwwGQyiqiu2tLWxtbbEK+wStVhOKLKFSreBr77+PMIzYRkve6NrqKmRFQafTQblcpl45z8Orr75KWvRxjP5ggJgV8OUAdnZ2Ua1W0ev1yCtTNTiODZOxFURRiC8+/xzdszOhHJtmHJOlAtqtra3n1+E8PThPezWL2SNJkiApsphHi9mkohIkr3uwLIs1mSUYDIcYDodoNZuIkwSTyQTD4RAyozzg1AyyLMO2LKiqhrXVNlbabdiOg+FgiNFwgNFoCHc8ERpY/Oh2u/jTP/3TWXalIFs7GAwQBKEgl1pfXyegtENFdpwalatFLBqQS8dTkp4ap6cyXcxIm8ywqoqGs/Nz2LaN1157DRubm3BsGysrK9Q8Z+g47XRx7fp1nPcu0B8O8PrrX8LhwSEGgwDXb9zA8eEh4jDCzs4OnjzZx7d+7ddw2jnFd77zHfR6lEXwfB/ucAiJlef7vo9IUSgjoagol0uwTBsAZVXinEi4idjdZKnxgKgyMnLxixtJMf29eM15YWN6XuaPGzg+d9Y3N/DS7dtwXRfdsy7SJMHUm4ILJ16/fgMrrRbufvopPv30F6jXG1hbWxMKoWurK/CDCP1+H9euX4NtWRiPqXI2CAJMPR9BEKBaraBWr8OyLZSdEjw/wHA4gO/7ePLkiRD5A8jYEJ7Gy0FmBa+Xri+J9MDynDUMM4C2slWGoqgYDAcAAEPXUalUqK7GNNHtdDAaDdFoNLG5uQnbtqEqCsKYlT+wmi7btqBpGkqlEtGSyDIq5TJu3rqFTz75BFtbW3j/6+9j0B+i0znF9s42Wu224IRutVpoNBpotZqIolBwOHOWAwAM/zNQq9eRJCkMg5PQ59RQLUmoVqsFg/McY/P8yHo2OeZi6kLTm9ihgDm6CbpJKkplB7puwGTu/Ntf/jIkAI8fP8bdu3dxZXcXpmkgSTOcdbsYDAZEmj2ZYG21TRNuMoGqKtjc2kKpXIZ82sG3vvVP8Qd/8G2BI4VRCEM3hAie0MfKcwwGA5imhXK5zOgOTIxGQ3HunNycd8TPhu9/rB+ouGuLzJwsQ9VUnJ+fIcsyvPLyK3jn7XcQhAFarRbVhVSr0DUVpmHiT7/zHbz8yiuo12por66iUqnh0aOH+NlHH+Hq1au4eu0afN9Ho17HD374Q2xsbODLX34Xf/7nfy6M8WA4RL1Wo/4cll0MwhBZFsC2LJg2eY9ZlpKRYZLKvKs8jhNUqzUMhwNKvzJu2zSbEUstC7vFWLwA1sU9VqpVseGOXMHFcuvmLfK2Covg6tUr0HUdlUoVGxtbsG0LzWaTUT7QQjg+PsbU85BnGeq1GkolB6qiIgdwdnYGdzTC1WtXce3qNZgmddx/9tnnOD8/hzt256ABsE1DkhleI4M8HI5RXjIfeBsQ0VDEjNI2pgbijCqc4yTGyI1hOw4ajQbCMMLa2jpu3ryB8XiK8XiM4XAISZKYLBL9ZBkj/5dlar7NM+zu7sKyLHROT+CORohNE5JMbSKKouDqteuIowiWRQWFSZLg4uIcYRTBYO0eAOfInmmZbW1uotH4EuIkgmVSUWqSJaJeJ88Kqg3P8214QdbiwirWu8y16Of5nMGRJEkU/21vb2N1bQ1pmuDs7BwXFxfo9fpotppoNlvwPQ9Tz0e300GlUoEkSWg0G/iVr/0KGo0mRsMhvve97yFimYe9vT0AwMnpKS4uLmAYBtbX1xCGEeIoxGg0om7zBZJxPolFPQc7136/B01Tsbq6RueZJHPk0M87XszrWQ7SSyyjkCQJDMPArVs38e677+L69Ws4713g7qd3YZomGo0GplMPE2+KdruN09NTrK+tIYwidM86KFfK8LwpOt0uVtptnJ52MBwOYNs2Tk5PsbW1iddf/xLu3r0nUt2KoiDPSEr21q1bQnaE6DNkTCZjSJKE6XQCz/eh6Tos00SiKrAsE+VyBWGwiuOTE0RMt6iYyVs2d7BkNPI8n8PGaFOSRRX2rdu38NJLL6N3cQFv6jG+51jcyzynZkXTtODYNg4P95mcSwmqomA6ncJ1XTTqdTQbDZz3ejg6OsbAHgCSjCSJSRECVE8UhCHx++Q5JtMpnuw/YQ2SM4kjVVVID6rQ1sF/AMxjN+wxDzEVTUOWZ09t1DErNlUUBXGSQFNVVKsV7OzuwNQNHBwe4uLiHLpBvMY8cUJQg472CmUPPc/D2B1BkmTICil3jNwxTk6OMJ0SbgdQBfZwMBDGL4pCJnWtwnZsvPvuu1hfW8NwOKR7oZBYn8JAcD/wcdG7YD1cEjFVxjGyNAOv2lZfJIy6bNEUJxJ/zKlDASBjZdQ85uZ/X7l6FXfeeguD4RAffvghsixFs7WCNEngTafo9ftwXRf37t1Hq9VkMbSFku0gTRLYtgPLMrG5tYV3v/xlamzc2sJkMoWmaXDdEXq9PsIgRBiF+KM/+mOojCioXCoT2BmxHg95xrjHb24YhphMJjCNAcrlEjzfh6pRuJc8K8uycCxmnop/LxtD/nruda2srOCXf/mX0Wg2cXx8jPX1dXzlvffwyS8+Qb/fRxgE2L1yBVeuXsX9e/fxwx/9CKvtVRiGjjfeeAPXr13H97//fXz8ySeQJQnlShlfu/4+fvKTf8Dh4RFu3LiFRw8fQ5IkuK4rUqyqpiEIfOzuXsHm5iaiKILruqhUKlhbWxf6TVEUwfd9psiYsiyQRhhUAUyd8+YKSYpnlRPwDY6PEZ9TkiShUq5gY20NqqIIlrtqtcI6rik9PJ1OMRgM8IMf/pB6e7IM9+7fw49+9Lcol8hLODg4EBuQz1LcOYCS46Baq8Jg2mS9iz56F/8/Z+8aY9d1nQl+e5/3ua96V7FeJItFUaIoUdTLkiXZcSS7nVgO0OOku5NGJpnuQTAzPwJMgp4fAabRQYD8DTDoyQDd6RhpJLGTtC3HHduSHTmWWxYpUqJefIjPKrKK9a66dZ/n3PPa82Ptvc+5lyWl0RcgJJKXt+45Z++11/rWt75vD0HQRafTIQ6P58GQ5ZNSFUhYSvrNyqwwy59z0Ql18JoNw0QW03pUriAA0A1CGJxpbKkdhtjd3ZNT8BkeeOAE9vf3NfGv0WjoSXHOOfbqdYS9niyNqO3faOzj7t0PsLe3ByGoZX1vbQ1ZmiKOYjDOEIb0XUolHxMTkxgaHoYrsdLXfvgjkAOpKpXIa4sxhjimiuHI4XmcOHGCOqXNZh9doA/D6bsR4v7uVd+CGAhUKlvIsoza24xphF2NNmRpBmEI7d1dkbozc3PzeOGFF9ALQ2xubeHKlcu4du06kiRGHEXY3dvD7u4evmcQ7jI6OoZ6vYHR0WFZDjk4cuSI7GJRWpilGT744AO8c/EibNtGFEUo+aW8Xc74fdeihufK5TKmDk1hbHQMlUoF29tbaLfbmqk5KLJ90OugYDOIZRXLBZWWG4aBifFxzM7O4edf/HkAwNLSbTx2+jRGRkdpJooxrN67B89zUavVEHS6yLIMjm3jzp1lPPnEkwjCELs727BtC3GvhyAMcebMGZISKPmwHQcnTjyAW7du4tKlS/Q5Uu8miiJsSVGtjY11uK6nZ70IfKygVC5pCQ/f92HbNsrlspzWN7F0+zbCMDyQJc7k2mK4//A66KWAVNWRvHLlKpaXltBqt5GmKSqVMoaGhmHZFlzHxfz8PCbGiV3cDQKMlsvwfQ8jo6PY3dmhBoTrwnUcDA8Pk41KEJDzgATBu92AshYh0Gg00GySJAMYhyOFzRO5wTgnjpFIZYuaiT4HTro+6NJKvZT6ZZoWA3SehUNkADMRytGRSqWCyYlJHDlyBOVSCav37qEXRehJhUrGaJI/6vWwWq9ja3MTzWYLR44eweHDBPru7+8jyzKMjo5q7tbs7KzU1Glgf38f9f06gi7pJIVhiKjXQ7lUwtWrVzEzM4PZ2Vn4HpXYujmQUdcqAz2r9z/4AOsbG9ja3ESaJnLGriDAdd85ozorg68DTqgivmFZFirVCnzXw8bmJoIg0BR9blCteuv2EjrdDqamDtEpwQ2Uy2WUSiXdwzdME2ceexyVcgkfXbqECxcuUDS3iNy2vbONZrOBJCXuxMrKKpg8DRzH0YxLAKhWKtjd25NpttvXYVGLXW96eT1RL9KlTRiSRKM6OdQ0/Ke1edXn5rftk6UtVLtfZVqzc/OYnJzA3bt38cILn4Prurh8+TJKlQqCbhcnjj+AyUNTeOXbr+D8+fO0GQ0DzzzzLIJuB9eufYyNjXWkaYojR4+gWh3C1SuX8frrr8MyTQgIfOHzP4dms4mHHjqJ9fUNdNqko6La2ouLiyhXqhr8U/5PWZZha2sTwZ0AQ0PD5OclN8TOzo48WFL0CsFG3QtR2H36zhxwPwbX3aCYF7VmiSNT8ks4ffoMHj39KFburuD69Wu4+vHHuH6DY3hoGNVqFcs7O0S/T1JYpoHx8QlMjE/Ask1USmU5fwS4rofRkSEEYQ/NVgtNmTGEIQXikZFRVKs1CJFRazjL1SwzkRP/iCPTf11q/LMYdJj0RM+yFAxqpKUga8rJPC5NicyYpik2tzaRpDEcx4XjOKhWqxgeGtKf6TgOojhG0OlKTaMdZFmKzc1Nsg5uNhFHsWach2GoGcgjI6M4cuQoHqudJsoA5xRwIpowf+D4cVQqFVy5chX3Vlek7KmhQfokTSHkCIbjOlhYWMCzz3yGHEqlEV+e4Xxa365vNdwfiNTGUgsz6AZIk1QDeOqEGvR0qu/tYXd3F61mC++//74Wydrc3MD62joefDDA0tJtbGxsSDHoEC5cxD0arguDAPGtWxgeGkK324Er27m2Q3MmQ0PDGB4ewstfeRnf+ta3Ua/v6S5TUQai+P3VhtnZ3kGWZUQJD4LcbL5wvYPAb/Hv/ntfaiMq5b/hkWEcPXoEC0ePYm5uDkkc4fCRw7h58xY2t7bwxZdeQpIkaDdbeOnFF/Ff/+57mJgYx+lnniGFOL+EcrWGWzdv4osvvUTyEbaF8fEJXP7pGzj18CksLh5Dt0syq/Nzs6iUS6jX9/R3Kfk+ji0eR6VMfI8o6mFnZxep7EKNjo4CAHpRBNdxUKlU0Gg00Ov1dFmWHRCHVSfuoBDdV3IiDzqD2eFgUyKKIzT291Hf28PI8BCeeOIJZFmKOE7R6bQRxzGOHj2KoVoNu3t72NjYICeHq1fQatEEves6GBkZxfb2FhkBVomPMjo6imMLC7Bsi5wwDFO3eBuNJmFkGxvIspQOIctEZmRazuI+MPwT1kaaZlBeWLyAM9qWRUOWGQV7RTmoVKr6cxuNBnzpVNFsNnU5Zzs2jhw5QlPmu7s6+GdZhk63DQESnvN9H/furaLbpcHfUrmEOKYmgu3Y4Iyj1yPag5oha0gBLm1ImKYQEFrAXe15RVYleZgWVRCfch8OfB20oYqnd5okCDLS3YiiSNv5qk3OGMPGxjo2NzckANmByMjCVgGF6kT72+98B6VSGZHEW5SKXxRFuvxJU6JYnz9/Xn8fBQ6rMfxvfOMbaLVaGlVX2YzaYAqURIEPFIQBTMPQXttBt4tMKM2T+FMzG32v8OlgPEMOpgNAuVTG1OQkAGBjaxOjY2PwPQ/nzp4lDkathrPnzuHMY49BCIG3z1/A4cPz2Nrawq1bt3B8cRE3bvd+T7YAACAASURBVN5ELwwxNzuLS5cu4ZFHHsHK3TtYWVnFqYdPYWdnGyXfw8zMDH72FuEZnmwHe74PkWXY2NzElSuX4Hk+fL+EoaEaGDdQ9kuwbdLZ8Usl4qPsbuPO3RXMzs6SLAInjytl1Kfb/ar9zVhfKSVX0IFrCujvUqnArJ6fAmw73Tbu3bunrXBU1qEtduIY29vbevaMgcls3ESvRzpKw8PD+rszMASdDvZAYlVBGMqh1FykP0tT7XFlcvKG4owsdjMuYEDotvgnvUQmwLiiitw/5EoZpYBf8uG5niS6mpiZmUGlXMK9tXUEYYh7q6vwfJ9m5jodGv2QIzyxdG4oVyq6JPX9Eo0hHDmKVqtJMheSZLgrs1S1L5QEhfpO+/v78DwP84cPkzKlBKtpvylVCHpvp9PG7m4or4WwngON8O7bGJ/wnsHFUMwUmPzCgy1RuqH5v9Gq9JLspjaguuAkiXXrTdle6IWMPDgpfQ5TevUUgeDiZxdfqjWvFpISp1KCYaqlm2UZmMFhfEp7d3CDyN8cWJbqAF24BvJYTzE+MYkzjz2GarWKs+fO0YDl8DCOHVtAp93B2+fO4YMPP0Sz2cTRI0exuHgM7U4H77zzLoG4YYDHHn0MtuPg/PlzeOvsOViWgaeefAoA4Dg23r14ER9fuwbGOU4dOYWL770P13VJ21gIzdIulWjjtqU/lmLX3rx5E6H0dmKMoReGeOedd2ihMY5WsyXT67yEUlnLQVhNfxLw6R2+YsCxLAuWZWF/v4k4XoLrOnAcV88PGQYdKkmL/Ls4I/qFgEAqBcgt26ahxKEaBa9OB3EcUZAJQ7lWOQxOw5lZmmohqiJh1UwSZAWzOd2xEnkZpflErP99opAOMuQSE0IIOLZNXmSuR6MLnMu5vlzuRQmodzod9CSmQqUnZXhJTPpESSKFzOXnb25tYmtrG7u728gyoe9nLwwRRj3CWk0TpmHJsYpc8C4ISLQNjIFnAoxLwm6WIUlylQfTNDE6Oorx8TFwbvzjmsaDm+uTuBQHlRkqyyiCogoYUxtdsYkTKWMIxuDLqEoOhN0+UJfU9xgs09KRVW1YpcurjPZUKdfpdnL0XwjdSctkEHNdF6WSD8tyYJo0YRuGoe6YdTptXVIlSaqv93+kwzf474r4kW1ZqFYqmDw0hc31DfieiyiO9bRwo9GEadvodOi0rdaqaHc6CMIAcRxhfX1dW+4G3Q6xQf0SNre20A0C+J5HJLejR7G2vg6LG3oeijFq0zqOA8u00O0GUoTqfvoAYwyunLWJ40TjXkmSIctiBN2OBucPuk99rXH6A/rzwv9/UplapF9EEanLmZYJBpLniONY8kkI6ysywwnYjWEYJCmheCqdbgd7e3WMjAxjfHwcjUYDe/U9xFEsGwxkJiiyFCITcD0PpmGQbIT8fFoXB9OJitjNYHtcvYpzgipzJ6cMiTUyBt/zUK5U5M+LMTREs2/zhw/jzvIdNBoNUvOTjg0KczQtS7fZOeco+T6q0j5pd3cb7TYFqmq1okeAemEPDDR75jgubNiE0yQJODd0cFIdS3UYFAet1R5fX1/HzVu3kKXpJwec/14soviug0DR4vCk+tw+vg4A13HBuBRHl7a6KjqalkUDnYUMSqW1+veGAVcGqWJXTL1UxqNuiuM4NCtUqcC2bezu7mJraxuWZcH3fFL6F4KYtwBq1Rpa7U4/4FcIOsVrOwgoPujeMpZrGat/c/yBB3Do0BSufXxNul4+Cs4YfvbWW1hZoeHD4aEhPPTQQ1hZXcXVq1cxOjqKjY0NzExP48SJE7j43kW8dfYsuMFx4oHjmJ6ehnHlY/z9378u7UQOYX5uFjMzs3jvvYu4ePEiLJvIf5VKBXPz8yRjWQAqKbuk4OJ5+UxP4UJJxyXsIQhIumJQe/qT7sPge9T7uMyKiriNus/qfUO1mh5JYDpTpc9K0lhWcjQRT75VRIYDSGNISO6Les40DkFMWSVJ22+MaIAxLqVYya1BZ9pC9FWG+b9D37rpu375XS3bRK8XK6kxGAZNiDdbTZjcgC3V+mh+bkw2MkIpYh/hxvXrCAJZunAOJujwNmQDRQgBU7qeWBZ1Ex3X0VyioNtFu92RzqklvU/oRpETCkAUEmbKspjlzyKSyoPFiqGY8dvS+cJx3f8x583iS9BP1T+8uLCKwaaoY6N+r96v7GozKT2hF5hhwJFq+UWAl3N62Kk8ccfHiX3rup7Ubk0RxxEajSYptAnRF4Ety0a1UsXIyDDKlQqGh4cxPjGBvb1dNOT7bctCnESIej3EUQTf99DtAnEv1vep7xfv1+kpunIeWG4hD5yWJCWS8XwbYdjDZ55+Gq12G5OTk5idncWrr/4An3/h8zh56hSSOMLE+Djq9T288867+MVf/AWMjoygG3Tx4IMP4ic/eQPVahUT4xNwPR/zc7O4c2cZURRhfGxMM6vn5uexsbkJ13F1eXt4/jBWVu9ibXUNfpkE1qvVClzXR7PVRGOfuB1ZmsLzfbiuIwNNiDDoSstkidnJlPuT7oNOyVV3UB4U+j4V1tNBuJsQQCzdAwwzg0hTxGYKRzHH0xTgDEKQ9Ili9IpMaO0aMAaTczlrx1DyXcS1KuI4QhiGeXAVQgO6ahTmIAUEQLmW4FNLqUwIGEx1PE3EUZ4pAnJIOM1gez6tD048myAIUKlU4DgOemGIer2uS13VgVXSqZz3u6UQ5GDBMDhazbYke3JUa1VNc6BuU3JAF5fDMOT1FPaowlJt2+6LAeo5CSG0dvfw8DCMudnZfzd4Y/6x1z8GHKubWxQZKqZdaqP1vb9QAjmOg3KpBMe2wVXtnGU6y1FAlvo8W1K5kyRGTwpNd7sBer1Q0sJzbxzGGEq+B8/30O12sbOzi0wOLJbLZVSqVWIVK5sTMHSDLspSQIiB2p59SnayRFNdiU8qtQZPcpXlCFA788EHH8TRo0fhui5uLy3h6NEjuH17CRsb6zhz5nFsbW+j3WpiYmICV65cQacTYGZmGlevXoXtOPA9D5cvX8HMzCxsy0Sz1UKtWsPP3voZHnzwQTAI3F5exsLRo/jwo49w584dHFtYQLPZxIcffYhDhw7h0UdPYWuL5DbLlQocx4Yl720SRWCGIcFRkqs0OMl+tFotrbGrrnVQDUA95+Ji1SfpQHApHlSDQKoK0p7vwvdLOb5Ab9BEPMbVoqcfYVkUiFQBx1jB4gXK8aGp16ByqzRNE4bEB1WXMwwDdNpthL2eJv/RBr/fuXPw+avujmmQ3ATdo0Q6R5AgXBxH8MslPUZQkeWOaVnEUlad3yxDs9FAfX8fBucol+kAHRkdxvjYGJFkfU/uI/ksJNgbBIE2H6A1TM+WOr22zMCEzlwE7o8TjDENYahnpugx6j6o3zPGYX5SuvdpryJAXNxAfQtGlQqFm15U8ec8b5eLLNMC5YZhoCdvhuu68D1PL1plBaxlKtIUSFMC9/b3aQBOBgPlwTPI4WCMIc1InCpJEvSiCFEvBGs2pCCSAZGlcFxH+w/VqqQt0utF6EURnXaafyHyk0v0m9UPLrS+RZcpP/BcSJ1zA+VyBbVaFSurq3jjjZ+iGwT44osvwvE8DA8P4ezZc7h56xZs28YLL7wAR+I7V69exfDwCGamD2Hh2ALSNMEPf/Q6bt68iQcffBALCwuYPnQIP/zRj/Dt73wHJd/H6UcfBWMMGxsb8FwPpmmi2WpLOj8RvkZHRpGkMXq9kGjshoFA+maZnINZFvxSGZ1uSHM/8r5bEjdQolhFLE+deqrMtSwLlmnKtjO1uhWRrXif1V00TZohsyzqgBZLG84okzFMQ2feDCkEeB4wZEZlmqZ8Zhm6nQ6VLowjDMnZAYzBMnIr6TTNkCaxtIehoVWFSZqm0V86qaw/y8cb+tYKiFVsGuRmqZjU9OcyoJs2LMvUuKHuvsk1CMZgWhaGRkYwLARMy4bj2EizFG3ZQeuFPSifNuoqkVyp6koBxHQ20B8QhaD7CNPUe5Xn2nN5UAVlPGqsggF9shrqniuxdfOgzVB8fVrHoPj/g6mvajUTcSntO9XVAxnEc1QaZhoGhAoOKYFxlmVDiB6ywglqcI6Mq7mPqG8j96XvA9/NMKRbolDgWgYRJ0hZCsM0YHKD6OTyEscnJihbShItfFUs0VS3aZDoNnjCDd4rIajr0ZOYx/DwEEq+h706+Xm7lo1eFGFtfR0z09PY3SV1v1KpjF4vhGPbxA5OE2lh20CzWYJhmFhaWkatWsXoyCju3l3BsWOLuH7jJjzfx+Lx47j00UdoNpuYOjSt2dNxFGF3ZweOFPDa39+HZRHzenx8Ar1ehJ2dbQr+hgEmU2ViGJMzJONM3yPFTGYyoCYp+Tt5nkfX4ZfgeI5mfUe9nhZ5Ly5+g3Nd9gghYFs2yuUSSuUSXNkuVno0jFPrWAU8Lp+ValDYtgMhsnxERR4SSZKAMzrIPN/Xcp9xHCOTa8u0LKIOCHHfsy0GRrkA8kHOrN9fTb3yP+v/O9Mk6Q3Pc2GYJrKMZsOyLEMWBLAsAr2VB5tiDAuRodeL9MyZ6upS8OaIZfdV718hJOEQWv0gQ27BwxiAJAGXw9X6WgeqF33/ZJBRz1slHOplGOY/3hY/qMugvvBBJYIOIjLYZCJ3RFQRT30Rgxs6IAj0b1Ihv3iaCVgGh2EZOu2ki+Yay9HpeZoiURmU+pwBTIlSZEoRo14PvTDqWyBJkoJ7LhzTQq9HlPH9/TqVFpYF3/cQBKHmAhUzmqxQtql7N3jPioGw2DpUU9sfXvoInXYXDz54AqMjozBuXMdHUv7RdV08/dTTKJV8XHzvffzs7FnEcQzf83DigROoVCq4ePEdvPHGG/B9DwvHFjA+OobdvV185zuvYHhkBEcOH8bRo0cQdDu4LYdeTdOkNDuOsC9Tc9d10Wy10Ov1UKsNYX52FqZJAGYqsxi7sLHbbeoEVqtVtFotNOVMj8Le1HNXrhJTU5MYHRtDtVzB6uoq1tbX9RrRAaT43GTAyTJynKjWqnrkwpRZiHqfYVB5k2VCsnjJe96S91k9K/V8DnL5cGwblUpFH3r0s+nzFAVDSeJ+yubRh53aC/3DnAJpIQMCKFswTBOOQQJjpmEiRowwDDSnDWDSnK+LLHU0DjaIlar1qKoFFWyUcSST+yFLEmk7TBQA+jsGQxgQhsyAJDGxiGX1BRfVyAGFTzHA/MwyAdM0/vGAUzyNP2kDDf7inMOQQaDIqVG1IP2Ss0OC001X4w+MK8KGTj+FTN2olUnj9pDlV993kTdEPWyVqgcS/NPvlWVXkpFLJGVVJgzTgG2ToZhlW3A8l0BJIdBudYgpnQndYi+mucVyQaf36tQrBCY28L1V/a9cDhr7DSwuLmJkeARxEmNycgrdTgfXb97El//JlzE1NYk7d+/iicfP4O++9z24rovPPP00aBo3wczMLN65eBHPPvMZjAyPoNfrYXZmBpubW6hVKxgZHkan3cGxhWPY3d7Bhx99hHa7Je2FIwTdLmzHxsgIeVv7pRJ8z8PQCM0cGVz6vrNCpyLLUC6X6DmmKVzXg8gydDnXxDDGOcpy0b/wwgtwHAdbm5u4du0abIckD8IgQNAL4Xu+zh5939fBQc3EWbYDx6Ff5N/lw7atvvucPxc7v+eM9THGaUwFSCQ1X20slRWkhexICbFnIm9oMKPYKFCcqwO6cdJM7769lQkIRh2lYlvckuMltJ8yapDIcRGVaVBjJA+C0PvDhCLZUVnEdDucMY5UOlV4nievKe3PekDeXgqUJ83oPJDRXu7H12yb6CRq/adpigT90IIQGQAOY/7w4X93350o3qxPKLMOKqnUgy0yfVV6p+o4Q3aebMeRdbsBw2B9/9Y0DZgWBSXDNCS4Ru8rBiyV+tGJZmgQ0LIs2JYtfZPR993Im8qWfllEulKCSZ7ny5ahC85pSC8MQjSbDezV6+AGzzPEgUCssicV/U11SjPqvuhSC9CgpwKbbdtGpVLF3Nwcpqen0Wg0sL2zDddz8eFHH6FWreLowgI++uhDlKsVVCsVnHv7PGZnppEkCVZWVrB4bBErKyvYq9cxfegQbt6k8qnVamFtbQ0LC0ext7ePnd0dVKs1nD17FqkQmJubw/b2LtbW1gDG4HoeOCexpHKphJLvy07eCMIwIHEoOc7gl4ilrF0FOJftZoVZ0AZUQeDw4cN48cUXkaYp1tbWsLuzQ/IFGXUF1cFAQcSD5xK4H8fUMlYLenJiHJNThwhQFYpSmD8Htf7UmjMti56Hyoo5g2XJjo1p6BI7zdL7KBTESSGjN5WBMZDEaKPZRKPRAOcGHNuSbfzs4Da47Jr3lWMMyCC0SFeSJHqGyTBMPWfIGCCQE2ZVFzZJMyRxJLEmU4PCQpD2jDq80zTV605RFuhQtZHGMYJemLurAFq/m8lenmlQ1qVeikenskkwAtxj6Uyq1vngXRAQeYZzIPA7gEMchI+o0oAxhmq1quU8lV9z/iU5XVBG/I5SuQyDM2Qi/9ziZxZfaZLKdp0Bzkk43LQskraMIwjl6+M5hPqLTA/TiTR3gFSyD75fgut5MCR3wXVduJ4Hx7bzEy5Jyfp1agq729tY39gk3+QwhMhChGruKstdI1RqHEoWpiLzKSAVkDWyXMzq9FebrBdFGB0ZxdTkJN46exa3b9/G0cOHcWxxkYh/+/u4cP4COOfkBX3mDHa2tvCj11/H937wfZRLJTz/3HMolUsYHhnB+fPnwTnHSy++BCEyDA8P4/Uf/xibm1twXQePnT4NCIGz587KzMEmRwbThCe7I2rxp5nUnHZcfSIrfEZdG03aV/Rhgw5JPti2jZmZGTz88MOo1+toNpuo1+uI4gi2TVbDaUbWsIvHjuHkww9jcXERO7s7eP+993Ht2jUIQc4KVsnSWZftONI11AI3uLawLU7y686MIMJeLwwLXc5MJ8TqddD6UyBxnMTI0hRclSQyi1f3A5DrjbHcjSHLAeNitZAKASbUe/IgpQ9Gw4Bp0zpXe4+UEExwCDAGmGZeGhIZ1tYT7hq35ByO7RDrmnN6fvKlsJ9i0wOMIU5ilCtlGXyL2c/Br1gGaV2SZoLQe/UMMpqjBOTwZjHYFDf+YF14X+ub5+1ugKayJyYm0Gg0NcW67yHKTer5PqqVCgzTgpCeyupii2WIvgn0IVA6HP0BMNUPFFCAFp1apkEgpuJS6LKN0wMdGR7u001W1xh0u0hSOT/DOaq1Gqq1GrIsw9raGi0K00Cn09Unn8rmcvN5hxaJacIWon8jiJxGHoYhib8HAVbu3MXMoUMkneBSm36/2YJlWgiDLtIsxaFDh7At/ap6QYA4TlCtVFAqldFsNgBQgF5fu4eTJ09iY2MTt2/fwokTJ3Dj5g2USzS0d/fOHdTr+wjDLtbX1lGr1WAYBtqdDirVChwp2l3sahC248gFJjGzwmJUgTsMQ+zvN9CLSLx7cXERU1NTEKD5pt29PXRaLXApWrVwbAGLi4sYHRnBk089hXffeQfDw8M4ffo0bt64CQBI0lT7NxFDdheu62q8hpYIZaAqkxVCaLxJzxbJ7pchO1RClxPoy0TV+gbo9E4k4KrwneJBTWoIMiOSm90QVHZmhSCTZ8VyGSAPRprjIqfGmUEKfCoYcNOkbIczQDCYhoVUDo0CVE65LhFakzRFooYrhYDpufpgUBiWEAQNKG4O0U5ScEAeBI7eE2lGiUKx4ZPHi1SrCyq9a3UIo/B+jR8VN1rxl8YnCoFnMLspYjYAsL2zg929Pf3Ail0oNZfEOcdQrYZKtSo3pRpbyDtZ6t+ql2JJqiCjWnzFOhKMQaRpX4dDLwgZENRFO44Dx3ZkuZNqew3LtMAYiZiHvRBgjIbe5OKN4wRTU1PYq++hvrePSqWK6UOHYNoWhmpDWFhYwOjoqDwZEuzt1XHnzl0s3b6FIAxpUFUIVKo11KoV+OUy9nbJzTIIAmxsrGNrZwe9MMTp06dhcANXP76Kf3jjJ8jSFBMTEzi2sIDh4WEsLS3h1ddeA2MMM9PTeOSRR3BraQlnz52DYZoYGR7CxPg4xkZH8d777+OjS5ewsLBAM1WModlsYXl5CZZFHakkTWFbNtnK+mUJyFpUQtk2OOeoVKqoVqvodDokUKY6KQVcJMuoXDI4o58/PgbX9bSiYCQHBQVjGBkdQxLH+N3f/V18/PHHWsS7GwRYWlrCqVOndPtcBTzHcdCVRnvlcllrWxfXTKVSIfH3gueTHotRBxKnpD9FTtJUWVvxs4SALOdyGofKQrgsJbjkiKVppjOclBcii/ogISAw6OYAffoTjSBGu92Sc1z5d2WyxFf60UGXZtlc10OlXEK5XKayTKodFLtlSZIgiRPYjq3xQyEo67AsG7a0a1bfwZAdKiV1atu5eWKSJPehVFmWT6IPzk4C+TA1GMsDjropulF3QCZTrE0HSzEA+fBXFGkzMX2BhWBVrlRQKpXgSt2aYmAoDucpPo/6t8WfA6Dwfi5bd4Zmuaqbo6xGhWSHquvJkD90Lk+OTJAftpKOdBwHtWoVvV4PrVZLW6Q8fPIUpqcPYXhkGOOjxHIeGh7CnTt30Wo2Ua3VEEUxKhXCNa5d+xh/9mf/mRasTI0Xjh3DL331q/jBq6/h3LmzWmVwe3sbJx44DtO04LoOpqen8d5778H3fSweOwbHcTA5MQHOOV577TU8/PApHD9+HFEU48j8PO7du4f1tTU88/RnAIBkIqUObalEi7LZbGBh4SiCIMR+fQ+/8Au/iNHRYWxubul5LNu25CBsrEvRNKV5HLVx4ySGEXGUyzb8kg/OOHZ3d1EpV7CJdYnPEZDpuC52d3dptMR18OUvfxm/+qu/iu9//3v4oz/6I3zlK1/B5MQEbi8v45FHHsHduytYXlrC0NCQLjuJElDC2NgopqamZKcm6F/UoBKoXq9rMFNI/CSn3xPZjwlAMIGMcymeRdPdKksqlhFFwzq1hhQyK4TQ/15n2gNQDv1xHmyKUi1qbSv+WBCGFKBNE77rAWBgQiBJEyRBgjgijeNOt4NGowEIMg9I0xSxbOGTEFj/hnccRwcWIPcydxyHgGVGuJsjyY0qAALoI/fl19RP7yjqVxdfcUHKwlR1qEhpIrrYVlOBQmUTIuvHWdSvOI6RSLCwyCo9sD0sg5Dn+WAM6BXwDhWgVKBRFwnDuG9UQGVWxZEH9aIN4sBxbNi2pRdGHKdy7iPW5Q7Zyzh6fqXT6YAbJpwODTXSAnYwMmpjemoKtaEhHD16FAsLCwi6Xbz77kVsbW9jcnIKcdRDtUZ+3EEYYmioimazidu3l8jIT54elUoFlUoFP3njDURRD56vbGiAne1t+J6HdruDkZERXL9+HQsLCxBC4GdvvYWnn3oay3eWsbGxga985Sv4+ONruHb9GqampvDmz97Cww89hJmZGZw9dxZPPP44Ll2+jMnJSdSqVVy+fAnzh+dx7OgxVCoVmKaBOE7guA6SOMbP/dw4VlZW8M1vfkMTtwDo4G2aJpgE5SE3sGLacsZwb22N7IaDDsbGx2FZJoGTFsmOBkEAz3Xxf/xv/zseOPGAlLJkOHXqFFZXVxH2erhy6TI+9/nP4eaNG2CcU/Ylf7Za+FmmyldbU/jVcweU1zaVWrQuaIyg2C3ljAEcMJgBLoAESd96zUv7/EAe5I2p9azXvcQqODhhdYrjIuNWTgDs14UqZvWWHBNQnVPbtmhfMgbDsGBZJrrogBs0F2UYnPRwLFtjUwD69rEauvU8rw/qIMKiIuaZMI1EDvCSVYzIMjAwRDFl7EpYS2NXxe9/QOWjYwXnUH1ZU23aVGSwmKEfrNrIxTRSgYSDbV8hBLJEyodKTkReG+fBQXVvwjBEHFO7udeLdGeqmNXoiCofGgw6qSDICl4M/PxBDIoG3AL9PYs3ovhepU6nbo5C6pMkwcbGBvFSDAOWbWHl7ooE60zMzc/jqy+/jLnD8xiq1XDpo0swTQOVWlUOP6Zotzs4f/4CXn/9x9jd3dE4QqvVwsWL7yGOe9jY2NSboN3t4ObNm3j66aexV6/jxo0bOHzkCObn5jEyMoxvffvbePW1V1Gr1fDSiy9Kb/AhfP8HP8C1a9cxdegQjh8/Ttyheh0/ePVV2LaNBx44Af/QIRw7dgyWaSLNBIZHhtHpdGEBGBkZxtbWtg4y3SBEtVrrC+CmHAkQoBJXYSRCCKlJ08WxYwv4h3/4CVzPI0sQ2Y1zHAc7O7v43AsvYGl5GWEYgjGOH/3o71GtVvHyV76C//eP/xh/81/+Bo88fAoAMDV9CAC02JOSM2UGx8b6Bra3tzEzPYND09M6A8rXbKpHAga5WEoSlBsKLqBSyBADvB+5cRlLcxhR0j3U/gCgR1rSNNOBJEOm3TXvexXLrIHvR00GG7xCBzJ10vJy1bJt2dgwdGAxTBO+58FxbB04ioC1cvQk9T8PwL7eM4yrrh6B4KZFQ5au9KZKMxp5sJihO7lF/LQIvxRpIoNUmOLfm2qRqdO8+GHqHxYfRB9YJpFpNQzIZL2oNjyE0Cj7YGtab/gshW2T5YhiMtDPwYB7H7Uci2h/8YHlsyXEXRCglFGl4iq7UINmqlxI01CfYuo7uq6LQ9PT2N3dxcrKXbTbHZ25qYddLpf1d9jZ2QE3KGXd3txCu9PB6uoq3nnnAm7evKU3BDcMrSOSJqRIpzaJEKSlCyFw4cIFnDhxAouLi2g0GtjZ3cWy9Js+vngMd+6uYnl5GbNzc9je3sbQ8DDGRoaxvrGJ7Z0dcE7SkI+cOoULFy7g2rWPSRIzTcE4x1dfflm7VG5tkTCV53nYr9dx+fIl7G5vY2Z6mtqtJp2qCowvPhvPdcA54TLz8/O48M476HY7Wv+4WquR8+f6Ol5++WU8/9xzuHDhHfztd7+L997/ACPDQ3j88cdRKpfxhS98AVevXsUjj1I55gZZaQAAIABJREFUFQYhNjY2sLu3p8uXLMvQCyMYBofFHdhy6l+RAoWEBFRHsvhM1S9DZj5grI/zlRXsXHS3ZUA8S72/GCTU/ydp0vdeAn/yTKhI7us7hAtT14wxGJYJ1/aQpqRRbRqkl5xlGRzb6cNhTDkNrsY7FPFObXLaEwZSM9E4nO4gQlE0CI5Q2VFxjzMm570KRL/Bvaf+W/xF3ykPlIpoyxiDqdKsbrerLXKLSl7FOq3YBhdZBhT+nnNimapJ1na7g+2dba0ZopimjDFUKhWUy2VKIeVpqUb+STIg57sIAWQslfMk/cOhoMZX3/cCoIGz4uIppsFJSkCxbVlwPToJ04SM4dttMndXSnDdbqBLCnWq9Xo9fPDB+/jzP6fPXllZge/72NzcpPGCVosyJ4ljuZ4nTcpMZEIgikh6QAUwdX85J4bv1atXUalU8PDJkxiq1XDlyhW0W008++xnMT8/DwDY3NrCjZs34bouTp48iWq1AsY4Lly4AMuyEAQhLl++DMuy8P3vfx/dblczZA3DwK//y3+JTrcL1yPCYafdwdm3z+HC+fOYmJxAGIYSlCW1f84YfN9HqeSjWq1p5ur+fgNCtLC2voarly/TGEjYg2VaZCGTpPja134Zjz9+BkEQ4OnPPI12p42VlRV89Ze+Ctt2cO/ePSwvLWH5zh0aHK3Xcfr0abz99ttoNpr6uSnsaG5uDnNzc6jVanrdACTVqXhAg61txpi+DsYYGGQzhAEJufn28UYowx74DJ4Lqqm1wDnXrhDFzUfMXaYzIr2YB18DcADnDCWvhDRNYDtOPnOWZbAdB47rwnFdZEkCx/W05nQxOShipwo6IJ2bfBI/D87QnCX6L3WbVLZimBZMg/e153VwoS9c+O45VUAIApvV4W4YNLZp/tv/+99ia2sT73/wAW7fXsLa2j0A0KLhinGZiQwmTJ2dqBOHc9LpmJyawokHHsDU5CS6QYC33noLYRBonCV/kBy1Wo2YjkYuz2CZppZDpIvNH0KaMtklSMF5qhUAi3WjKq84h/ZRKoJ6RRQ9SaR5l/SmNiS1XwjS9mi3W9jZ2YViyFqGAcNxyBHT82U97OLdi++ivleHbdtoNpv6pqtfSZxoHgogvYqytA/VNwZOD+UccPbsWfR6Ec6cOY29vV3Mzs6i02lhd2+XvLvCHtbX1/HEE09Qe73Xw+jYGK7fuIG9vT00mk2yGLEsPRWsxihee/VV1KpVnDx5EstLS7h2/QauX78GAJg+dIhSd8ftA+dTQZ5MvShCu92BYRpwLBvNVgszMzN45ZVXiKeSCVSr5OqwtnYPv/TVX8KTTz5BPz/LcPXKVdy6dQt3797F2+fO4zPPPI3Lly/j4VOPYG5+Dj/+8Y/x2GOPYXx8HCXfR6NBLgOmDBaO7aBUKqEihahIx7c/haeAAwD3j7eobIFzBiFy0Xwh8s5N8fdCQHdSGc/Z1XkMEX3/7ft5QkAnSQX8Rr0vjzlMVwdpmiGKIwlhZAASHZhM09Qt+SzLYMp9oyqNYjdWkRYVkGzKUR4FI6SZ6MMVXU2DyP3EtLZNliGOIo15DgZzdf3qz9V3UBUH57nrrXloZhpj4yTq4/s+KpUSWs0WUknQ83yfvKXjBLu7u1qQuZj9TEyM4+iRI4jjGFc/voqhoWGkCU1Xu66Tg0pMprLcQKfbhSPbcepB58Gj/8ESK13oTpQ98MBoaUF+dj+gB0BLVKgSS1HXVUajgS2DZoXGx8fhOi52dnfR6XTgVCrwfQ/T0zOYnJyUqH6Mvb09uenamnejbn6SJLBsCzaz9b3KA40YCJJcD09GUaRb6zduXIPnuTh16hRqtSGsra1hX3KcGGP40pe+hKWlJbz33ns4fPgIPvjgfTzwwAPY2NjA5cuXARBr1LEdxLKO73a7cBwH3/rWt/GdV17Bxhbp4di2jc99/vNIZMC3berqxXFMB4LtIM1SbRvi+yU4lo3HTp/GX/zlX6Jer8NxXAxVq2i2WwiDADMzs/jR3/89lpaX8Zu/+Zv46MMP8d/efBNf/oUvY3VlBXfu3sHs/BzCXg8PPfQgLl+6hNu3b+PxM2ewv7+PUKoGMMbIkI0z2C5xSsIw7OOUpHKDEUBKGXJ/ecBoo7F8ZIZLLWIBKon6N6z8rySRAoABQ3/WwG7r23jqlWYpmQlK3PGTXnTgGLr8V+MlQtDgKpdEQLCCaBuXchIGjSwwno8VqDWmmiNxHFOiADlmI2EHtRdUaaZgBtWJVNdiFKYEtO5TsWQUeZdNBX7LsiSpkCMT+ciJ+cF77+Gv/uav0Ww0EUWRVnnLsky2uelBCwH0ol4fqKy6V2Bc67Gork9P0qVVbUtBh1LeTqetIydNeQtN/kuF0HiBihmmRYLXxXRQPXgdX2SazHQqzHJ3QytBL+6f9FY3uzi0p8q/sbFxTE5OIc2EPkHr9X1MTU1pCc9Wq4UgIKnP4g0vng5qkldleSr1VTdfZzfy9FapbRjSPFEY9nDp0iUwxrC4SIOjly9fxtDQEA4fPoyZ6RmMjY7i1ddew5tv/hSVShWjo6NSosFAfZ980skVs4JqtYbHz8zh1tJt1Ov7yNIU83Pz2unCtizKggrjKSoDCIIu4piG/Dij66lVy3jn3Yu4e+cuJibGaVI86qFaqeL555/Hc889h53dXfx/f/zHOCuZ0y88/zzGRkYwOTGBd999F//pT/4Ev/Zrv6ZN3P6nf/pP8dbZs3jpiy+h3aI1aVkWSuUyJicnMDIyknNLpOGe0FQK4/4yiOXDxAD6h21FhkxwZGmmT3tF/is+r+LmUntscC0O/n8x6Bz0KgYt0zBh2aYOEGRAEMNxbQJ6GcmyFAXKOIgImyZy/XIDKed6FEN1mSCIKxSGIRAEJG0Bab6X0dS8YRiw5TiJIee2ElnGUUDMKQdCUIlm8Bx7yjMaIjOqEpDJBEMHKADmn37966jXyQJWcVhUMGm320jiBJ7vad1bFXCKrNp7q6sIgwBHjhzByMgI4iRDEJB+SiYycMFkdBWy7t+XWBF5UhOWEeedATBwnoIbNGsU9SJ54f0tybxbxvoDDlOIOf19HCfassZ1XeK4eJ4+IVIZfFrtNsIggOt61DVjtCht25GofaYDim2TMJVl28gEZYPdbpe4KfIB2bYFy3KQpokmKx7I5NbfN++mdbodeJ5H4lgffIDV1VWcOHECTz35JGzbxu2lJbz5szd1MDtz5nEEQYAPPvgAtm3jxIMPYnd3BzvbOwh75D00PjaO6zduYGdnh+Q3sgyPPPIoRsdGsXbvHtI0xX69LvlYMvAbxAeypExkEAQQWYbtKEKtWsFPf/oGrScQJsYYx+LiIl544QWEYYipyUmcOHECf/GXf4ETD5zAiQdPIEtTbO/u4qGHHsL2zjY2NtZh2TaSNMNDJ09iaWkZju3owEamiSVwxhDIMl0tdo3bJakmyBW7qOowMQxTT/wLARTJd5RhFxsPBRKbDDaGnMVSz+6gsuKgIPRpgUZtRKZ4QfLZc8Zh2RaYhBEU45iylaSwvomgR4JjZDjApVGfbTsSRxIaWkiShLS+JTFQlVu+58GRhEtlncMZ18xhtTbVAUoHdqrJusX7pjKcYle4CEab9Xpdp6dFspMCdFXrTG2UIptQ3dxWq4Ww1wMDQ0c6VGrZ0DgDDBp4I1EhS3dFkiRFVBBaSmQap79wjL5IyZC3rjVviOXtc/re/cZyihgoBKWWSnhbBRlVHhbRe5WdqAFfVdcmUaxTTup4UMBxHQcd6cfEWX6SUhcsPymLG6QYPIsMbjWVrN7reR463S5anQ6CIMT6+hqOHDmKhaNHsb6xgaWlZTz55OMIwx4cl0DF27duYnh4hA6NThsMgOf7uL10m+aPBDFSqYQuw7boOhqNBmFOlk2Kb4WNK7JMS0DUmw04to2z595Gu92mQAPoGbQXX3oJUUR0hzvLy2g2m/g3/+b/wl9985tY31jH1OQUfvKTf8DPf+Hn0ev18I1vfhNnOl088uij6Ha7aDQb2K/XsXrvHrI0Q6fTxt2VFZ3tDA3VtH1NuVxBuVRCTwLiigTal0HIkkCtE0MeZCp7KwaDIgaX841ovTA5BkC6wQUxrcJhUdxog8Fn8O8AIGOZDgxC5O6inDMdOFQgpXVJ5Q8xv0mTO5MZyfCwjdpQDd1Ol6gHPNejiiQGY0oaSBrFuhlCzQTiSqVJIt0fQriOB79EiYjOVKDWLwNgIBMZDBUoeX9AHlTmFJCzVEqBX6WevFASDH6AGp1Ps5wxyaU26/7+PvbqdS304/s+Mk/ooGFbFhzPQaOxTxwNO8c3hBB6qlcj5pbZJwWhHpQlUXda4Em+gYXIpQ4NDtMwZblCdeT83Bz2Ja+j2WwiCAMEQSjZv8TPoMBEZV/UC8EZ163+OEnQbDZw+dJl1PfrAKCxGxWsiriCCnD9WVc+jhFJzKbYqjcMco1IUpIQeOTUKZhSK2ft3j28//4HuHXzNjypy9PtdvDuu+/A9310Oh10uwFNwxu5hKuSxTQMA5VyGZVSCc1WC47t4OTJkxRkTQO3bt6SYGWCLDMphc+E7oRUq1VcvXIV1WoZH127Dt/zabLYIqX/5559Dk8/9RS+/qd/iiAIMTIygp//ws/ht3/7txEEAX7nd/5P/NVf/TWqlSp+5Wu/DNtxsHrvHubn53Dt2jUcO3YM6/fu4asvv4wLFy5gc2MTlWpF3y/LsqS+sqc9pjjbwAuf+xxMOffWk9mwWi/q2TDGYHIDpkXyo5wzfUgB0NmxKh+KAcRxmM4SskxqNRf+XpXDKrMlnCTtO0jkP+/7Xv1gsZRJMRUzv8CslyMNajRE4THDhoGRkRGNT6l1F4Y9hL1QZtaJDj5Bt0tOFql0mJDKl6oJQl1qX96zBN0urSchhJZPyTIFxXIwngEpdKdN3c2iLk6SpnpmizEGs6g9WoxQxUCTb5Q80hkG3UEDXMsoqhpUWYBSrQnyWQZgWzZ8r790o4DTfxKoYGPIIcziwhAQGoPRqvsSy2GK0CXxGwx0FLpBqCeKiy9V31uWATA6JTsdaHMyS2IbKASWLMto8tzz0Yt6fdOyxUU+eG/VzytKTarRAdsivyMVtNRpp8pYW2rAGAZNoUeSpu5IaUx1AvbCHm0sRUXguWUIY8T1UM6JqsxLJA1C32OZ0dgm19Kbaoyg2yHrnm7Qhe+X9IIzDINKG8MABwGT6n6oDWlJ8h5Np1vottv6dKd7wxCEIXUOZSlqWxYM24ZjOzBNW783kxorURTBkpPjxQy3OCaj1q3IMsC4vyzKS6+s/1kxxdkhWIDrg0nQpitgFKoVPsgkln8tg8792U8mBLh8Fr0wkt0wJu+fZDwXcT/JvO9KRQY6EPI1ZlopjJgjS4sBNV9nqsuVJgPcIX3NshqxbLguYFmm5lbFcawzf844TDundahLZgNcpWIAN33f1ze2PyIrngKTaWSBYcxYn6hQyjLwTIBLtqZVCFQGN+D7PhzZanVcW/b6Mxg6ykPfVMFzHMfgg0CwZE9mKaI4Dxqcc2Rg4Iz0bbjUXhVZikwwpIJKlHa7hagnRxvUA5RAW6ZaeAal3BQ4CRS3TAuBCFCuVjAzMwPbtrG/X0evl08QZ2kmtUZiGXAy2R2Lodmc8lpJ1c1ADTX94JT+CdW8RGSzbRtBGGJichKHpqYwMzuLzY0NdDpdpGmCh06eRKVSxfr6GpaWlmGYBnzPR0f6QmmauzxFjy0sYGZ2FkEQoLHfAITA1tYWkiRBfb+BWq0G3/fRiyLEUhA9z9xMbG/tASJDpxvqIG1wBtd2cOjQITz5xBNYPH4cJx48gT/4gz/A/Pw8zpw5g/WNDYyNjuKnb/43bO3soLW0hCOHD+PYwgIuvPsOvva1X8b7772PH/7wh/iVX/kVmIaBUsnH1tYWGGMolcoYnxhHuUwU/nanDZFlCKUja6fbRa1apUHMwuFVXPSAOqwI+AT6g4oKVAr3Gxyw1HtCrbesP2AJ2nUa11DvP+hVPNDVGlSvJI7QbHfQbDb0oaVmFBW/TJH95ufn4LnPYXxiUvPi1EGuOnc6e0LOt4HMiFTwy0v7FEkS69JTH3RyFi9J6O81h6fws4rYF93bwmhDIbibvu/rbg4Zl0c62isVPNMypcBPkcSUIeMyqusN22+C5UkioSmzKEXNBsg3yEgNzYsRAjBNygyCoKtvhCrzFAYEKOZxPmgKQOM76mYVGbGKqbzfaBKyL6O7wkpUvd6LIi2vGQSBdJ8sIZOZVBTnhEjS1SWSYxRFNEYhj7EkSZBmmTZkU21WNbtCA40GPEkILJXLqFXKKFdr8KUAVpYJqVecoVwiEazjMmNJs4JCHc+Do8gEukGAbreLK1eu4ML589je2dHl56HpaUxNTWF7axuu6yFNE6ytrWNmZhqu62Fvbxc96QsmBDFbHdeVtrZN3Lt3D6G0z+WFZxNGPRw/fhyLx4+j1WrhW9/6FkZHR3Hp0iX8P//+3+N//df/Gjdv3sTqyip++Wtfw9LSEs6ePYskjnHq5MMwTRPVagWe5yGKY9T39uD7JWxsbVG31LEkvQJod9qIIzKzQxYizmK0mk1USqW+QeDB01WrR4qBBvUBQaWo9KfWoCgEFUifq8HgQpk272MQHpTtqBdhTSSdq763YVlSgM7SZbZj26SNw4l1rHDX9fUN3F66A84N1IaGqGnf97Pya2XIsziA2D2u62r8SY2PlMtlyb9LqBtlmnAdYji7sguVyXKvJ+281b5XGXVOLyDpDp4JGIbEKH3Pk4tYIIkTBGmgb6BhUGnjWLbOcpSnjyIPIY3vi+RFwHNkdJTmTUApqMHpBovCtHYmqBbMRP8Nou9Bpw7nHKbc0MRXiVEcSRhcZEonRQHGonDTNRemwBxljCOKyM52cnKSujFCoFIua6mARHJ3oihCNwwR9sIcFBP5gzAM6hSYJg2POo4D13VRLpcxVKuiWhtCqVyCwYy++lllRplkhNqTk3DkTFAcJ1AHYRJTbW4o4qRt68DqtjuYm5tDvV7XpUypVIJpmnj8zOOYn59Hu93GsWML2G82UauUsXpvDct3ltFpdzTx0DQNmppnDJVqFeVyCds7O7AsS3f81OT1+NgYnv3sZ9HptPFnf/ZnqFQq+K3f+i3s7u3hP/6H/4ArV67g7p07eOqpJzE5MQHPdfHmm2/i26+8gt/7vd9Dq9lEu9PBF77wBXznlVfw8le/iuWlJW1nYpnUEeSqFDcljYJR2dvptLXSnFoP6tqL2Izaj30lDeu3kgGQbzg546fWd1HiJMtoOloFJoPns1MUiAly4CIXZivWHKpKME0DScz091IBxvd8yh5dojTUakPwS76cS9uBwQ2UK2XMzc3CL5ep7a2uX9+H/NqKWRXnHCYI5FcHb5Km6LVa2jam+F7C8ihjj6J8+LNIpKWOM30eWFGZkzqEKtCbClRlhXn6fAPnN4lxWccarPDAEqQSLzE4A0xLsisp8rdabYRRD2mSIkszOC6VVQQwMcJpTFN3DXIKNNeglhIZUv5ABLZSp6jof6NuEOSNzNKujt7F1+B71fshQWvV/m93SO/Fsix0JXaRZeSpnGWZtg9hjGmGrW2RHnK5UkGtWsXkxATGJGOWGwRIR71YuwqojaCAassy4ZVKgCDtHZGlCIJA6izbSJJcfsCyiDtj2TaSOEar0UClVkO5QiMjy8vL6AYBKpUqPI+M7suVMsoVklCdPzyPOI6xem8Vf/vd72JtbR1JmsB1KPi5jqMHEmucw3U80h0OQ70xDG4gians3FjfwMV334UQAr/xG7+B/f19TIyP48xjj+FP//Q/4bEzj2Nudg6ZEFhevoPPPPMZNJstvH3+bfieD9dxMD83hycefwKjI8N498IFZBm5pNqWpQ+5LEthGhzckQLjjIJSHCdyZqe/Zc6NAUkF5Jk4NzigGcUDgm/I5TqLeJxqchCdo5C90IIFkAcS+owsF1svRjXGdKdMIcq0L6jZ0A261ByxLXIV5QytZhMbQYBuu40kzTA6OgxXEiHL5Upf95jpvUxZXX8FQgesKZUzHceB53o62KjMXykCMpCjBpN7VE0gZFIbPBOZpIHYEPJA0rwmkeOBjDGSp2CcwYASJZL3XabpLCZikpkJwKTUlD5E6A2TGRmYELClalkQUkrlD5UwMTEO13YAqbxH2IQD13X0wlAXpsBDErPOdYs12CnlEBVTuAig9c2ygPW1zHWwKQSkqNfT4BcFIqZ5OnEco9PuwHFtDTyrkyxNUuKoGKTIZloWRkZGUKvVcOjQFCYmJ1EtV6gDJ0vVXq+HQHaPfJ82ruO66MqBSsdx4JV8RL0egm437+o5Nny3TLovXan7Yhr6tG63iBE+OjqCkbExAMDuNlkW7+/vy7KvDM4IgD5x4gQ4Z9jc2ALnRP5au3cP+/sNar93OloaNpY6QpxzNJsNRFImQqXOlkHB0eAkov2tb/0XNJtN/Pr//Ovo9XpwHAe7u7uI4xi///u/j29845u4fv0GxsbH8N777+Gf/7N/ht29PXz961/H5z73OXz2s5/F3ZUVLN9ZRqnkY3tnV5MsTcvUGkWUeRO2YNlko6MOIM4d3ZFTQaL40kFLimllKQUdHQfk5u/1eiRFallywpqoFXFM+J9l25TpF0ovDiBjXAeOwYOu6E9VxE1YIRBRpkzP2JXdz7gXy58D7O7tYXV1VY4FmchGhvTmz7Hrfvwoy2R5k+aWzZQ8cBrrMcggLygoK3Ced2Y5Y1odIElkgiE96RWXJ4ljbd5Hhz1VPwZyOohSDDSJlyCnTwu2H2mWIVNm7YzBcUhY3JCzVAbnSFIORBEgDAhG/0ZkecvPNCkrySDA0gzlclmDT0qeQj2YTJKSCLxOZe2bC2oJIZCFPS13SaeXIcFoR9qcQqfSpmloRXrTMqVqH0V713WBSgWxVEJTa02Z0TUa++h2O/R3Fn1Hz/Pgug5JlsYxyCGBgM/ZuTmMj4+BGyaiXg+bm1tobGzAcxyUK+SYODRUI4xIDnDGcYJKtYI0TtBqt7G1s43RkVFJnKQAw7mBXhigVCpjqFZDq93C/l4djHFYlomx8XFqu3MDu9vbGJ+YwLHFRdy8cYPIlKaBSrWC7a0tDA0NYXNjAwsLC5idm8XdO1T7P/XU0/jhaz/C0vKSDrhRr4fGfgO+JHy22x00GsS4VrY8cZrAyRJkGTA5OYl//i/+BS68/TbOnX0bz3zmGYRBgL/+67/GI488Atu28fDJk/juf/0uaRufPElkvlIJCwsLaLXbaLVaaNTr+NKXvogfv/46trY2EUWR7MAVyZ45HqMkE7rdDnq9nAVPG2+ABSyDjZAZOEtwX1BQG1WBsoquoE554rPQQUgkurwiIAsYooio3xeDTf69RM5MZwyZoHKq37dKteep60omjFQylaTTqGmZNO5hGAjDHhqNffqukn8WxTGiXqQPijiOSbBedithmkAqyzj5UzMZvNTcnSE7VaYZ6eqiGMxU9kL7mOWkQABg9w9zCCFgGqaR15OGqcHToqSDEALValVvcABE7Euk+FAmwHgCkeQ+4YwxbG1tYXt7G6MjIxgZHUWcpuh0uvA8V8pRQMtIZDLtskyLZi+SfBRBBRzFeRDyog0hkBgGfMNEqVSSpUlK2JNkXzLGNdClb5JcHI5DWVYYElDqOGQtTGMLIdI0hZWJHBgTBLQ9fuYMjh8/jurQEGzLwvbWFq5du45yqYxKpQLPdVAuzWC/sY/tnR24roux0TFMTU0hzTK0m020Wk10Oxxz8/Oo1KoYDkfRajRw89ZNTB+axsTEOGnqdDto7O9jO4owNDKM0bExBEEXSZxgZ3ubANehIVSHhhCGIVrNJpaWlrC1uYlWu63nssbGxjA5NYUrV69ibm4OR6Xi3+1bt/Glf/JFvHfxfSwt3SbHSlDnLJQAct8ICM+9nwBgZnqGJCZ8Hy++9CKuXb+BP/zDP0S5XMaZM2fw3LPPgpsmnnv+eWxubcG2LTz/wgvodrv4+No1uI6D1ZUVrM7OIZVUA8/zsb6+rrNf08rFt8BzrRrDINPCVrtNWZXraqo+AHDB9IHJC2xYpCkYWF8WxJhsTDCmVfCU5INlWTANU5eT6v1q86WqGmCMtHAyjjQZtElRgabfAE8xiHMsSUhWtOzkmoTR0YFKmzhNEuLmSOvicrmESqWqO66cUbkTgUiuNAaSakqICrSO78NxXJoli4nUqrzY1PuUlo6CL4rKC/p+Ip8HM4z+ztfgy1RaFZkAXM9DpxuAsxi9gjynAtEqlXzGhjGGCICRZuR9I8uHYnBQmY4lTcU8ycHRplqQ4/O2DSEUas9gMgOQXJTiAyu22AzDgOO6BLjaDmzHhW1bsKWLZN8AqLx2wpLIlYAbHHEU0/AoAJFm8DyXWsISHE7TFL4PTbYaHxvD8889BzCGjc1N7DcaJJMwNATDMLHf3MfW9hbq9TqOHDmCSrkM3/fBOcdefRdbW5s4urAARzoO7O3t4sqVK/A9D3Pz80hKJUxYFu7evYtr167h6JEjq</t>
  </si>
  <si>
    <t>NZqKFUqyBoNrK+tk7RHpYxSqYxOp41Ou4PtrS1MTk7q+vr20hKarRZcx8Hw8AjW792TPkQGFhcXsb21hTvLdzA5NQnbsfHkk0/h0Ucexdr6Ov78z/8cy8vLULN0nrRaVqMsCnQ3OMPQ0BAeO3MGDz30kBwZEPjd3/0d/Mc/+ROYhoFnn30WqRDoNJtYXV1Fr9fDxx9/jOOL5zE3P4+7K3fxi7/4Fbz55pv4u+99D//qX/0vaLXaKJXL2K/XC4C6pzE2tbghwXkm9XjanQ6q1apmIxPXKWePq5ZxUcaBJ1xjaExyT7IsQ6fTQSTtcEq+T9PSPNZ2MaqtTJPQOXG1uKYpGBXXb95qL3auMsZ0kFHusZZpgDMHmYDGpYSQQume9/8T9p5fdp3XmefvxJvvrRxRVQDmEMBsAAAgAElEQVQKOTEHgZRISxQttU1Z9kij4P7Us6a9eqbdtrXW9L/gT172Wv7SWrIk01JPtz2WPC01SVEMIkESTAAzMqqAAlA53JxOnA9vuOcWKc9ZCwsEUbjhnPfd797Pfvbz6OnvbDYjnVIKFAp5HNfBMiz8wBOD09K/q9MRoy1JmoNqNtiOrZX9bMchl89pqVTB3REjIa60Vkoa4oEgAKvOpuZ0afxG/Wgv27H1uHkYSv2NnniPyi78MMAPPNmGtfS4g23ZBIavhw9VYEjWkY7jkMtlKZVKmKapZ0FUrd3XelQLYdfJYmiWZu81xayTqdNa3++h51aUmCGRlwaeHWGd6nc9PN/X4Ky4eYL53Gm3dXal2NDZbI59+/axb/9+6rUazWaLxcUFhgaHUM4T8/vnKe/ssLK6wtbWFiMjI4yNjxNHwtrm2rVrLC4sMDIywvDoKLOzcywvL3NjcYFKpcL09DTFUkmXRefPn2d2bo5SsYhlWSJ4rK6wU95hbHQMEIv12rWrmIboaLTabVZXV6lWqxQKBYLAww+FFvDa6rq4b4m2/O3bt8mk04xPTFCv10ULPfDJpEX38rOIaqq7UyyUOHjggKba27bNyy+/TKfdplqt8stf/A++9a1vs7KyzBtn3+Q73/k2Fy9c5Nz585QrFe69736iKGJ6eppbt25x/dp1pqanyGSy1BsNWcpmtXSCIq0ZhtHTJzbF5m+3BJUiUB00QxDnVKcmSdmIoggjDAmtkCj67EwkaXHkykDbUQEHtPRukmMS600Y6vIqAa70FAGjT7fKLdPqZZKWpYOrYfTM+0zT1PIUCm4V+IwEeU0b11GzjsLORjHoFZaZDASO/G7qs/dVEmbPO1xUISGRERGGChtS3JtYygujAWfVbFCDr8k1pG1iAj8Q1hR2fxYTx7Fg03aErmnsOIL5m0D21TCYGolQZuvZTJbRsVGR7lk95TD1urun0lWqZ1q9GZBu0NHEJ1OyjqMopN32ExtAPTSI6YHTKnVVMqVRLOp45bCoHkLgizb91MQExWJRE8oMFemAIPCFPvHCAgcPH8J1XSanprhw8QIHDx5kcHCQpZs36Xoec7NzbGysawBOjf4/9PDDnD17VnbmbLZ3thkdHeXEyVN8/PFHOK4YKl1ZXqFYKNAZHmZ1Vfz3wOAgjXod103x3nvnGR0dYXJqCtdx+cIXHuPcu+fY2t7i/vvuZ2NDlFr1ep0bN27gui4jIyPcWb5DvpBnempaiG+l00xPT+F1xbMdHRuj2Wzg2I5eJJ4kACY3iCM5Is12kytXxUhCGIb8z1/+gjvLK3znO9/BMAz+/u+f5sMPP+TipUv8zuOPUSgUOHnyBOfOn+PcuXOcPn2acrnMxsYGX/3qV3nuued44MEHeOHFF3Uqn5VdQzF0K0hrukkg15EY/RDDsYo7ojAYpcOsn2fiUvNummGtOGSy46LWdmw7vS5M3GO6Jzknu18/jmMwEfrGnyGYvjvgKJKp1+3qMYbea0V6rwmAWpA8kliRal97nk8QBXrdyrnmvqCiGzH0POVU1SCCjdGfniU3WSLYqO5eJIXPxC+VqIR9QV4HHEcatUVxjBVH2IlZElWztdtt4ekThLihygai3tRpJIcpDZGCxZEwXk9lBAM1n89r8pXhOBq8U99DI+Kq7ej3SH1qKFDdbIUdxMR9Ywrq3wqiXcImI3GjDJnlRFEoiXK9+tNxXF2P+57fl4WZkvkKMDk5ycb6OoZhcujwYdyUy4cffsjw0BBzc3Psk4LnlUqF1dVVtra2+OIXv0gcx9SqFbLZLCsrK9xZvsOjjzwqPMV9n6GhYW7dusX21jb33X8fAwMDTO/Zw4svvch773/A5OQE3U6Hqakp7rr7Li5dvMShg4colkpUKxWKpQLLKyv84pe/YHFxQRO4KpUq+XyeVqtFsVBkYHCAiYkJlleW2d7aIl8osOPtsHRziVwuR73ewJXYlhpwVZmoWrQKZ1MDnA8++BC2bXPx0mX+43/8PynkhSvHsWPH+PHf/5j98wc4cOAAnXabi5cu8cQTT7CwsMCvfvUrcjmROQ4ODjI0OMjq2iq1ahXDNMlms2QlDynpwOAHPc6N+rsoEt2SVDotODt9spmWwPGSwQCZpcS+xh/UxvCDQLeBRVbVM41Ts27NZoO2LLtV8EsyhvWhGof975kEkxP/rUDaTqcDRi+46b0W9QY8Q0lX0e3pWDGLex0pARAHeng4UlhOGGKrz4eSCe651vYpL6h7Fsd9QUYEHcWwFxwc8VlEMygpAtaXzcUxdqstSG2u6xD4gTZQV4BdSurGjgyPaMBYDPeFBJHSvghlbUyf1IJpGOTzeX1a2LYjb6TsgqmbIXk7PQnI5IPrma+r8fxYzqyozCfpJwRo2VJ1g0Xg6o1QmLLGj0Jxcli2rbEfEYDEYnHl6xQLBb79rW9zc2mJM6+9xsyeGU4/cprV1VV2tsvs27ePGzduiBImDLhw4SJ79+7l5MmTnD17lrfefJNsLsf6+hp3nbqbw4cPc+bMGa5cuUIun+PmjRscP36CyYkJ3n7nHW7evMnExBS3by1hGiZDQ0MsLd3ikdOnGRoeEkN1jSZvnD3LPXffwwcffSgU3bwuy8t3NJ6iTkk1JrG+vka5XObQwYPMzsywdOsWxWaTPTMzhCPDvPvOOd0Wz2QyRIln2QcUxkJCYWxsAtM0+Ju//mtsx+brf/B1oiii3qizub1NrVbhP/yH/4OXX36Zd8+dp1QscO3aVf7gD77OwMAAP/npT/nKk08yNzfLneVlXDclFAGvX5eOmpbkZan5JEsvXDVEaVoWriMUG0NFyosj4jDZGu4X9N/9Kzlwq098MzH17/fIrYGcvG42hPrhbwsgu69/LcNR2I5hGHQ9T4tv/auvGYtsRhkAmGKRo6a41diQWvTJ0s9MAO9BEGLbco9Zph6WVhSZJHVEl13Eeu8ahoEVKfVKkyjudQrV+4oyVSQJ9rGjR4W6WqfDzs42gJY4dF2XTDrN9s4OrVaLyYkJJqemMGLwJQArujeiLlRlFYiRgnQ6w/DwCI5jaSU28SFs7MTNtGxLeijL2lRGWDWIGUe9EX75AvpmCVauiW2aGLsGPZM3UNx8E2LRUVA6PEL3xdT+yaEElQ3DwJRiWMePH2Nubo6V1TUMw+TqtasYlsnVK1fYMz3N4MweGqOjvPXOOxQKBfbv3Uc+n6dWrXL48GGe//WvmRgf59577sE0DcrlMsePHeM3r7zC3rlZjh49RqGQp1qtcerUKZ555hnGJyYYLJU4dfIUpmmwsrLCBx99wF0n7+LO8h2uXLlCNpvlN6/8huPHjjE9PY0pW6R37izrzMSSYw1xHHPy1EmuXrvOiy+9xImTJ5nfP68n51dXVnn2uWf0mIRamLsXvSg5hJ2Jku343//9v+f111/n1TNnOH7iBKlUmqef/gdOnDjBvn37OHToEC+//BKTk5M8/NBDdLsdISI2O8snFy5w5OhRyts7PPDg/fzjP/0/rK1vyBMdPRiq1oCRWPh6I1lCzjWORYAwlbwH9GVnuuSJe/o3Sn1R4ZbJrotm0vo+RIKt7vui0VBvNDVRTnVPd5dsRhwT/5ZuTfKzKL6W2Hu+4HrFn+70xHIglljQT4LAk/pEIhNxTZvYiAkNqemdPLjloaGGfNVhFEYhRoimFKgsR+Gjlt5PsZ5gj+OI0JQZVSD2S5JYiKIR7MIAAeynnvp9qpUaly5f5PLlK5TLO6ysrOh0zXccASbLD6nqM0WJjnT9Knx49B9i4eVcqZR19yRpGaFuAvRqZxEkLGkv4ibxtj5wT2VTgm0rJS4MQzxgYh2w4igmMuXCFeYv4j0MU3tn99rkokTrSgalLXWOfd9nYGCQq9eu4roOI8PD3Lh5k9dePUM6k+b48eNcunyZXC6PaZisLK9QKhYZHBxkvbbBwsICmXSaza0trl69wvjEJK1Wi/fffx8Mg/XNLYqlAQFUhiGLi4vUajVs2+HA/DydbhvfC3jggfs4d+48//yzfyafLzA9PcXRo0d59dVXabZaBEGIa1k0G3WNL2hFRiCVFi4Hp06dYnNjg1KhwPLyMv/jl79ka3OD9XUhhBVFEa7j9vCvxGZMlqfZbJZyucwXvvAYc7OzTH7zm3z/+9/nhz/8IYVikfHxMe6771467TaPP/4Y9XoD0zQ4fOQIrUaDDz/8iIGBAba2NvngA1EymqZJt9OhXq/ptaDIn4LzEesmQbLZgM4QhOlaMktRNi7iR8Ie7T/qzUJFUa+c+m0JhXILEaC0Tbfb0XgIRj/RL0n8SzZTftvvpmFgyXWdvO/JyzRNgY/IIKkHhCUfSOB/Yk0HEoJwXA+rI8d7dgHV6mBWA61RFGOpDA/p3ZWwUY4k0TGMQ0JR033qHqnvHUWRDrS7Mzq7XquzU97hwQcf4uiRYywuLrC8vKL9gJQ1q+95dH1P0/iTGh7y3TAQeI7iA2QzacrlspZ36LOhMHpRNClpqR6q6gYkP7T6UpbU5RF4S0BkSZp68ssnbmif7okKdiBbp+AFws0wJVPZQFrn2LatBywXF29Kqc48lm2TSqfotDs8++wzDA+P0Gw06XTbjIyM8snHH3NneVlLqN533/3U6zXOnX+Po0ePceHCJ8zNzXH8+HEWFhd5+aWXuOfee7l1+zYb6+s88MADlMsVnn/+eR577DG8bpedcoWNjQ1qtSqHDh1iZmaGZqvJ3Ows1xcWmZqaYmdnh9W1NWr1GsVCkSAMcGJRLrTbHdKpNKVSiUsXL/Lee+/x3nvnuXr1GlEU6VmupHC22rCaMi8XVNfz6HS7HDl6lNOnH6bRbOC6Kb73ve/x9NNP43ke3/nOd9ne3iKXz3HmzGtsbKyztrZGLpvlc6dP02jU+epXvsJ777/PL3/5S/70T/+Uer0mO4e+tDXp2YuIQyHCSOgKK3kIwZ41NeiKfLa2JHsCmtuVBDFVYFIYye6yJ7mO1P8Po1iTSlXZuptZLEqSpGiVfgH9WZLvY8oWfix2vu4Ci40uhoAFT6h/HavuqBDOUllN/5BqJA9rNeunBpEtQ452xklGsvDpUjOHjuv0fLeCkEDOPCa/TxTFfSaV/X/Xb/8LYC/dvs3snhlsx2FweIjPTYxx6/ZtXn3lVba2t3RP3TSFHWoo216K7Rsl+AVB4BOEgvqeS6XI5wsUi0WBKYB2SAj8QANNKlKHoaeB377AkPhdU+vlaRsEAV21+HZlS3HiiyPbe0mMSHXCDMPQnRjfF3ygbqcj8SIhMP3SSy/hukKnOZPOUBooUSjkBV5Rq5PL5tja3iKTSbOyskypNECrIQcKY9G2Vl25N15/nZiY8fEJLl68yMDgAJbt8Jvf/AbHsbn//gcxTYOxsRFq9RpnzrxGPp9jYWGBffv2MTo2zvnz51lZWWVmZg9hGDI0NMi//L//wuDAIOVyGUsCoGZsaHO7ixc+YXp6mvW1dd54/XVu3LzR46zIe6A+I6BZx5l0hnqjrg8KjaVJYTHTEIB7JpXirbfeotvtsrW1zQ9+8AP++LvfZWnpFhcvXeKP/vAPqdVqvHrmDKYl+EAt6Sbx2GOP8eorr3Dqrru4fevWp0o4FQzMKCLG6AsWtmURBiHFQp5Q+npHorbSs1CKXIohOGEaWJXPHZCb+tPljxg6TjrDimzBTPy/ZNYOIoNWagV9QUdl8VLGRe0bNexphmavi6QCWRyTTgkPd9+XEwFyGFIMHHtU6w0KxZa+T0JxoUOn3RRCZe02nbYwn9QfxVD1yKeDRYTItvF8Yl16yaAcigxLaBWJexgGvnaIUGVqEjdLXna33WZsfIw4jllbXaVQLPL5Rx/lvfPnqdWqOkJZliUyCol9qAel5D7DSOqcxnJKfGhIEoukTKPv05HsXV0eGbIVR4+5CfQFHvFjIiNShK7kbEjvi6lnGulInsyPBVXc6Muy1CIRrc1eJPYk0q5umO/7mthUq1bZ3tnugdK+z+bWll68pmlSLBQxTZOJqUk6rTZ1KbsaxzH5gpBRuLl0k1q1xsTEGKXSAPfe8wTNVov777ufIPBZWlriwQceYHNzg8XFm/ze7/0ee+fm2Nza4tatW3SlZbHqQu2d28vKyopgpjpCxlXdS8MwWFy8wd/94O/EyEYQkMtlyWaz+vspNjX0QFbHccjmclRr1T6ypuj2mRKUDxgfH+Ppp3/C0pJwZ8hkMvzgBz/ggw8/ZH1tjc8/8ij79u5le2eHOIo4c+YMf/EXf0GlUqHZaHDPvffywq+fp91qsbKyojMaw+g5Lag/qw2lDhbDEjKXmVxOS3borCaKdNNAreNup6Ofdxj4xIgsRQmH/dZLZi2O4wjXDFP8WfNtlB6BwnPMnhqg3si9RQqAFUMci3spNJBU0BOgrfo8bsqVpFnBNbN3ZRS3lpZYXVkRnKVMWs87qvUrmPRtvY/jOE7EQZPPiLNATBQGIqtJ7M0YdQj0XEjCXdlMMoPbzVGyu55Hq9XiwIEDhGHI+fPnOXfuHL/zxS9y5tUzXLl2hTgS9p/EsZYoVKLi+uaZgnkMUCqVmJiYIOW6erpZmcQLz6ieP7FKS5OU6Z64kyXdGlTWg/x3cS9NlD4+XanlEyT4N+LfJNuju4C9BLCobpJp9vtoxXHctxmRHSxFPLNtW9PH1eatN4TEQ6PZoJDPY7sOKdl23253QOorG6ZBtVpjamqa/fPznH3zTRZv3KDVanL48GFSrsvBQ4eoVKocmJ+nVq+zvb3N4cOHmZ2dFVa+ts2XnniC9bVVrly5yoEDB1hZWWF7Z4duu8Od5Ttsb29TrYrAlMvlCIOAWq3e6/KpDCIRiJUc6fj4KHfu3O5lAvLg8XyfjY1Ntja3WFi4wfr6Ot/4X74hhvqiiFOn7uLnP/8Z09N7eOLLX6bZanJzcZF7772Her3BT376U+b37+fQ4cOipLZt3n7nHTzpVQ6QTqdEwFCAbqITGUYxnu8L0ftUSpgAmNanGgsojE5mNErTWgHjluSvRJHCGHudlT68JY5lPJFSErJ9Y5uWLE0+a9N+9mUkAsK/dvlBSEo7ZvakTNPptDYAjOIosSc9TEMS9aJIW/1qvFWB4IEIuJbV04xS2ZvwirNlR7nHLPf9QE+XR2GIb9v4joPj+Jqdr4NL8r7vCo722NgYzzzzDA8/9BBb29vUajX+6A//kJs3b1Io5hEYrKHr4a7vEYfiQ/uyLFJax5l0GtsVItdFyY7tDVP22mWKRayM6JNgncSbUa1zwUxWeEu/trFpGGCZWFHPkgVJxU8Glr60N4lEG4a+MXGM1lRWCvoqk1OcCPXAlJCRjuhSMFxjAnJjBEHA9s6O9tfWvtC2jeOm6HTabG1tk83muHbtGivLwr3y3/1v/45MOk21VgPDEFYr/+W/cPDgQZ740pfI5cQA3/z+/Vy4cIFWo8H773/A9J49nDh+nFqjzptn3+T+++5jeHiYDz78kKWlJW4t3WJ9Y10DoOrzq+cLvYBrWRaZbJZMJqunjAFSKWnsF8dUK2X+7//239jY2OCpp55ibm6WdqeDaRrU6lX+03/6M/7nM89w/tw5jp84wauvvc4f/dEfUiwWub6wQDaXZc/0NJcuXmRwYJAXXnhRdDrlBnBcV9P9RVCM9EYBIZnQ6bTJ5nJaczeOoz4KhPqeocSkXNfFCiPs0MKX6nVh1N/12n0p1n1y7eifF9YesCsT0OtLvcYusDh5iaytx/JFYqFhEJCWnCjxXpZeZzGQcsU0ezqd0maShmHQarep1WpCu6kj7GKSIxiizJQYldxXpsSJTFM0bJTDhW0nWMoKUpH3Q0zpd6WflUdH7TMJWic5O4pEa09PTZFOpXnuV79iZGSEhx56CMuyKVcqdDtdsQAlsUjIVaj+vAC4lM1pGIZCUDuOqdXqxPGK5s+YCiQ2e06bruuSzeXIZbPYtqWBaF+2N9XiiWPZno0iItWRAC2YbpkmplQSVECiulRGE4aRJvqpYCYWV88wzbJC/dAc2xYgaizY0q12C08O7mkAU7VPjd4waVIvRQdF09TK+OUwIApjMpk02WyWarVKLpfj8uWLzM8fYHJygnw+x+LiIgcPHiIMQq5euUK71WJwYFAHrna7Q7stcKYLFy6wsHCdJ7/8JAfm5wEoDgzQ7b7C1tYm1xcW+MpXfpfNzS1+8Ytf0O60mZ6eZmxsTIjFtxrUKlWqtaoQNUs0AsIwpNFoaMmO5GhAGEbk8jlOP/II165e5aOPPuL06dOUikV++l//K4VCnomJCX73ySf5yU9+wsXLl7nnnrsZGhqiVqsxNjrGO2+/w759+/GDgImJCVZWVogk0C4y6ohut6OfVyjf15ESHWrGL5PurQt1IBgJrEd0XnZdRk+Uy9qd+ZJg5RqG5iNZ8nViYm1yZ5gmZhyJ/mccYRpW32toTIlEpvTpiNOXIKlsTpU+arZPrbEwDPG7XQZKA0xOTlIqFcnnchSKRdKZNJ12l2azQXlnh+3tbcqVCvV6nUaj0ScdK3SsTJRwvGOrRMCWc3RZspk0at5MgMcBna5H1+vqjBASnefkOAcCO0smCXa73ebGzRuYpsns3BxRFLGxsc7S0hKNZkuUIrGcQg1DDYgBovUVxzridbtdGk2o1xtk0mnt3JlOp0inMzqld1Mp7f7QbrcTJZUpHR97SLtS/LOs/i+itY4NQ8yuSLDakQSmOIq1dbDjWOJ1JWEpVIQ/OcoRSOnQlCwHhmTru9vt0mw0tDNhT5gq1Apzu/kbus0e9fRbFFN6fGicQiFPvd6gIuUEojjmk08uYNs2X/rSEywvL3P27Flcqd375ltvc/jQIfbt28fZN86ysblBEIQ4rsNLL73E/v37KZfLGKaV0NdJyyxikUcffYQf/vBHnDt3DsMwyKTT1InptNtaxdG2HQqFEq1mk0azoU/R1dVVrl+/DsTk8wXdlbSlLlF5p4Lv+fzuk0/yox/9iL/9279laGiI0dFRvvrVf0Pg+xw+dIg//u53eenll3nk9CM06nUuXb5EIZ9jdmaGd99+m7vvvZezb7xBuSIAb9V1UnhhFKmNLkXQWi0xwGjbDA4Okkq5UqVAbVjkCEyiQ6KyY6On/6QPL11K9vNj4lgAqMgTOtmM2J2p6D/HghNjJsZpkn/3W+KNzrRFh7DnYhlFsQTwMzLT9LXGcCYjBpbNXXvDcQSRtVQqyY6qkBlptdu6ZFWEWbXPQLyGoWVwLd1lNaS2uM70AGX5LUpyqTOkpW1CIiUro5UWZcB5/oUXdA392qtnqMvIuLq6CqCxlSgM8WTnRgGvSQqz2mjq523XIV8oMDAwSKkkujq5XE7MFVlWn42LaK2FYqhQDp/FcgBMfJme4+NnkdHUmAWI06fdbtPtehooDoKIKPKFUpyyZJFgYxRG4IiFlk6nII6ZnZ1lfX0dx7YZGh5m79xe5vbuJZVy8TyfnZ1tVlZX2dxYZ2trR3Aywl6t6ge+doZU7eVsVthvNFtCnqNYmtUWM7V6jfPn36O8U+GLX/oipdIAt+/cYWdnh2wmze3btygUijiuw3PP/orjJ45x8eIl1tc3+Pyjj/L+Bx9w8eJF8vkc7VZbc5Omp6e5ffsO7777rlhktkOz1RLZq9fFdVwpJhX1zUup55sUYk+Ol4ShkNdstpvcvn2LBx98gL/43vf42c9+RrVa5c///M/Z2twkn89z5eo13nrrTdrtNi+9+CKf//znabfa3HXXXTRbLf7pn/6J2dlZXnvtNZDZrOuKRkOz2QCEwiNStU6BJaZpk83nKeTzAHpoUB1SkdkPXH7mpk9s0j6Oimbi9makkhmQdp9Vw5iJYKHeQ1QAfWGlv+TafangJzOiIAgwDVOPcWj3hiiUk/+2NHEM8bseLRm0Ou027U6HZqNBs9Wi3WpSqdZoNpv6GTqOI6gf8uCI5Z7yfBNoEUcCSki5LkEorJpiGfE1jBCGYgTE8/G9Lp4kRHa6XXyJ6QisKOg7jO2F69dpNhts75S1hqyKgLtBn+QJpyUyrd50ucICHNvROh+BL+psoZHbsypRH0A9KHWj413vp4KZAjKTASeJQ6iSWZVtirotHpYs41IuKcfVi0Up05uxECSyLYtUKsPdd0/wuc99TrT/ogAT9UDEvZmdmWF2ZoZarcb2jiBKrq2tUqvWaLba+hRwJeCnQPaO7JCohZVcwK7rsrC4wOraKmOjowJPq1Q4eOgQ9XqNdqvJ/v372dzcYnNziz0zM4yNjeGmUrRaLcbGxyGOuXDxAvPz+ykWi7x25jUqlYruWjWChn5urpodS0xF+4FPFESYtknKFYZ5qpxS4vFqDAAg8HzOvfsuJ06c4M6d23rC/q/+6q/4kz/5E7a2t3n+18/z1O//PsVCgaf/4R9wUy75nBh32drc5N/+8R/z9NNPc+vWLWmOKINcLCRqU6mUzFZ9vRbT6TT5XG/MRvFTxIxcBAgZUrHNY3aPyogSplfy9taTLI3lwaY7tIn1pta/XsOygbH7UjK7yfVtGLE2Stx9KX6M+iy+Lza8ej4iyAX4fs8+CKDT7dBsCQqGLUX11fhFu92mLd002+0OhoEuy6NUChcwbEeDwgJcl77kCfwy2TFWMUCRfoMw0MGmLWkOvu9rh4m+WSrAXl9fp91u02w0MW1TL0T1xTUvINGqVr/rjWzbWK4jH5SQDLBsoaNhO0K6IEykYwq8NRKvBQoEtvpStyQHQvAVFMjVCyji5QQeo8qflBQWF4JKKaH7EQsCk6GcFxNXrE6HdovNrU1m9uzRZDL1eRTGpIBtJa5+4MABAdbW62xtbbG5Kbo37Y54AMQx9Waz77uo76Yehmoxx3HMneVlLNtmeGiIK1cuUygUuXb9Gt1Ol2KpRKvVpNEQKndLSzcJo4jtrS1eXVujVqtyZ/kO5Z0Kt2/fAtCzbJoxDHphqhM0k87g4hLbscp5IQwAACAASURBVH6u3W5Xf0YrcbAIkliEJ0+2X/ziF8zPz/PUU08xNTXFX//1X/Pqq68SBAFHDh9mdFSIiWUyGX7zm1f4yle+QqfT4eatWzw0McHNmzfxfZ9UKqXfL5SbRq1B1WVRJWqn02EgCIABnISkShzHGpPRMT2x4DWGp57Bp9EdfakuZJJK4UslPdUST2b3uxsVfV0utZ/4jFGL3Vccy3scEIa2DnxhKCqMra0tAt+nWqmQy+dx3RSplAtuTCQbHrYpNHSUmJYIsr0Oa38JJnAbS1YepkFfO3/3PQkltBIR6m6dOuhVqWUYJqFhEiUCL4DdbDbFgstmNLipgM8kcq+iumVZZDMZMtKPOCmCLn7WFKMJtk1sGD2r0W6XWLI0e5Pd/bwHReBzLIu01G21LFODvoC0XrH6uiqu64rJ4mxW2qz0AqLOnMIQxxUmcu12m1a7LdJv08QyLFT+W6tVqdfrLN68ydDgAIODQ9SqVcqVKsrqRaXt6XSKUqmE53lUqjUcx2JmzzRzM3uIgJSbout1uXLlKmfOnCEMheaQkldQZETkAlGaK7bUd3Zsm7HxcfbOzVEaGBBWKVHMTrnM1va2loSsVissXL9OGApFxVanrU9G5TvW7XbFM3NT1Bt1bWpvW7YwtpNjA0rZrtVskcvnxPSyBOgNeh2VQJaNrptic3OLb37jm7qb94UvfIF/+ZefMzI8wv/1n/8zQRCwvrHOkSNHeOKJL/Hf//s/8tBDD3Hs6FHePPsmy8vLWJaF67h6Qyg1Pl+WpUnOlcqyOt0uVGtksxmx4eQaUutDs3PVCQF69EWtnd4el1ILkaEDie8HhIEvs3iFL8Z0u8LfPAojktITycuU5NIkJyX5e/Ln5Afvw5R6nynW39+XzghirCIWk/GuS6GQI51KaxE6hY8O+T6tVpOdcoVqpdK3J9S+SaXScnzE0LItwk3VkXpUPbOA3d/DiCwMU2STkWPjRi4mibI7NIkiq69KsoMgwPd8PN8jnUkLH6aoxyRWb2TbNjMzexgaGtblVjJSq/LKsR09/xKGoTZV63a7EsB15GhCb6JZMSvDICAKgj7/qSBUnBwpV5DNkcsKxTzFi8ik0poPE4Uh7W6HMAglTuTQ6bRpNVs0m3WiGHK5HLlcjkI+TyqVkg/RY3hoiPHxcWb2zOK4trSTbRNGIY5j0Wh08LxmYi6sKFQGXVc/ZLFgDBzDJJvLkc3lmJ6elrylsF94THJd4ijG8z2aMh1Np9MMDg4IdTdfjBHkwxDbdimVipQGBhgfGwOEjkqn09X0BIB33nmbCxcuMjoywoGDh9g/vx/XcWhLca5isUij0dAOFI16ndLAILlcVguEdzptKpUyJ0+eIgxDrl+/zvVr12k0G5rgKDafGPr955/9M3/253/G5uYmH338Md/73vf42c9+znPPPMtDn3uYs2ff5K5Tp5icmOT06dPaKu3ZZ5/Bsixh22v2FPrUmnAS90ttTMUKjqOYIPQJA5fQiXFsITkqMElHTDzLjRypBpHsFPXpyCSyqBjkKI9Pu9Oi2/UwEHrfniey/3anK9YWtsZvdImfwBptW5oDEGtWcVLfWF1Ke9uyTNyUsMRRmji2JLvGsZAFyWQy+qBWB2wum6NUKlEsFclmc9i2QxQKX/ly2QaEcmIYhDrzUvCDgahGbJnV2tK6WTRf5JCnzhRVI2c39hVjx0BKVhp2oKVjdhsK2nEck0qnKBQLUq4wT6VSpVze0a0/RXMfHBxiaGgIEFOtjm3jyHRdYS+qg6PGA9Sl6s5ejfxpSrhtO6INKLtLpVKJ4aFhCsW8sDtJp6ViH0Rhj+ncajXZ3t6mXq/Tajap1Oo0mw3NHVH+U8rP5+Chg9K6VND+FX1diLsHhFFIu9ZOYFYumQyS1Bb3TbSLzKAHtBqmJUDuKKRWq2IaJtVqVQRpryc6pjpqAwMD+J5HswnNZpMgCMlmskxOTuE4wtcqnclQKhYZGh6kJMXMwjCk1qjTqDdk5iimt70gYGZmlunpGQ4emOfUXXdpIL5Rq3Pjxk1KgyXGRsekyJXD9YXreJ0Oc3v3Mjg4SBD4bG5uc+a1Mzz4wIOUBoq8++4QO9s7tDptnaarFnY2m2VhYYEf/t0PSaXTPHL6NNPTe3jgwQf4+c9+zpXr1/ji448zMzOjs5Pz77/PL595hpXVVTqdDq7r0pVzUKZp9gzYlOhVJDaJOv0Vm1dlCCKzsTWZsV9QPdZAZxD2M37jKCSKTJ1RhWFIp9Oh63UJwkjO3KmMyJBM5liCrXKaOrY+lbmIgcoUGTlQqdaSYkiLACj4O24qrV1XDcMglU4L4F9+J1Uu2ratD0vTNMnn8xQKeUqlEqVSiXw+TyabAcMgDMTAtJf19X5CZqeRvJemZchxI3Foum6Pe2NaFpZh9c0oRmGU0PexVAxCTa8D4ILhJxxtw554GIA9OjKKYQopilwuh+PYtJpNkXKZrn54gR+wsbHB1taWJMhJe1rL0uWVym7SqRSZdFqcFKFgS2YyWTKZNLlcluHhEQZKJcGIDAPSqQyOY+N5wo9HEbKyaWGpAsLGotvp4Ps2nY4AwsqVMjvlCpubm3TabXL5PJYpNni1WiGdzmglewDP62LbDuVymSAImJiYZGR4GMcRiL/ne/ieLzOrHoYUhQHdrifIjdI4UPxdb4GJtRMSBYF+KK6bolAocOnKFc3wVCmtZQkrkFwui+86RDE4zSa255HJZikWi3rTKJM127RRcpGR75NyXEwZgBQz2DRNHn3kUUzT4K0330QRruq1OplsFt/3uH3rNnum9yAcPmFyYoJ3332XsbFxzWx1HItjR49y9s03efyxLzA1tYeh4SE2tzYJ/J5QvipZwzDk448+5tixo8wfOEAcRdx16i4c2+H111/nrrvvxvM8Ll26hO/7rKyssL62pjkg6lLWO7lcTmeO6n4rxUh1qRGXPveEXSBlsrEgdHp782AgJVUk8U/JeATS4cCXDHPXlSe/7erWuWLyJteAOkxVVqWesyWfoyEzIGEmmfh39F+mbfdhjAqsF+RW8Vq2VEoA8Vm6XQ/b7mhNoMD39YHUqNfotFu0Ox5RFAqtYtsBTZI0NcCruniCQyTfXz5jDAMzNomNGEO6MiTHxXqgsyhHFd6nyzDAzsoZlDAIaDabglAVRdruttPpUCwKpbixsTHy+QIDAyUGBgYYHh5moFSS3BpXfAm5+xS41u12dBqslNVsSzh9AljpNO1Oh42NdW017PkeBgajY2Ok02kcN0Wj2WRjc42d7S1BpgqElMPS0hLtdpuhoSEJoLm0221WllcZnxjDsgY08Oe64sQcGBhgdHSMwcEBUfsbBlEQYBkWsR0RRaZeVFEUUSwWGRwa0vNb6vuomxyEoXDDDEWwsW2XdDpFynFwHZfyzvanMDHLsnBTLq6bwrJsAklj9xxHWN+k0wKYi8UkfBRF+IHHTnlbAraeCODZHGEc4ns+g0ODUkrEJgh8DMPk+vXrHDhwgFRaqOKl0mkWb9yQnBa0gJMq+ZCZXjqV0aTMOI4pFYWKnyPlNpUsgz7Joohmq8nS0hJ/+Zd/yezsLENDQwR+QBTFPPfcr7jrrlOcee01tra2qFQqBEFAubxDoVDQfCyF7aXTGYrFPLlsToubK/91dAfUly4NonS2pC2ROGgcGZQi1Hxdu92i2+32USjiWGrCRGJkIQyFH7yaLO9tnjZBKEwFVCMgimMtySLEwJQ/fH8ACWRGqFxrdecKoxcsIxWMItKZTJ/WcLfTpW7WKRaLpNJp6a4iNKTiKKLT6Qi/tsAXa0Wuj1arTbPZoNFoaMdYIfwuEowwSpHWDH/BwVHP1TAgNqTbyWc01pJjDGp2MZTtdC9BLkyC6gD28PCg5quoB1SpVLBMk5mZGSYmJpiammJycpKJ8XEymazkeahWZIzveTTqDWwp7dhsNrVbZS6XlWKFyHZZB8/3IIZr165x8+ZN9u3bzz1334Vl2eLvVFS3HeIYqpUyt5aW2N7ZoVariS8ZBOyUd2i32ximQTqTwet2adTrNJtNmX4LJqTK3vbt28v4+AS5bA5A2MLoxWwSRTE2DqEZitmVBOVdn5y7wDPD6CkPpqMUURyL7pzl4Ac+W9vbrK9v9hZlIlBZVk8ou6/DIe9tu92i0WhgIMSuBwYHNag/PDzE0NAw6XSaSqXCtWvXiSIBAtdrNcGBGhxka2uLgwcPEvgB2VyWfXv3cvnyZVaXVxgZFeZ5KddlZmaWq1ev8thjX6DZEAOehUIBy7Ko1moMDg6Sy+Xw/N5cmepkJIcFu57H7Vu3hFVvFDE1OUk+n6PTabO4uMC5c+cIg4BWu02jIdreTZlRK2eIWq1GsViQbOre7hXmg73xFN9T7XpRetiOg2MLmx/1/wwMul5X+sYLkqO4/xFK3kL8GZTcgy8xFVUm+J5HJ4pxPMGc9zxfyF+Y6vQ3iSPRQRWeVaEsXwQ+Gic8sdTzFvNOsqTTeJKl2/mq1R7FMVEnJAh9vXGHh4d79yAIiFpNOu22FpwD0fVstlrUGw28bhdfKjTEsRodEYeGb8oGTwLTUrQS0aU1+gTCImSJpLg1CY2eUEISioMWJMYgVBS2R0fHME1LdlwGGBwokcvnSaVcMtLqNgiFXowpqczNZpN2q61nqZIf1DANLENgPq1Wi3ano2cwPM+jXq+zurbGlcuXwDA4evQY8/P7CEIREdvdDpZhyXEHkeI5jsPwyIgwWy8IohdxTKFYZHR0jFu3brG+vk4cR7o8K5ZKDMosbGZmD+MTE0KLN4pxHEuQDlVnDQhD8f/jyMSKLV2vRnKyOE5ssigBOiKBb9u2cGxRP7fbLba3tmm2W9y5vczy8h3R6XN676nAxk63Q+D5NJstOh3hVd5oNlhbXaHT6dLtdnVWlnJ7Q6/DI6NYlkmr1cQ0DLxuh5WVZfbu3UsYhtRrNc2FarVauK5DpVwhiiJGR0fY3NpicnqKTrsNhsX09BQLC9dptzqYpkUmI3hL09PTnH/vPb72ta+RyWTodrsEUq9GnPC9y5WzTyqAxlHE5uYmm5ub3LmzQiBb8GoxKtsZ27bJZXM0mg1a7Ra2ZdNoNPE8XzhCSuzBkqCwIgAq9bpYkvRESQO2ZWHbLmGohhZDLFNk1YE8CA3L0h0Z0zQxifEVp0tOQavCRwSznsi4bfkE0s/NNG1NStStZMMgDiMgloYCifJN/4yJZRqYkngpltJn05CFxrKng9Xo6IhsnUdy2t3ZJcPr0enKctBxtXFj8vD0A1/vMVFqivLQMkV3TXHpdn8WxVdSZbQoLSOUmHyYEE9XdJIkH8e++557KBTyDA0MEgQBna7wAg/jkHanTbvTxnFSpDNpwlBMGbfbLZqtluC8uA6upPyL0yAgiAI6zQ4ff/wxKysrtJpNMW8Ux6QyaarVGkeOHGH/vn1MTU3i+QHlckUAqa4ArZRol+cHuIjOUiaTZVQyd03TIApFmVGp1OhKq9KYmEwmS6FQoFAoYEuaflJxUF3igUllfmKiICQ2xDR6sl6NY8GqVKmw4zg4rpM4HQUY2OkKCYtWs0m9Ibo5O9tbGoxUm0sNJA4ODXBg/gC+71OpVFhfXxOYWDrD0NCw5qHMzx9gft9eJiYn6LTbXL16VeBMcgHlCgXSmQy3bt1iampKYzp79uzh2vXrrK+vMzc3J7Mqm0KhxMLCdfbtnROWvpalhba2d7YZGx0limJazZaW4FDCVorerxcViqWd1twZR5aSyj1DbISO7kSpjaPKk0MHD/LgQw/xwgsvsLa2JoKXI8SfiGNsyyblWsIpNQywbQGmK2FwxSVyHZcoSsnNjfarD0ODKPKEYp0qa+MYw+iRGCPpRKI4RlEUabKoWCux1O4Wovopx9Wi6slgEUcxThxpga5ksBG/K8a0ALDNwMR1HK3TE8exAMzTGQyjNyMmyldDj3pYhoHjyHZ9Kq2pAY6T0lPejWaDRr1BvV6j0WiKzqQkn6pMSJV4EX3NJA3Kf9o1VA6zRpEU/QokNSDhtRVF0tW2Z6BoO4KnZ++dndXch1ZLBBjlbS3aYy5hFFCvd/VJb5gmAwMDpFMpbEmT7nS7ZNIZ0pk0t27d5vr1a5w7f46VZTHEOTQ4iGGaFAoFDhw8yP33349lWXIEP4XruKIG9AWWYuu5jADPC7FtB8sxMbC1/YdqdxYLRcIoEubvtq15O0kAURGSktIVKtComxoqYENeYRzqG6YGLtOpDGEosrVOtysnlrt4npQIkJusWqvhdbvcXFrSC0lNtKuTZmx0jFOnTtFsNLl1+7buRExNTvLwww9rI7rx8XFsx6HVbFGt1bm5tMSRI0e0r3q302ZnZ0dkHWFIKpOhLcuUKBbyGm1Zw9uOw9joKB9//BG1Rh3LtLXc6tFjxzh37hyPPPIoeVk+KdD+5s2bVCoVzeFQQVwFD9dxcLJZHWix0aMbyohNYT8Kw+p0OgwPDfPdf/vHeJ0u999/P8899xwA6Uy2R56LxQJWOEm3K2RI1QFgWzaOa+s/6+cbi1Km2+2IMsgQgl1qBZiGGvAV2UaYKBF7inuqk6WM4UwMwyV2RINEAcK91rvgfEWusF4KlWcUaqg8RLTJe4Lvnu8RhJGYgXJdsmmx1nRGJQOb7wfaIjuW7+04KfL5nPTvSkl8x9YBXZVvQdDTsBIHGRpHUp9fBRVDBhsBhcT6PkSoDDDS2U0o702U8E5X5gPJTEeteVvY+gZ4XZ+ISBKIhAFdEIqMR5UVyhbGkg+m43XB62JbDnEUs3D9GjeXRP2+vCJkSoUn0jDT03uYnJxkcnKSoaEhRoaHAaTncUAUh2AggT9LP3TLFLqqSZBSyUeYloVjWQSBpbVsoyiWIlS2vMkSsEv0BXazS5WujuPa2JZoJwZhiGu5mG4/sCdo4iLDC6RFh5J49ALBiQkCQQvY3hJyH6puTk6SdzodVpaX+eijj9je3mZzQwiHHzh4gPkDBxkfG2NxcZEwCBgeHsLzRAo8NDigT698Lo8r2bnHjx/jjTfOsr6xoYH8KIZ0KsXKyioT4+PimXW6hLGQmDAR5EXFck6nhMyB6rCkUxlGRkbpdDpcvXqVRr3R61AlsKhMJiMY0BKUNU2TVqslAc5eV05tHpVt7tkzzZe//CRjo+NCztK2uXr1KpcvXyaTSet5oijRVhUHXs9yWm1aQI/ZJHE2wzBIpdISJBVYg22ZsuuUsLCVp7Bqravp+CgGDBPTVEOgJo4sryxZlic7ZwoGiCSGo2QcAl9mApEo7cxd2I1i+lq2cNcsFovEcYTnB/o99EHX6ZLLZ6XaYq9M9zyPwPAxjGyfjlQoy8qkyFzy0sz/5PCq+juZ5ZimQRyZRManxzh2l4JdzxOZVEKGWB/8ZWmpalmCaGXZFga9tp+JSRAFPcEpw2BnZ5uNjS08Twxrra2usLqySq0uBLyLhSLDw8McPnyYsbExZmdnmJyaIpvOaJBWzCXJ7hHgSash25Lpl/Qp1stKLaIoIiQgiqThe6gkMW19w6JQuYX6eF1ft6ktQ3y/3bWpbVmYrtsXhpRWqxeF0nGxg+2IdmW369HtiCG5TqejRyi6nhACC4KQTqfN5uam0GaOYiylfBiGCZmJNisrK1QqFbqdDl/72td45PRpSgODuK5DtVbDsiy8rke1VkceS5L1K4DyjsQkfF/ISo6PjREEodjwqRRzs7NcuHgRP/DpeF28ThfLtpmYmODS5Us8/NBDoqVeLOL7oSyVLYLAZ219nUwmQ7PRoFarsb6xrp+fOhCSi+nb/+u3eOXVV1hYWESp8rXkeASIjMeyLMZGRzlw8CBT09N8/etf5+2332ZlZZUDB+Z55JHTrKysaG8sx5E+Y1E/uK6elWHKCWdLjOW4rih1lCyKoF70MtXkZ1alpy0DTigzTM+zcRwluC+Z6mpWzxByJ0pdUBkq9uvNCLJbGAlLpEw61K8Rq7It6onXmYbKVgQfplQSOKoKFupKpzMSMkiL7MntEfl8v4sSVa83GhiGQbfTEQOc7RaNRrPPM2rXtuodwirhkcxzwdQWjaow8Y96oyP9DQ9VHTm2oxn1fbNU4t9LZfc4li3B3heJiHSdGgYBXhCQzeaYnk6xtbWpsZzBoSHKlQrb29tks1n27NnD+Pg4pVKRZrPNhU8uUCwWKRVLpNMpLMlpUaJU6eSwpfwCu10e9JeSD1WcIOoefDprESxKC8ewdaSO4lg7QwRy2tVxVVeoQ7vdEgTCdlufkJbkHMVxTCABWtX5CMIQMxLWGJ4cYBPlaYv1jXVRQhmJyWX5+RTVoFgqMb1nDwbw5JNPagCxVq0KcarLl5mfnyebSROEAlczgCtXr3Jc2XOEIb7fxXXFNLgYkejSaDSpVKs0Gw18P2SwNEh6QrTh260W165fx/N9atvbQoMmk2ZqcpIr165y/733MTs7S7FUIo5jfv3CCywuLAjmqwLO5eLyPI9cPke9Uefxxx5ndHSMne1tTMtiefmOKBUtm9LgIIV8gbvuOoVtWSyvrFAqlfj85z/PysoyKysr3H/f/Tzz7LNk02lZ8givo57fWc87zLYEKzaVSpFKpcWBAwm5iZ7jRHLRawKqqTpL4hAKgoDAdXV3RbWqSQRVUPNJtn4dlcVYVk9oLo5jzFgNe/bYwSr7Sc5fJcd8LCm5kc9liWI03qfe15MNhigKxXf30/rvPc/H67Tpyp9TGlCCtuFLAF3k+j37JFOWiYpE2XP0NFVwIVFqGSaGIYO3YfZbfEsAOtmN263uYBfyeVEbBr22m2JDKpsOI+Fl47iONM+y2Ts3x965Oba2NilXhLWHYMsGfPLxJ6RSKfbt30/adel6HvValY3NTQZKRUZGR0UQkye+0GDpfTEQi8e0+4211L/ppayR/oy9urvnLS6wG7F4bOlVLn5GqvKFAatLK2xtC36LmjFxXUcuRJHthKFHHEUSgxEKeJHqXiksRUpYdrse29vbfac/SDa2bP/msllOnDjJQw8+RBSFXL5ymXK5zECphOPYpDOD+DIlvXFDOEa46RS5bI6x0RFW19b1RG8UCuJXEAR8+OGHHDl8hInJCUE0tC0uX76M41hsbKxTrlQwDYObS0tYlihNDhw4oO/d9uYWH3/yCcePHWdjY4PGpYvk8wWGh4Z1dhPJkigIAkFSLBT4g6e+xv75eXK5LFevXefe++7j0UcfIQhCyuUyL730Et/+zreplqtcunyRaq3G5MQ4jbrgl1QrVW7dvs2ePTOMjoxgWQI41VmAnGdSbfHkWI3Y8F1NUlWcp+SgrFoXcYzeYDoABAGhYUhbIFX6xLqzkwxYcRxLW2GvD2Q1DPC8/s32qfLE+OxhUfXdFIYTxzGefK7tdgclRKeurmxOOI6QrlX4YafTFZm4sus2DLphqOUiVJNEkfVM2ZEi+Tk1MBwTW7EYUo2Ek4SK6Pre60BF/541TWwbTDOlQW613+wbNxZJpdIIAmCop6lNQyicBUGPg6K6GWEkUreW51Nv1Dj37rvcvCnA0QPz88zL6enSwIDg7GDiSAZrKiUkIdVgprrZCqj61JVsxUX96aBt2dgWumuivqxiyyYfKBi0mw12yjs0Wy2a9Tr1RoNmsymCnBpOxJKgmhTokg9EKcgBei4nVu1QeRLVq1X9nmrmSC0+ELo9ZhyTz+eZmZ3ly09+mRuLNwBYXLzJ/PwBgiBgY3OTcrlCGPg0m03m5uYYGR2hVqsT+B6pdJZGo0G9Xsd2bPLZHKNjI1QrFRZu3GB+3ufKlSv4fkCr1aRQKHDu3HmOHDnC0aNHMQ2DwaEhXn/9dbqex5UrVyiXy+RyORZv3MCybWq1Gvv27cNxHJqNJs12UweZZJfKNAyOHz/OAw8+gOd5FPIFDh6Yl8Ou4rsODg7y0Ucfs3RzibvvvpvDRw6zvb3NP/7jP/J3P/whjz/+OKlUmi984Qt02l2KxZK+d24Cq0liR8nL99VQY1cPbtrSQllljBqARmRAtl53vX2WJPzFqhMThr1nHYluTBAEeH6gO1CKOZw8YJIBUa9D00Br4khJUrVhBb/HxvcDurLTp4Zkk40O4liX7obMPhSOJ0r/lm5iqHk02+oNTCfvpfgYCnOS3zeKsCJFA1HZpEkUxlgGxIZFbArrmlCC+JYdkUYYTzqOS6fT0eC2UB7oNQvsm0tCh6RUKlHI5yX93afteQLlVrNBcYTjpKQIlafBw0K+yOnPfY7HH3scxxEMWzvhQxVHwgnQMA1KxaIGi1UgSDoW7tYsjnYFGyW0ZSocI/HvFDovuC4yC/EF+WlHSi0qh1EFYso7L8DwIJCiRpZeVMhFtHuyXYDYRl/b0vM8Gs0G6bSYVu+2u59acKLWFvdtZXmFs2+cZc/MHlKOS6fT5o033uCee+5heGiIvfv2YZkmC4uLVGoVKrUKO9tlisUCvid8rw8cPIjrOMJyNgoZGx/j408+oVFvYFomI8PDDMzv54UXX2SnXGZkeASv22V7e5tbt+8QxzHnzp9noFgkVyhQKg2wf98+Xv7Ny7huCt/zuHP7NitrqyxcX9AllFIEdGV5lc/neeWVM1imybETxxkeHeGtt9/myJEjHDlymFhyQ4YGBzEMg8D3+eCDDzh54gQnTp7kpZdeolAo8Oijj/LeufNsbGwwPj4uMumEyLvukEWx5nuoDZGUkFCcEAXsqlk6BaKqJoSRWG/i9SEwTA32qnIr2WmJIzUe0Zuf0l72OjDERPFnZDLJOQDMvrUvsjdR3igVAF+XQf2i/pZpkslkiaKYaq0m3jYWFAXVcU2l0+y+dmd86rOEoQw6YY8dHCGJj2p20zAwbQsjBiPulaK2I7qIyjvLtmw5VR/poVQ1UwVgKzLX7du3yWQyFPJ5CkUxdWrIcsKyHWz5OT3P0wCXynjGxsYYLBVottpUazX9sEWXyZInitnLYAxD3lyRJ95KSgAAIABJREFU5ajuUhyHvRMsAZDGSmAatEyGaYpulu2I4bM4iiiXy+zs7FAu71Ct1fG6XY1xqFmZIAwlMazXzlTLRLd5EwHGdWyU5Kla8ALkE+/v+wZxFMoWuUc6nZGU+yBR0vWXVspmJAgD1tfWaTabHDh4gPJOmfn5eaJYsLevLixQLBb54P0P+J3HH+f4seN0Oh1OnjzJyuoqO1tbbG1tUa/X6XY7NJotBgcHufe+e/XiyqTTPPGlL/HPP/sZr73+OkHgMzo6yucefog33xLlxalTp/D9AMexuXP7FqZpcvvWTW7fWWZ8YpwLn1zUSo/JeSXFQ6nVaiwt3QTgzTfP4nkex0+c4LXXzvDss8/Qbrc5ePAQ4xPjQmRL+n3NzM5RLBaZGB/n6rVrrK+tsbq2Tq1aZWZmhjju9pUzukwxRQNAHzim2fert5+E1IQZmdJtQ1kFm30lkvpOYSTkJsS6FOMhigslAoZBZIKFjWnFvdLdsvoMF9VBqeQdQLCKVSDTsAW9zyDETJPzUxamGfYykcTn7U24C3lfldmbMcRmLzhpHzfbwbL6y1A95yWz+Cimx62xQ+LI7s+sQAZaAyNS/lwmkWkSWzYYEa6SE41CLfsrqoDea9iq+5ROp+l0OtRqNczVVdxUmnw+x8DgAIVcnkwuJ4hYhtFTco8hlvXzxpZojxfyedGOjgL9xWxZOqVll0Jtfg0K6joZiEJ6ToHSIcE0ewFOCq77nke5XKFSrbCzsyM6Pd2uSIkTN0kpsiUXrgomuh0of1Z9DvX3okOhEks5cmCYMoDahHaoF2bg+7I+NvD8xCK1hOyGKg1TqRTdbpcDBw/SqDeoVqo8/PDDwjv8/Q/Y3tpm8cYNrl69yvETx9kzM8PCwgJDw8PU6zUsS9ipNBoNnn3uVzz4wP3cc9+9esDzxz/+MZcvX2bfvn1cu3aNZqPBytoauVyO3/v9f4Nt2VQqFXKFAplMmrW1NSrVKo16nYuXLxNHETMzs5x9800eOf0IE5OTfPD+B7pLmQw6isn6+OOPc/fdd2MYBreWlvj1Cy/wzW9+k0ajzurKKnEc8+xzz/GjH/2YbDbLN77xDWzbplQqEscxuXyeUydP0Wy1WFy8LqUpJbVfzq4lMxIDhNaS2ROESwLAydxiN3dX/Tm5kdV3MeTaUJhHcnPq56leJ+51o+QP6s+oSjJ1hbIGt0wx/xSGgfbaEq8V6g0tAoE6iHvAtHrP5GeCCCJTqAR4PSayujQd4TNE4kUpJ0F4WdZBLIOu0AZKXmqfmoaYJIhN2XxRAdsX9BAxfRAlAo7ac+LO2ZHkJigd3iiKMCxxU6rVKo1Gk1w+x+DgAMNDwwwMDMoRgFjXiH3GW3Jj2pEcc7Bs/cW0obrMbjDUJhdfULB5xQljWzaGbehSqlmr02qK9my1VqPeaMj6k8TrCEM+lTILuQlPniY9QDrwfZ1iGwafeYoQJ6Zm5UKLo176GFsWoRQfEwJqBqmUIC/2yR8kMgL1a2Jygs2NDSYnJrjn7nuwLJPJyQkcx+UnP/kHJiYneeT0aWb3zvH2W2+xfOcOa2trXLt6hesLixw7epQvP/EEr73+OseOHRPGfUEgTOGiiGqlwgsvvojrOExNTXHP3ffw618/z/rqGqNjYwzK0uaLX/wif/M3f8Ovf/1rHMdl7945Hv3853n/vfdot9scPXqMK1ev4HldTUpMbqw4ishks4SBWCuFQgE1StFut8mkM5w4eZKXX35Ztrwf5fnnn+f73/8+pmkyP7+fZrPJ2uoqvu+zur7O7Vu3ieKYbtfTAHGyFFBl3f/flcRnkpsM0KQ1xURWOjzJeaMkcU1tOPUaSUZtstRTl8pqA8nPCqOw152Keh5ovc/Z6wwJEXy3F9ASAU99/nq9rsvGJJqsWu+Waejgqwia5q61ru6j+OdpmbUbCeU/qSskSyWIiQyDADDjGCPuZXNRHOtg4/mCc+QHYiBc/Z3SzLaTLpVqDF5tElE6KXeFDts723TabQaHhhgolfQgnPy6uvRQAUhFavXkk/wXwxCKbZ7nk82khbi64+B7HrVGnVqlRqVaoVqrabdEFbGTJ4nCWtRicF3FUI4wTYNUKqUnV5NljZgyRtSkn7E41aXnXNSiiHo+W4EUvVIzUJl0ljAM+lqFSd6D5/mkXJcvP/FlLMvi+LFjpNLCHnhkeIRCIc/RI0c0frO1scHRo0f55JNP+OlPf0qxWOTEiePcdc89XL50ic2NTWJgcHCImzdu8vJvXmZwcJB33n2Xp37/KWbmZvF9n1w2w8BAiesLC4yMjlKtVLh67TrrG+ukUim+9a1vCwkGRwg3WbYtQORCnqmpadLpjN5EaoFbkgaQyaSJEVPnQ0P/X2Vv2mVHcl2H7ojIzJt3rAFTAVVAY+xmT2h2o5vmJEokZUnLkki95fdB1G/y+wPvi/xB9rItm3yUaFLie5xMcR56QrMbc2NGAajpzjlEhD+cOBGRtwq0X65VC4WqW/dmxnDinH322WcF29vbWF5extJggOFwiJ2dbVy5cgVf+epX0M5zPP/C8zj93HMYjUb49re/g9cuvoad3V18//s/wHg0QruTEynLWsCK0MFygecShwf+Z9Z6/gj/7qBsUUOTOHq/Vouyk1ySsUiSi9+P/yaki5uHFm9qzv4CVIlea67JCxpKFJlpv76yVoa6qveFQHyvdR2iBwbwCcchAyVVkEYlcqJo4FZ+bVuqXvcZJKVcmUXqpGaavd0BSiRZJaHrYGBrV7BZeoUI6gpL9AFX9sBjLwRtOuY3xAMGS9ILbUWyosTerfHo0SNSjusPsLSyhH631xDiknJhQo3jzQANT6bT6WJpaYDd3V3cvnMXu7s72Nvb8wp2AAF8TJSLwx9e9Hw6xQbFWjReF5+S5GmJhofDkxovLP6FXVi0VIDHVbSFXwBSktxEUVhIHUIP4nS4nl2JwvLKituIOzi5sYFaa/R7Pbzz3ju4fv06Xn/9dUymE3Q7XXLxpcRgMMDqoUP47Kc/jV6vh8ebm3ju1CnUusIPfvAD7Ozs4Pbt27h48VV86lOfxre//d+xurqC8XCIbr/vZEtTrK2t4Xcf/A4/+elPkGUZJQjKEmVRIG+3YHQNIRUuXryI3/7mN/jRD3+IleVl7LpUOoRoGFAW4prP52jlOe7cvosrV6/hC3/wB5jOpsjbbXz4u9/h2NGjOL52HOPxGE8fP8HJkyepKV2rhX/+7j/j45s3sbW1Ba012p02eWxGu3Yu8XLcb2xk5DWz6sHvO0CEYGXKwMTltDNrt7RaLUc8lV6q1C2jxjphOoZ17Yf4/lhkbHt7G0+ePCFpCKeCkCYczkvXvUT5dsasJU0MYmI7e8BWcpcUG0L+6NmBUBTLP0tcn7XYaPC+4vEUQkDmJIchfGEsvOcXxp3GiXuDaWcgF5nEbMTC4UA8IKbaJOGGKQ3maeKM6Avpayd4wrhmaTQeYWd3G62shV6/j6UBddxklTAZbdJQEasAS4297t65i53dXUynUy9QHhuauEsDy1ounkz8FbCgmODF2saAFayFrPYt3IMWpecqCM5ICVd3ZQBLAJ82lHWq6hqsMULgKgHL8QSzAVpeXobWGnfv3sVHV6/i1Vdexj98+zuYlyU++clP4pvf/Cb+zb/5cyz1qVTgX37yE/z617/CX/7lVyCVwubjTXQ7XVRVhc9/7vP4xje+gc989nP4sz/7M6ysrGA2neDa9eu49PQJBr0+uv0+bt36GA8fPMCVq1dwaPUQvvrVr+LIkSMQQuBv//Zv8YMf/RB/8ed/Tj266hpLvR5efuklfPOb38SLL78Mo4335ky0FmhjSnzrW9/Ct7/9baysrOCFC89jsLSE7e0dLC8v4969e1hf3wAAPLh/H91eD9/+zndw584dPHr0yOvgCCld7ZVGr0tyFu0895trUVcl9ja8houMT28AONgbMk72lnEMu/D+vLnikDvGkPiKMb+4iJMJpdQ+iMpIqJ8ZMZTdzfgIQEMAQiNzTGMhCCe1oOpyDXjynbHGt/bh9D5AB1N/MMDy0qCRQaNqcsKOpOvqwHtcOaEv3mNs8BJF5S2L2THGdph/Zhc9QJe9k9G80H4MzkBiHC7B23SxjUUMHvFJUNUIMXArh7GkobO19RTGWHTabXR6PRqsWruWvSXG4zGGoxF0XTcWTuB0AMpVYe+jigP7wiJ2IeMFCDANPZxyEpK4A2qBHIj93Im4wDDWS/GLzAZB93JeeIoAt5qlsJSwHA5RPUXAWqyvr+ONN97AkSNH8ODBQ9y//wBVXeOv/o+/ghKk5XLt2lUcPnQI//W//VcoJfH5z38B7777HpSUOHvuHKw12Bvu4cHDR3jj0iX84Rf+gDRg3L2e3DiJX//q17h06Q288+67eP/99/GFL/whfvvb3+CFF17A8eNrmE6m6HQ7eOutt/DTn/wUEAJlUZBxevgQ165dw9f+5m/wxS/+If6/7/0A/9e/+3deeoKfk0mOf/RHf4hBv48kSfD9H3wfNz++hSePH+Ozn/ssfve7D/G1v/4abt/+GO++9x7eefttXL9xE7u7Oy701Y7S4EKZskaSKMJwlIJUKYTQMVRBB8FCZorS5c1WKwf9G2+gxcNrkZHsMU0nlHVQSMLrJv4ZGyDCiigMdWXCXq9bQPjuEpR/kd6TUXzYOsa/sJaaTkZXwGLICNV1jfGDB7hz+7Z/H+M+n9sfp1mK3BWG5nnuEzFJmgRaSZL5qCLPc7RaOWLtK2vYuwn3IgUlR1LLYmepz9T5JIz7f2KcmM4BzVAbg0iTETgD9HODqP+bY+TSpFVl5UKvB+QVRQQuYkFKbwAO8lwY1IqBvtiD8XE6sO/04bkJC4LTjMHg+GzCwkLkcEpKbmwv4zekFJ+toY3FdD4n7WatIRxwrZRCy3XnFEJ4TAxCOBGwMz7jc+fjW7h77y4++5nPwBqDSTHHuXPn8O677+Htd97G8vIyvvTlL8Foqs26cvUqzp47h9u3b+NXv/o1xpMJsjTFo81NtLIWgBJVVeNTb72Jf/jHf8CNmzcBAG+9+SbOnjmDX/7yF5ACmE6mAIji0Gm3ceToEbSyDP/3v//3uHf3HlZXV2CMwXBvD4DEibU1dLtdjEajBm5BRM4Mo9EIx44ew95wD//23/6fuHjxIr7//e/j8uXLmM2m+MEPf4DLly/j8ePHmM1mEUdGIUXAAbXWmBdz9JKuC9cy6Lqi8Wd8QkrAChg0T99Fj5Xn1s+xP6HhcSjCL1zpApq1Tk1PikOXqLq6udD83wOs/hc8MyACnX3NknDypgbGBHY8PYcMpQdSksGJDl1+HW1+igrqqkJRFpjNC8ynMy84lrnGk0mWIq1SzOdzjEZjHy5S54YWWk4/Os9zrx7Ah6TfN3Sew0tRuDDQpqlLfZOYOnlypIPD8jBwNJTEhzC8WaONzAO1D2hy7TTswgSz9GWRUTnBeDzy2YY4/c0PqTXLDoQe3zzJsefBoNhiijPMeywn0Oy4GP8+rs1qxJxRWMZFf8KDeoFlrHlBglnPmupSXFlGVVXI223krZbvuc6GTdc1eqsrXtFuPJ54avjTp09x+PBhzGczFEWBhw/uY3t7C3/85S+jLEgG49KlN/Cd7/wzNh8/xi9+/gu0Ox185jOfxbVrV/GTn/wEX/jCFxz3Jyzmz3/uc1hfX0feakEIYu3eun0H586dh1QKXdXFe++/j1/+4he4du0aXn/9dXztr/8aJ9bX8dOf/hTf/e538Qdf+AI2Tm6g3+9h6+kW+oO+b+jH1dY///nPcO36dfzlX/wFzp8/j/fffw9FQeJht299jHv37mM0HtMCdIAtZy14jNij5dAoyzLHH0m8wWEvI8Yu4tAqPrQWgV0AvraJX8PGgkJ+6w2QkjLiyDjsBq7p4+8xOGw0mD0PAElCBsOA9xVndSpv4DjM4j3CUYXfN9YCrKIX9Xjn8eNQTUCgk+fodbvgMhDhvGzPBzOmASoz2VWpJPTgioTT/ThLQQ0hBQAoGGVCpnoxCvCZ5zBO0kUnCbuhXKS5CKYyvyHExOTJQBgIKxY2NaXVjDYobUVWVgiX7coafBhW6BdCwEYSp/uNQTOsWzSI8aA8a6FxdosBQ140FjUQgWgBE2BvSHn+gDd+LqOnNVPmCZxj6nun7YTfeXG7uJt5HY8ePSIm92xGCoa9Pj744ANcevMSnjx5jBs3buDSm29iOBzi/cuX8eabb0FJic1HmxiOhvinf/oOlgZL+Is//3OMxmN87rOfw9/9x/+A27c/xvr6Bq7fuIF33nkHVVlSTVarBakUtnd3cP78efz8Fz/Hk6dPsbS0jO985zsoigJ/8qd/isuXL+Pzn/sc0izD5uYjXLr0Bn74wx/h+o3reO3Vi1jqD2CsDW1uTWhOlyQZnr9wAePxGH//93+Pe/fu4emTJ3i6tRU6IFTa9cLOvNGIwX5v9I0BK1BmWeaNDADvFflF7kiYB5XExIWX8fz53y8cOIvUhfg1Te95f9Yrfp/4c+LXyehzjDMeVU0Md1YCJE5X7YlyQrCAGN1b7RjIXG7hDV2oYHZdVqj6nO+VD4YYk4qfI1GJC5+ySMQrIwOUKBLvV03DwpIuvBET68o7DPepUqCeVAkxV9x+3FcZGd+UnwxNp3k4QcLgHzSBRUm8EOpfHCnti1Bd68G2xFHPf1/f5QMubzwRQr74PprPFC0QY4BG1879zxJ7N/DPHISv6TSj+iuSaQyNxVgIiTeUBXwPrrt37uLJk6eAtUjdhA4GS7BG40c//BFWVw/h3LlzKKsK165fgxQCP/7xj/DZz3wW3X4fa8eO+R5CjzY3oesa21tbOLlxErdv30FdVfjuP/0TLr35FlZWVvCrX/0aSZKh3+8hSRSOHDmCFz/xEv7D3/0d2p0OEqXw5T/+Mo4cOYLr16+THKyxkEpiOBxhbe0Y2nkbN27cwPbOjuM2hSwIkzgHSwO8/+67ePfddzHc28P2zo7/nRACg/4AnXYb1lK7ZDY0QggkTn8HCExvIMqaGgsI6zs2MMDMYXncbuhZCYWwRsPhZdE0SrHhidfGwesjhEX+jeO1eYDRWjxEa60hhYaVAk5MgA5kZ4ClSiAXgGs2thRKLYBa7nDj7J60Tvo2Tb0g1rPwShpXWsuspsiJoUQmvnll43mNC2ojrhpXBNgFQa54TBIfjwvpvQbO0rCCGZ1mmhjGPLkHYD78u8KFBlwJ7l0yI2EkkLuf0SA3B/Wgi6QzQqFc45IkCSpE0+ActFDc+ITnjO7bGxQ/EWrf3/Lv6prcXukwGuMyBp1OB71ux28I9gB86CAlZvMZtVOONJ4B4NHmph+PPM9RFHOc3DiJJ0+fYm9viLW1NdKadj25v/Wtb2FpMMBgaQmvvvIKPvjwQ9y4eQtf/auvYmlpGVVZ4Natm/jhD7+PL33pyyS2vrMDIYDB0gBf+tKX0ev1YK3FzvYO9oZD3Lp5EydOrJPgV1FgY2MdP/3Zz/DhBx/g1KlTEELg4aNHjpzW8pmZu3fueKExY0nELc9ztLIMWauFI0cOo98fYGd3F5uPHoG7vR45fBiHDh/C7s4uHj95EnGtKCT3fcNFCiLE0nwsYoBxSM2bb9HY8Nhay2ELYKWBgPJrig9VH4IxDwXNcJ5XBRstwMIgFDezYTMmhEuMDcJaL7vKBqSOgFBtGB8TDaiBGffekFvt3o/AZwtX3a5D3Rcb9BhGYIMag//huUTIDjuGsuTKehFgEQuLWhuvk0XeWu3F7rSLAIwL9Xy3EyB4OIEs5XcXDaSNZAKt9Fo18U3zlboFSO1n91yjtcQJVEmoLM4ANQcguLV45iUAVwEXDI81FlYS8Bbf10GeDkWFtlH3cpCL7NXqlYzCr7AQeJBUkkC5nl0AkPUHpP3svIDFU5YEzBI/RpylaefthtEjrCPFjVs30e32cOvWLVy7dtW72GzEHzwgQP7u3btYWlpCu93G3t4Qd+7ew+2PP8Z0MoGQCuPxGLquvRj7G29cwmw2xXvvvYfpdAJjLN689CaElLj18S3c/Pgm9nb3sLm5id998DtMJmPC69ypaa31c8shUb/fx8rKKtaOHUW700Erz7E0GKDdbmM4HOLx48fY293DcDhEt9vD6soKWu0ctTYUcrkxIx5KVNcmZJDFcJtI1zWsa7l8MMa4EIbHfBsgVIQfYJSASB0hSv02PaUAUnMmMlUkATqdkx4Ry78uekxx+MaKganL/krnMdM9MB+GwhKSYQnZL2uMjxj4nuJwl5wQaqXDcAI7Dj4tzoCuoLXujUt0vwBghGoYcm20B4VLLjKtKteKOFACmHDribdAM6TyMhHeIBhYZzGZgyIcc7H5d8HFtDU1jRuPx17bg11fbvMrIHwmwIcebqE0aN/RYol/ZoGGwDOJCpno9bbxHBx2CXeP8X3H5CZfj+NcTC80zSeecMJFzgiljhzFkh1911h+pnXjfeMxikFPrTWUcWlSKVHO5yiLElIRJyVRiZch4A6MvNn5vbWm/lzT6QxSuc9wnKPlpWUoJfH1r38dRVE4EJZ6q/P9FEUBqRQ++OADhwFQurssSxhrSG86I+V/fg7eMGmaYjDoY3lpgPUNaim0duwYWq6t7O3bt3H9+nU8fPgQuzs7aHe6uPD88xTjW3K7qa1uEFvXdY3B8hKm4ynyThtZ2uz/3SxtUAjtVJqhUeyxLs4Bb4D4Z7FBYc+UvRD+Pb8fGz/ui8WcHW4xzHo0DNIumjQGzLm9ED8XGy8gdJYlHDGoFYoFA7vIVWPd47omqoaU0pfyGGNJ7oK97qimsAD2gb8AkCELsqLGonZG2FjqJlGVFXk2dYXS0RrKsvSlDSzXy1SYZBG7aMTC0UTypojvKY5LhRC+EVZdU7V0olVzsiMMxDrQyVhuVB+6EsZGBwgK88wQBoKH419bWwf2GgALDGJ+pgM8GeEMDU0uVbcrIRvG1z+raKaEhTsZMpn6tHee55hMJk7vh9xxFucOVPaQKvWAN7u6EUjKfB8uzOTX84ZgBTepiJbP7jaP+byY+ziaG6Z5L8qENh5CuBKQqkJhQn0QLPzf8IZgLIG9m06ni1OnTuG1i68BAPaGe7j2/mXc/vg2nm49xXgyRitJceTIEeTtticPllVJIVeaIm1RK6JUUB/tNElR1xUSRePJ3VMZ84uxm3gt8qHF65hrozhE5qRF3m6TYS1cvyr3PJxZs4ZAWZKJKBtV4DRuTttbMrs5bitsUNdwBaj7S2qAIP7Gc8pFkf5Qco/V7FseUs0AedfaHe68PzmzRm2kSQ3RS3QICSH316FxFYB1n8dGm8MgXdcNIxeHhsL9X0kJKxUSBSC1MEahromwSGFlSAx4g8M9smNsxRrufQNXJRpNMII7KgUN2nA4wu7ODiaTqa8sp1DMnT6a9Iit2wC1U+xrGBp2c631J4MVLnUK1chIGI/rRBIGMvEeTYOfI/ajTpzq5Es5yQtOV3t1OTSfmyY1InA5IJd7PhtjkLZSpGWKSggIb0ykHxeAalfYReYQJQbyWlnLn4ZVXfk+73GIxrfP3k5sIGezWeP9mnNLY8peaNxfzM+r546EgkT+3DzPIaVEt9uFcoQ/6/CJ6XSC6YzKHXq9rsfDhAjsXLoPWtSJIjp/nMkbDAZo5x16f6dpwxjG4rwuejYcQmSu9UrppGC5fzaLrbXbbWqb7DaXlKxkQN0yq6r0HWKFcKoHLOCPEBHEa4MMAhmksipRl9U+cS4lJZIsdNa0DvMQ7t5jmJLT7WzstNauVsl1XoBFkmRE3nNALx8QDBozm1gYkJQEQvEmG27pvuJD2ViqHldxtCAEvDRXQhkozY6KgyLIk9L+fpVSHuROeMKMNYBIGgvORL1myELuB1LdU6MoCgz3htje3obWtHlYnpDU0yyga+r1FA0e11n8vpiaN4uxBPItfn58qkuH6YT6l0CeimNe+h2cJID0aT/mIdCidhKMEE48W/uNyvRxIQRSpZA55ibpfxj0uj0Uc2pGpt1n11UFLQSWl5cpPSwEaqNRl1RlS4uR9VO0H58YdFvEhWIgNQ4h9mdogjca94vi8gQ2Fqx7k6bNvls8D+xhzedztFotPHz0CHfv3kXfNSgUEGhlLfT7AyfpqjywyNgGe6xpolBUFfIWFbCyYt9sNseLL76I5eVlLC8vIW9Ru2e+nyRN/Fzx5omfN+ZTxZuHwiDXDbKm1kZFURD2KCW2d3Ywn88wnU4xnU5RlVVU6kPk1TRL0UpTqCR1BYulE7AyrlVuaANdl0QN8V6JcgJxCTF7ybjV0HXli40JRK6R2oQOYe5sqVl50FEtnOyKEBK2pkZ3cwQPj7tPtKyFynNviAjCUM7AhpS59yCl4+FESaT4Yu+ROXhSiEDqc6/pdpXLSjI/KezRBQynGaOy58CnE38YW8E4PJpMp6B+1vDGhkMQ9nJsHeJZ9mhYHGvR9YxdOPr5gltqA5gXx/bG</t>
  </si>
  <si>
    <t>GkiE2JQxHOHiX75vIQLHyJ8Awgmmu4UjFQuIOdDNWpA8BQDBdSJA4mjgECDVSUsg6ngyRlFQSMKf0ev1cWxtDaaukbWobqasalSuH3Nda+qDZI0vC4HlVOrBLnrsvfjxNsY3feOFYSxVVDO9vY4MaPxF6f026T8LgaKYN/RhOLxqt3JsrG+g3c4xLwqXpet5jI+VAuqqdn2tjX8Oo7VvJ9sfDJCmKcX+FYuRE+lPa4PxZIJyZ8c/S+wJAmg8L+tOCwBzV5hauPKTPM+RtVq+1fDO9ha2t3d8kz9qJ5Oi1pra49Z1CH+EgJzPwIePkFRZzfVnLGDGOGWaELtX+ir70Do4UYQRWmtQloXvpqDcvqmrGjrVjZRzjAHm7RztTtuPxyKIrVxIxQaMx0tIicSELpkhPCYsiUocVFj/clGVsGknJFk24rKx0RGSBLigXcaseTgmbBL5hATg3VB2y/b7kTjwAAAgAElEQVR5NQ2jQKBv4frQcD9n5VLovCg8x8J9ni8Ojd6fm6DTe0tX2+G6G0Ynmk9JHWCg9v2fB0tKl/aTkARPOPfcnUoq4DbUpSEUvCVpUOKPDR/djkDLeTf8nFob9Pt97O3tYevpFoVYLn2et6jR2cOHD6Gm5D5rJ+GaSIWs1UIr66CVt5DnHUeWoxR05fpdTacTTMYTTKfUHrgsKUPACyFNCFNiYSZrLaxbeLEAWpIkKCOpgyRJkLVa1FNraxt53vLpb8ZsmOrQbrfR7nahNcm4Vk7T+b6mU5dT1gyc1q48oyxKpK3MyZNKwkicAD4DqKPxGDdv3kCn00aetwNIW1eo6qilb5L6imu++PCqqhLTyQy1LrG6ehjH1tawunoI3U6O+w8e4tGjh3jy+DGGwxFarRzdThvD0RDz+RxZmhGu1DCUtgE2K6U8Y77dpnkiYbpAYlVSIk2Ua59LGlNVVTm9HzJyxsK14tVIjEXp+qIZY704eeqKLIWUyFwoRrgfRReLHm9I5zvGvPt7XsMc7vD7cKdbFYWIMooQfMSz0NJKSAlpjJduoQ8gIzqbF/4AJaNKYLXn4Xgw1loScnYNzdI0cwsn2t9ReCIAlK6kAYLAR77R+MsDWzaUHHClq3EPx10e44wAV8SGezAuH3WwN3SQ0REOhyGXPlht4cBHpRj84/+73uNM/Y5OUx5UN+JeQ0Qp6kfOp1Xftd+tqiqaMBKsGiwt4f6D+7C1hY5cdrgMmFAKaZKi1crQ6XRw5MgRLC+TaBa9P2mPjIZjzGZTj4PVFUliTqcTTEZjjCZTzOczb0T5YpwpUQkePnwIbSmlmuc5Tpw4gU6nQ8L67hTd2nqKa9eu+8Og3W5j0O9jsDQgD60oUMwLX5KwmB2ClEgAtPMOteN1mIWUNNdlVQav2lr0Ol2kaYJ2u4t2m9ZEnFWKvVoGcQnboC6oo9EQRVFh7dhRnF4/jcFgAKUUbly/htt37mI+o1qywdISTpxY94fBvJhjNp1hNp1iOpujLAsfDsaepXDhNYeWo/EYWZqi2+2g0+kib7eRtloU5hQFrEsJL168inXk5dfaebl8MEsSKhegA8G02weEzgvvK5r8GqZ3WBBhT7lSnPi13L3Bj60NYSrf50FwB20D6WARS1648+RojKqG95XwG3JIYd1JUpaVz3w0Npu7jDY+bGJ5w0QpCHdKxUbDPxngQpRAaqLNACcb4d7bcp1Gs3aGJiXcw+LnkPcSPJV4QHhQk6hhnhAEhAup3L8i8myU78jIHhYvEs6uJUni3GpSLyzLEuPxBEVROm9CRqcz8WC4Cpdbz3oDnChIywB74ElkWQZjLIr5FGmauUZ81PROKYmlpaXGvGgdBLiZ8b1YIUzN5eiU/d73vo/NzUeo6xonT27gi3/0RbTbHdQ1FQOORmOoJMH16zca81nrGoNeH2maeRyAN+azsCQylCW4ZEQ5ALPWxo8vV+OXZYXZbOKJc4uSl7DWt1WezwvM5zOXlaLWvlpr7OztwgK48tFHGI5GUFKh2+3gwvPPY3193WvO7A2H2NneQlmUpF1TFC7Tqr1XF5IftAhYfoSfrRYCxbyENRbT2dRl0pT3xujZHF/GPTt5bDUACykT5Hmo4+PXG0MyrmmWerncyrXtZaVMMhDWZzrZoPhMnsNS+D3D3DR5bwLU7lgsJB+Y37OvZirCxahlUelS4Wyg3es8ZAIyOPEGNs51rOvS9WY6QKKB4zJDfZZIikFBuGwNp8Jos4e/jY1MMBKCHjXyRhoxZsQ94EEW0gAajQ0bY0vx5d6dsCXHIYpbv3hD5QySkqopEh9lRdjsGul4KK4diVTS9xCazWcoinnDSPN45HkOpSRaeU7usKSNw7Gyce6u1qFFCZ96Va1R67nDvajAsNLGVQUr19OIwhR21wnk5lYdBAITI9UgUQTskegWtfGBq0uqqtKDoZ1OByvLKzR/LjSw1qIqa3S6HV/aEfNWOFTlhceLrtYaoqb+3lmrRUYq8gDjfzlDyp4FtUsBrCEpUOrpPse8KHx3g9h7FkJgb2cXo+EIpMaYY+PkSRw7toaqrvDwwQPMi8K3pK1dexbaMC6Ttnig+eLFBWDa0vxOphPMC8pWDgYDtLIMSZa6Qy5sYOp7byFFGxDUydNqDeHGLW6jbAyVCpVMFNU6SJXy+BjT8EBoHhLfKTbmssUGymgDYWkP+9IHhNQ4f77RBipRjCH4+fTUDLdGtasP49ovupdYDJ5BYxtYvlyE6Bm21hVlOa0LrqOyljQ+pH9j5zIpBS3CaRQDTbG30jAKC16QT8cyBhT9XEoDq8mKM6P3oKtp1KT3OOJsDp8+nI3ymE1cSRuFU9pScSHc/5UrbrOGdFvLYo6qJEByZXkllD44RmxV17BOL6jWNVJJvBMRZcL4ir07FkDjlCPH32maIBOZN+IsdsRC2HzVdY1iPgdctiJNErTbHQxHQx8mtbKMaABshIWEBje9k47gFhY0l7l4Cr3j1/iNErnk/EXj2QnKBA5v8AeLIHBNCIEkTZBlLaRp5teeLkvMZ3MMRyNMp1MPisdZvHg9JElCxcPOk9rcfIyd7W23KWonp+lS50WBmlvwPuNaFKfza7aBcxgURYHpdIIsy9Bpdzwc4AYHspZeAZCAVwkobrGSufIITpczsdE6Kc8qeFwmHEyxcVRujlOd+caPTNzl/dx0bQRJ7jpaiHYHroWF4ueyIYHE76GdsWEKzeL48+fGV8JvwAsvpl37ODw+efz38K6aTyfzCeg/LWA9BxmbA+Na8gWJ8yOEJxfFcSCAiDexP2vj30s6bEZFHoxSvj8Qezg+xJPK8xnopF5gdkbhHCsBSkiUuqSMiONuFHPqQ260bvToYsCwyWmR3v2m9+X+XE3ciE6bOGvhgFlFvbG400FVUdjCHgClo9vQ1roGZRVsv4c0TbG1tYXpbIa81cLhQ4fRarUwmUw8psH4BafmjTFQ1noCHm8I9mji9YMIk+ErUO0Tn1TgbEccrrFqXJpQ+Me9sUnUn8TzrQv/489YDOXY86ENmqGsasydRgxpXWvMxyNi0/PajoyqN/i89oSjZiwcZnFoD2eEi6LyWTcphTvMw1gkKvHM98SNgVIJ0oy70IYwqHZC7HHGLTY67I2B3y9JULMOUwveofAMYxNCKT7YjNbQSkGbIDNK2KeGEQIAhcxsbI0NGSgTfTbjhSw1HjciBCKDE988GRzpLXMz7ArxtNaEv3Ar4JiJ6jc9LySLgINEeMi+yxkZCNHssmio+JHfmSbEUKUtGwRr/ZsyoM2lB0kSpfs8c1k2T1sml7nQQCoF5epIBLRnDPtGfIwtaY1iNkNZlphMJijLCvP5HGnWQlkU3hNQSYKyLLGzsxNcbGMBGRB+YwOrOL44i0aPSZMdM5elJPBQKglZczV34F5w5wzpsnXxCcrdR3v9rje08UbmpocxaU9KhTTN3L0pvx44fR6HIsG47scDhSADEJcRaE292TnEmc/nRLuoiK9yEGfrWZ4uvR/hWq2Wclk6jelk0jAy1sJvHDYqfID69SQEpJWNz1s0eABVgqOksJZ7U1FRZlimHEnwXPPzs3YNeX0KaFkoRVljrVznWym93EUMJ/A9M7uYkx8WFsKV2zyL7+b3S3QALF7S89IAAQnUNQwUFOgsFroZ0gIuO+yBasc05ljQF4UhpKtjsI54HGGAOcYTLvXGH8Qp5+YTucF2Iy5400bFkQC8VivjLjxBcCk44wabwj74okIGv401kDa4faJRxMeeDIUO3o13l+fj8AIQyme1ag0IESp/+e+0pQK22XyOwoGOsMQ4HY1GjZR4u0XdLJ8+fUpGz50OwlrIBc0f9r6im/fembFB+sE/l89CJTCqosWpSKM6xqKUIq1cbXTD6FRVYDIHfhW993w+98Y1Ps2TRFEjNhG6cfJ6OmhRL3KF+F8Oc3nNVFWF4ZCq6ClrUzcq7xfBaPGMDcIXe2tCFB4za/zeGR2zsLZ5TcSfsfhc8b345zMG3EskcWzfBCEx47EY9kxEKBdJ08zPM3l68OAzP7/HOWsiMcbjwCnxxBmvLCO5Ty0cj0xrpzKofSjujSlHKVFqPyw/4Rn4gpPOSeKNjrT2ABnU8I33cOJJYUZwU/rzYJ0a7ql9UDgTG4LG5QaXAS4Rp5wab06sTbpXJ/BuBYVazp0WHHYIC23qsBCsRe3+TgiBEoAVEXNYCihELYaFDGnuaHG5WM6nkxNIaKOgkuiZLLyHsL293TACnKKNQ8GirjEaj7G1tUV4gBGQjlgmUwEpk9AXyBtbd/pqAyNMOGEWNpmEBJSbD6EAVIR9GKoQ5iwZZ9bSlNrycEhgjEHWytFudwBrUDDGICXG47Hv4QQ4xmyifBdWBnZ1tJFiPOcg4wNwsWHlJFrDhtZa+2aCfBDGaemD3uugEzv+HYG1GkAZhUuqgZtxKFibJmlyESPah1N4L8k21jyHG97zcEkVnwrXQRWSw9Q0SUjb29WMAbRJrSV8h99PuxDIZ6r4uQFvvDjUFUYTGmAIk+N+bTS/ZFziMF/I2mW4DKwkMq3QNSprvSHiyMc63MtqHSlLRLSF6DmtdaCx/+WCi8q1EfEAkzaN84R8HQ+8MfGT7SyeV3a3LmMVLZp4icTAcTCMXIQZjI51LtpBkx4vcloAsfUPILSAgEz2G1KrTaN+3mvYCgEhLRHqQGEQbwJS7yMqPLvDqWOral1FA0SnZe46b/oTXggkWsAoA6VCWj6ET0FGUioDbfYveO/pRAqMvMFqR8Y0hjJarBgHt5lZ7oLnrphP3SINp+Z8NgMAL3TOxno2m6Hb7TVwnthT9oWjbn1wQzhWXSSeCnmGi/NYa01+1gHGZd9zLxiNZ42P0RqVMVGad/8a0NZ6j4qNCz1fHTzAA7wpPkQXPSMujmTv0sMOUhJmUruW0OyZJAmMBTLn1Witm+GSVBBJMGCMY8WhHcMBcbLD2KAYSNXktbsvMva11sgYb0EIq6SUgMt2CmkanVgAbo9DjkqIlFztF8/lojxFHMfyBMUDBEGg10Hl6/T3xoc0cIYKZr97GotnNU4KEcDhmBEcXgtwBTiHUuzauQ84ABRrfpZUCqquXelCoPkL7M9KPCsUSEFjUFXk3pdlidlsjs3Nx762qN8foN8fEKP13l3cvn0HVV0jdS6xiAh41PqVvClemLR4LXTkGbB+stGRuHZkWADGEpy+rYk2vSHmpw+tnEdT14ST8PtJQcWqVU0NAitNLjenYXkDkjGoXTdFyvYYI4K+j1twWtc+qUCOAy9M441dWVK7IAZX+cBYJNktGpGDDM1BVxwuMF7X8KTcyW8W1ip7HDGrmMdYOyyk8d5C7F9v7jU8Fzx2vJ68l+J+p91+Yw+x8rgZdV4wEWdGcJgFOtSFlNSgLg4xAZfenwfwv6YSmvlshrmjTijXrSFNU9RCAij9GqR7JcAYCpAGMBGpiNvGaENjWbs2T2ENaH8YMf0hhFTO6DCdGoDf2PFrJALYS4YmnMSNRcGW8QB3Oga6fBtgETyaGCwOKHc82MHLEVKE+izb1EuJY2ulFCp2XVWyr8HaMxdvZAytUjTBjmcwm80xn02QJAnOnj0DAJhMZuj1uuj1+uj3B7COfcklBYlUXkdHupQ4hyPKhO6LbMTZLTdawzhMhj2Z8HtWV3NMZ8cl4cXrCYruAKEKcQKDY4BUSImyrJCmZEyzLENZloRhRQZHa+2bGfKmZINBz1u5xc494sn1Zj5S5TJ6s9kc8/nMGxiuW+JQym9oLBxQvAZjo3uAxxwbm8TjE4GMGVfIp0nq8SJufwPAp/8pkaIaHnps+BbxtoBXRXWC1hJk4cTNmSfFoTuXdxijUZYGKpGOZEpZSOLvRPuBYYaFvRLGsPaHC5NBa+dRUeO7GKincNNE/cwrtzd95KIEhEv+8FgzOdFoLimpvHfr6yQjpnaChY1mICLBZ+tToZzHh4L3YsLmQGOTEyQr9hmsGM/waLrjSghvdGIRdcA6kp2vxQInvCL8wi2i+LSJT0uSR+WWFdh3eSwH0WnnPLpERkWfbqBr7dqYuhYm/X4fJ06sYzQconTtcUaja3jw4CFkIpGlJAHB5DvhN731kpAAoCXpQGvXrtgbam+QaGLhxpdJWvtOE58KNg2X28+BlEhkYPryz5VSrvaK2hgr916ZK1eJT2pd10hcqp9Oa+PDJq0NyqoKDFuWoKyoKn48HmM6nfo5+31hE883Fg4F/hnf+76/sVEGx206rndLktSzkRnU59fnrRwrK8to5x30+l2URYmd3R10Ol1Ya7G9vU0KijoIyPk15D6X9w8JyJOeDhWi1r4qXIhg+AhHI3xHS+mJcxYKpPQnkaSBPFhHDSPj5903Cg2vJxQqa629ekNda+oOEYVg8UFX6xqyFkDC61801p71Xmz4HCMizs/CTSXsUvPFcXOoUQlMQZZ1BEL1MdWJ2GYKGwEzeZYrzLR9TsOSJxFlrLzBc2GU5EZnEkyI4dOPT5Q4vOCBY0o6D2DAdaKR4DCFwx0ePFfHwjwKL3JtqL1NVRPXYn19Hd1uFx/87nf45S9+ibom+v5oNHItfhNUVeXZywDQSlPMyxKVI3IJF9LU2pGoopDKT74jN0gTZ4wok2PrGhUzk2sd9GWNRWJDNpE3gjXkDSUqabSDraqSTuW6RgF4sJkNDWejuLq5LEoIKXwIRfdJkpNSCAilXOFmgaKYk/dQNmunnuUpLIYri55o7D0fhNssvjYYGPiQcjAY4LlTp3Dk6FEcW1vD4UOrGAyWoBRVgV+7dg2PHz/GsbU1dNpt/PCHP8Lc6XXH99PgTLl/dV1DguEJSQbEGA8ZWPYuBRkg5fpEKUVGh+gmFBpxN89YI3mRNsJeno9AnLGlz7cAUlSAO7g0tKb9YCwfQJTd8oRXEciovDdF9J0VxFkECFcSziOqdQ0tQnIIyIgzZw0SIRcnJir31xpK1jBKRmxj60hexmMncA+5sI1pQA4IV9iaMnktrn3ihW0FIBVxY+raGQ+3+IQUnoTHmSrmssQLLcai4oXHIQgcOEYs46b+BwO1xmhQr/Tw87qmeHVlZRVKSozGE3zve9/DRx9dQaIker0VtNttSEHAKmvBVFWFrNUixqg1yFst9Lpdovm701cCSLPMex/xXNBU14H67rxLxgk0x+kurLIRXlLXzI8RvrdRXdfo9bpe9mI+m5MH58IKWxSwFr7jprEGwoTY1ht2ExNHQyxf+oxIgaIgsJKlJxdT5886mBaxqoO8GV8HaK2vTNdGUw1SGhrtGWuRSIlut4Pckf/efPNNfPKTr2NlZRnLS8tIUyraLYsS2ztbSJMEr7zyCvq9PgDg/LmzmIxHHiD369Vafy9Sks5Qp9vF6TNnfA0bkyNrJ3bOUqR8SFD1eYbjx4878pwm4xaXDziipTpIm8qND2XYgumxznkACC+MJSPiMU1cexk4yggbwIQjEaV8f6p9jQhddoozU9pl+uqqhnGeHQAkdvHDYSkb5IwJu/KwgRzFamfWRL3AFTVlbxgcbw0XQiDBzGQRwJmF18S+GC88ArAtjAlcGeNcVGA/2TCAhWFB1rVGqg1sYmCN8PUh7JEt1kCxFyEEtTeua400S9Fu565J3Rzf//738PDhJo4ePeInYHd3F/P5nNLGTliqqiokLtMDawm4Kwqo2YzEklo58k6bgG1fOhDwDNa9F87QWERxMm/u2rFrDYF5dsFjBRzj2ViUZYVuv98MayxnM8hwkRdT+LnRDmdJEqfbYkjTt64r+jyH71RliaIsUMypLisO84C46dsCvseTgf1G6CBjE4foxpDYGWd7aA6p8dug18PpM6dx8uQpHDp0CJPJBL/8xS/x2mufxCc+8QkYTbVh2tUNJUmCp1tPIVWCT7zwAoQQ2N3bw9rxE9jd28Xlyx/s27TxOs2yDO1OB+snTpCkqbsf7di6cfKA9H7h+kK1sLS05HG8rMh8VpRDZC4zWTRy/Lx8mLCwOdeGVRUViyYqceqFTiNHBaY7QFrdLLmSJAqJIt2fWAqEQ0GeIe3ul2qrLLQlPR/vybLB0REQZZ2coZLPIDgh8AxCPn6BXWhdlCeCywgEIJjdSS87yTVEDS/LuBJ9Ol2Zm0IPSqUUogquI2WNyoaby8aGQoXwDNqERR/3i7Y2WHqVJO50VJ4grZRC4no2CUsG8/qN63jn7bdhrcWhQ6veowGoAtoPn/uGQirH9DXWnSLc8oROD8bOeJFQ6QZT3V0rk8jDaW4+xwZ1CzBJFKwJz0ihp/BhqZICWZoA3Q4gCCeI510p5QoD3ZyLsLEhBMqq9HNOkIAT0HZh02RCmj28KXgO4jUV7l14jMyHBKZZlBi/LgbNed5VkqDVIna3sRaHVldxYn0dGxsbOLmxgY2Nk1hapu4Wt27dwr179zCbTfH0yRMsLy8RmOrCx7IocO/+PVw4fw6dbg/WaCxZiyRRWF09RJ8TaeX49eWoBsYazGcz3Ll7F71eH3ne8prJBCk4TMd5LNQokloEnTq54UPo+WzmizXLqkJRlGA5DlqzoaCTL8bKvIi58yp5kehao9YV7T1FFIwkCfo+rGpAxEH3fUKvI8kWEveKvS4WowNYE6pZ78XzmfhOflwUGE8u9l/PAvgECDEXWMwoxZ4HEMogRCTlGRkbE1oGM7IOdNBqtbxbbzSnJaUPAWJg1J80kUyiiTYnYxukn9UUhgeoPCBrZcid+JTW2jWJIxW+2XSGd955F++//z6qinSD2p0OZrMZyqpEnrfRa7dJd3Yc9GjbTrw7SRNH7GqWgZCkpHb6xRK1Cn2IeGyMlERT5w0Xz4EzKNIb2lDFzbhZ7MEFvR9y7fNIy4iq6jPM57PwehEYxVIQIZAxHqnI45nNZ+TVlIXffLFn878DEvPF48Z/5+8j8mgYjG9lGXnjSuHCCy/gzOnTWF9fx9raGg4fOoxev4d2u43pjPRuHj58iDu3b+PDDz/EoUOHcOLECfzxl/8Ya8fXYIzGzvYO6qrGiRMn6JRPW9ja2karleHQ4cPIslYj3RuHVtZa6FpjPp/j5q1bPvwi1nHi5Rxi40mcGo2lpWXkecsLp01nMx85xAmA8OVaIGMBzkBg/wMOSuDEgpOQAADh7ksIeANaa41WZDDYm1ZSQVnT0HhiiKKuaicGVzYNjjZOQaGg2sKyJA0Pdo2BkINf3InWGFgZ1ZY4jMa7wFE5Ar3GEfbQTHnH3k3j/R3oyFmDzc1NdLtdAFQZzcVzWrqsjjFA5WykDb3BOQ3KF8eTIlqsXK8CCJKzzELPp8Sp8JdVBVnXGCwtYTnL8OjRI9y7dwdvv/0ubt26icHSEtaOHYUFSQgA8HiMzyjUoUcVpT1pY+RV7kE6rg+SIowIZQW1Pz285+G8C+3DpLDwTJSCXfRQeRH6tLAN86IU9R1Psqb+Ed+z77PF78MYRadNshlVhclo5OUiYuXG2NXfdz8HYDX7UszRa/neiMNT+nlkcfQzZ8/iwvPP49yZMzhx4oQP8/lZ9vaGsEbj/v37qKoK//pP/gQWFu+98y5u3byJey/cwanTz2G4u4vdvT2cO3cO3X7fz2OtKywtLUNKhVaeYTIZe0OzeO9GG8hM+M+nw5LCWFIR4F5T0nOwhKQsqtZBBSERAiYhYc7KlKiqOhoTyYgA7Ts3vH4dLGQomR+VJik6nY7HKTlL1XK4Fnk0JL3CHp+uNaAsEU8R5orT/cKyRGuGYj4nD0trGGnQS/rouH2c1I5PwSGFH8D/zVMoxNvBqDR/3SyUDKdwsO4+feoexFiD6WyGJ0+fYDAYeHBNCgpnAEAbufhBJOmYZv692Z2Ly/e5fzNrxtBpLSBF5r0GfojJdILRcITfffghHj9+jCsffYSbH3+MlZVlHF07hk67g3a7jaosYYz1uieUJq49mBrXGSVJgkHaR6fdgWbeR1X7TS0U90GiLoxSaxhdw5hQvR8bMxaJEpazcE1DBASFfqYTWMuAsw3MaxmKVuHWrnGeVG2aFdKJmwvSzVUo5nOMxxPMi0AyY/5PkiRk7KMTM/ZyGgTPxaXl/mWPjRm/WZqhlee+hcnLL72M8xfO48yZM1g7dowMPqwzoJSUqKsKj59s4vq16yiKEi+99CKeO3UKebuNV156Gf/5P/8XfHTlKs6eO4fLlz+AlBJ/9MU/Quo8tNl0irqqcfjwEei6RppkjbmIKR/WBu6VVAppogIfyVqkiUKWtVBVJfJW23sbrI0tpfL9uGLjq3WOdqducNcWQ1VrraMg1J6Hw19M4uXkgnJ1XjHOyuJoqYMUElexH4PUTGFZrBw3bj33uh3PPLYgb49LMJL5nFuJKHBDLxkN4kGGJ9bFYZp60JSR3lMBAjuZQyDCQ0JmSopAOlMgSnjtMjJSCBw6tOoyNsIJi9co6xrFvEDpEHxrjZtYKlaLJ0FrDTiPiTMkTIRiDZfCncjdfh+5lJjPZ3j69Anedf2yZzNqz7uyuoJXX3nZlwpIKUn8POYIRbgC170sntjzosBkMgHLmdqIWdsYM2+A494+QboxxjK4iK9hbGzwVAUca9iRB30Wy/9e+PemkMCxRp33BGcssyxD20nB7u7tUXV8UWA2n3lgOBD5TOP7Ra9r0avhbEc8jjRvgTrQylqeyCiyDL1eDy+/8hLevPQm8nYb0+kU1hikTvtHSUnFp0Jg6+k2tre38aUvfhGdbs/T8w8fPoxPf+Yz+E//6T/iypWP0Ov1sbS0hNc/+TqWV1cwGY3w5MkT5HkbqyvL2N3dgeUGfJERbWZHwwb1e8EVDROAW0Ibg6VlCqGyyLM4dOiQX8OV8xQjByaMnzscLeAkNpgTBx8NcK9yFpi31ukSqcQbCL5nZjUryXAFfSLVfRmvGQVDIZ5B8Kbj/nLS73HHrk8CbychXZDaE7WUAiykPy29G80hFJjfsmhQEJjWFtIAABVMSURBVPU+toDr09wsUQhi5XSiCu8qq8R1IHQLu9vt4MyZs1RM6C6jDWptKDs0nwew0Ffahs6enMHh++WLeQYAMJvNUBQlDq0uo9vvo5jN8PDBA9y4cQO3Pr6FuiiR5S0cP3EcRw4fgZTSGytOHXM2IYwLfV9XXKsSNFUAeKyMNmMQtLbGkqqa40XEF2cYvOESwreS5ZoYvzCcmwxr/YJhLzNhno7LVjAwTRwRx8kwnNGo/f+lm9uk1UKWZtCGCHBzx6vheW7gaAhV2rHx+H1p8HgMfTtaqZCq1Bu7fr+HT3ziRTz33HO4fu0abty6ic3Nx7h77x5WVpaJV5SmsLMZdJqgLCv0+j389te/wZ27d3Hu3HmsrKxgMp0iSRTmRYG6qnHm9HP4V//q0zh8+BCyLMOvf/Vr3Lx1C28eWkUxn2N3dw9nTj+H/mCAJJG+SWGcqODnE0J4NrF/NstyIgrz+Qx1VSNJE3R7XXTabbTyFlKnNtnA2SKcryxKX6bC+8GTP008xqGAkg8/Xme1pgziIj0BcJ5kogDLngxHDSRUFu+dYMDYAQFBAO6w8tX9aDZQSDY3n0BJ4eI1rh5G6Mh3gIdjLBkUvkm6ORluuNawVnjD4gdPhp9xtob7GdPmFJAy9YO+NBg0LGhVU6dBbYzrQU2TysBdlrUwGPTdgGivus+YAmMA1lr6eVVhPp3izu3bmEzHePLkCXZ299Dv9XD48GF0u110u10sLS2h0+mgqipMJlMvq8iUeESLSuuaRMlkkx3K4GatSWt4Npv7quD4ZHeDCS1dkaQMp78HGB0vwjpDwmFMKJQNhZIWlgyOVd5AVlVFIaWb27omYXYOgXh+CC4ijKudt51IeorJZIrJZAKlFIWU0eKNrMizPRsczLHh9WSMIc688wCNMciyDJ/+9Kfx6qsXkWUpdnd33dzX+MlPforf/va3WF5ZwafeeguvvPIK8lYLSUrC8A8fPMTde/dw9OhRnD1zBlVdod0O8p7z2Qy3Pr6NF198ERcvXsRoNMJHH13BN77+33Dt2lWcOXMap587jRPrJzAvSkynhT9QED1Lw5Pdjy34Z1VKgRGBradPsZckvl+XUgqrq0O0WoEsR+uKjUjsyYawxejI24i83eZrm6JdfFDE9220Ie/M6447CEMHjy5NU2RpaOTH2tLaBoYx4Hh5nL1yP0tmM9JvEVJieXkZnU7Hk86elU2wxpDgDns00cBLIQFFHhBnomiROU1g59mwLk1cjFiWFCKlaYa83SbNVSVRFQV0pQnIcrIIRVE28BoqsSfR87KqMHWbYsRg5nyOyWSC8XiMcj5HESHtvBEPra7i/Pnz6LTbXspBORIYK/TPZnNvVIxjgCoVaxITB6YqK+g6ZCKMIaKf1sZlosrGhLJRFYaARi2dYFbkJTDQTcLh84ZHEU8Vp/7DiRs8L2M4A1iCiZfcNI3anXRgYVE5zyVNM+R5jnang6KYk1C4tWi1Wv70XFR1i9dOuL/oBkWTnxVjDPGhIIRAp9PBq6+8gpdfeQWdThfj8Qj37t/H481NnDp1Cn/zta/h4eYm7t29i9/+9rcYDUdYXV3FCy+8AGOAspxja3sb1lpcOH8eR44e8ULpeZ5DG4OnW0+xs7ONT33qU64CvotXX3kF4/EYV65cwfr6Os6eO+fWcYmymFPBYhRKN0Kqhf3Ca4PSwwT6J5LkZ8lTJ43jLCMgfjbLvVa1EATokyEm3eXFsPOZyQOfZWqSJmOsaX9mV1CUAW6fFIWGWgNKoXC0h31JIqAZEbn/SxGIgsmZ06e99Z3OZtjbG6Lb7VDnxCitBgRDI4XwvW6EkF7kiuM2KRXSjIxJooImcYxuswgWF3nZqnIueoVeT6AtKJQqXLvarJW7AkCDNEnR7XR9aUFRlJjNZhiOqNXw7u4udnd3URRFI+Tw9VtSIUsz34+n1crRyolgxZ/hX6sUtKFUNXlRKbWCrWsoaR13yaI23NGx9ml9lv0M2TPlJyLhBnvuhGFvj72XfXQBS0aAOBkuq+hi7tioGSdoT58pPNYGBJ4VbHwyS98iJs9brqNEiVoI1xyN2tXUVYWHDx9i8/FjZ4jSfSD2oiezuNDjn+uqhnIeIOM+3IY3zzL0el0cP34CGxsbeO3iRfT6fVy7fg0//Zef4MjRo3j55Zdx9uxZrB07hvPnL+DR5iPkeY733n0P165dw7lz52CNwdb2Fh49fIjnnjtNfbjKAu1228l2GoyGQzx58tT1wMp9J9ILF57H6TNncO/ePQDA5qNHyBzHZzKdopVnz37u8KCNTR1f3CrHmMqHQVo7hjfQNGaOrMfrCZExP9DgmP242bOiFV4H/pajw2Bh0rzcTEgAhQJVa8y+zwQoLLPGBm2fT77+OgDaQHvDIUbDYeNUYqASIiiGCZX4D6R7beI0QhD9mS1kzPRlsSBytYhDkKgEwrUb0W2DNHW1O9Zpqhjj2M30GVVVYjyZ4snTp3jy+DF2dnYwGo1Qu5Qhs2GFEGi1ch9Pc4iSJJkPH5kgx90KU9egzWiNyo1BkqbIsxaFdWUJ5j9qXUNYuMpbGtiqprIBlSQYDYc+lCNDJ3xf6azVgoDwYZeXN3X9sDj8jKc/ca53vMisMcTo5foeY2FhXEhLf80eaLfbJS6QSogxLiW5xpb6kCvXaZPHrtPpIGtlmE6maOU5BsvLqA3xkDz36YDFHJ+kMb4Ru+fGWAhn2BmUBIBOu4ONk+s4e+Yszp07hxPHj6PWGteuXcXt23ewvrGBV1+9iBdfeAFWgDSYkxQrK8v4/Oc+h+3tLdy4eROX338Pe6Mxbl6/gedOP4ezZ86g5fgt2mVUjASuXL2Cp1vb+MQLL5AX4Q7A5VXqVPHr3/wGv/jZz3H4yGG89dZbuHTpErqdDlpp1ni2g4wr8VCI3R1vbP8aXfvMplKJb/PMmTFfJPl7rkUjQppTwlMgYi+ouaeb4H0j2/Usw4SQbVZSesE6XTffm99TsLhdpB6YMHGr3+uh3+uhPnoUu8Mh9hw13xiDqq6QVEEkPTCFEYFGloSTRfBseLPUNYUgjRoQFUDOGjWUtZAqQZYnyN0pMx6P8fjxE9+5bzgcYjweYzaboSorolunKfr9HpaXl71BS5IEiUp9bFs7RqQbFern7AhPWStDlmY+S9Bq5Wi3w0lH9o5On1ivl4hQAcQVQqC2lEaGpI6LXPXLpzfgUp8ATIdCzszpAgsmRTo5AG8kF768exu5y3m7jSSh7hAMJMcKdWEB0FclXB9zRfNJADF1xvSNAB1rd3V1FWdPn8XJkyfx4Ycf0niWVYNrs+9Ui07MeNHH98D/96e/EBTKvPoKPvnaa9jY2EC/30dRFLhz5w7efvsdZFkLr3/yItZPHMd4OkHmsAThsLTDhw/j4sXX8O3//m18/evfQH8wwNbWNobjEZ6/cAFnzp51mU2NVruN2x9/jMlkhtOnT2NjY8M3cWxlGaq6xscff4xet4vX33gdm5ubePDwIToffggBoCgLn0RYTI7wxdINwhkCGx3MsAbGCFr7UkKIhA7KmqIHMuiU6VRSOdUE08RIGpgNv20zM8mvi6kIz7p8WOidCeG5Y9ziyEvVRmVJvgFeHZoD0l7RMCYoaloAyWw2x3gyoVRimlJbDkMUa2OMryzmtGRs/djYMGLNV1wwZ105AMAthCvCcKRCmrWQZ6mnxA9HO9jb28NoNHISBhNH5Xbumkv9KaWoMZi1qKvKi3xzT2cGUWkQqa6lm3YboOu+rIqg7JiQArMZiXa3HKHMYxWWyxESz/qNLzodEkh3KrGRqx0gy7IUvDiVS+P7v0U4bWISoxQSoSSBPytMYlycyeFO6gwcrEWsUctcnObmN06ugcYtz3PqHJrn6A/6WFoaoKorzGYz7GxvYzKdNjwbnh/2qGIvaXEx88LnlDkcRqGUwvLyCl544QWcPHUSVUkthGfzGe49eAClFF5++UW8+OLL/vlpTUooQc+YZSl6PTIQJ06s47nnTuHWrVv4f7/7Xbz73ns4cXwNeadLIPHNm7hy5Sra7RzPnTyJdqcDbQyyNEVRlnj65Cnu3buHFz/xCRw5ehRXr17FN/6fb+Da1St47rnTKObU7LAoC9fvTO7b0PycQggIAwho36fN+pY+AFx5AW0vIoBaN3ekgxSkHmLDvkim5O84JR6P+/8foxO3+RWCvCySJM0gFdNehF/nHKYbQ1lXIaVnOVtbA3BlTnCKf1yWQKc5q5wl6PcH6PX7GI9GGI1G1Gen0yGLbQ3SFnEdEmtd+xPl+DwWZc2SjBJCBwxHKek6VO5iOBxiuLeH4XiE+WwOgNLW7Q6VMrTzjlO9pxokprqzxAEPChkjV6zmKOFUsZuh1UocyEohQ5qEsIGZqhzyWGsDaJ0SKFo6Ul8MxB3U+pUOBnc6WGDmaN5s3Lg/kBCiYXQOWqR+obrXGxgYDaqK54UhaXMLN2aechq/F78W8N4anMHmz2JPyFqL2byA1lSC0ev10Ov1kCYpbt+9ixvXr+PGjRvY3tnxHKZ48ce6MItueyytSZ4wGeKNkxtYO3YMWmtsbW2hLAjg1dqg1+sR/vLoETYfPcKpU6fw8osvgXljWdZy901azHVV48atW3jw4CEunD+H8+fOI81aSNMEv/rVr/DjH/8LlFI4vrYGqSR2d/ewvr6OT7xwgVrzJgnKqsR8Toff1WtXcfjwYRw+ehTaaBxfW8Orr17EbDrFnTt3vFgXy87GG5Ygheac+vnQ1octlps5GiabJhCCsoiwXDtn3EEgfZbpoLXCMAUbGvBnLL4unhu+r4WDAQhsZvdDH+7Fl4kMoNaBHuI/H7GH6zAcf1Iag0prlK4okqtCraHui23XJ9sruwEQSYI0y4kPYFhzhfkGTCYz2Nnbw97eEHt7uxiPR5TajkKavJVj0B80NqG1FgYGicjcw1nvXLWyFlpZyyvL0STn+zavMZoMk6XiwqqmlrDMURBCeCZolpI3k0YeTXwaxSnFpqEJSD597/gHXD8TqftxyFY7nCcusbDRAmmkK6MTh1OkJC8Z+DVuTQS3mnEybWDAgF3wiLxMAuMwLrQd7g1R1SV6vR7yPMd8XuDunTt4//JlXL16BZubj/0cxZq/sbHh+Yv/9aGzk+k4ceI4Tp18DmfPn8Oxo8cwn01w5eo1vP32O/joo4+wNBjg2LFjuHXrFu7cuYPl5WVcuHDBq0jWWiP3vZ7IpZ/P59jd2UGSJLjw/AvotNsQUmEZK3jjjTfw4//xP/Czn/0Uw+EIzz9/Af/6T/4Uz184j06n64odg67y9es3kCiF8+fPO885xd5wiJdffAkA8N6773k+Vp7nBxw+wgv9h/0XxsTzZ/hKEghtoCTNL5P9YqxuMfMY/75hbBbCrWd9xZEKrD3YkLkGhEII1EL4FkSUhdZ+0TGYzf2z4vEA0PB6k6IoGg92EKLOF5/s7A0ox/ikilJgPi98hoiblhVOoqGVZUhSaoOxNMiRuNYp1kko6JrqLqQQlHKsK0dGY7zCkdqcBIIFfGxMT0Up3jQJ2RNrg7ylNRbCsZHzdtv3lZ7OppjPC0ynMywtDdDpdtHr9dBq5eQ+RuQmX5UbubQcGvC4cSfHpeUVdLigsywxnk5wLF1zxaCBdLfoCTTSkMYALjPIvycD5UIy1ZQlaID8AAyj2wupS0gBq4P0JHXqBGazKUajEUajIcbjCba2tvD06VNcfv+ya/27Pw18EHbBFxtaNjQbG+s4efIUTp48iY31dXS6XQhQndxLL72Emzdu4NbNm9h8+AitPENVUQnKV77yFX8gUUdI91iCNsf9+/dx/8F93LlzFy+/9DLaeQ6VEAE1TRNcunQJa2vHkaQJfvub32A+m+HIoUMwxmI03KNsoQWSLMVsNsPjx4/xydde8xk7KSWKYo6V5VUoJXH4yGHcuHnDHzZ+rtAMI+OxWhw3nlsGXuGgicRREniPMdfGy1M0DMrB477PuKCpGfSsfb7oBcGStnYdY4c6dA5xfwTmBwXiadyTPfK6ACQT7qMUbZ4QY5OF86dznqPb7YIlJOFo7UVZYjIeU/eC2ZzSt9qglWfoHT5MiHY8EYKKwYQUJM8gm3wUqWgR8ulbVhVCi1Mb3Z/2ZfdxwzJejYnj7fDf5IlCnrcdNjWDtaByiDRzIVgLUlJId3h1ldxBQxuWvR6uG2HSHodKAFzxnUVRzLC7u4eHD+5jNpvBWotEKayfOIGzZ89ACoHJbOp4DEx/N04Bn9r08BjF1HMeH/6+dIxRxs8aCzKSCzDWQEAFTymqa6qqiozMeAQlJQ4dOuQ28T1sbm7i3r172Nvb82EgZypig7OY9fCf67y4tbVjOHGCZCLW109gZWUV7U4bSpA63FKrhWGaYm3tOLJWC0cOH8ba8eO4c+cO3n//PfzLj3+M1ZUVbGxsIElTpI6VTr3UBba3t3D5/cs4dfIklpeXUNes0URZvdXVVayurmJvdxfX+n3cvXsXH370EY4cOYIjRw7j+PETsCBd5kePHqHf6+HY2hoAwpf29vZgXPukJM2wtraG+bxAu53vD40XPBu+OEPKcyMEdSCJ55YvNtCcBDHGQB7Ap4kzvuzdxIaG1wPtg9TNiW4kFfj94i8potYCQkAaA+kwXGstRC28Aifcelh8HwKStSs9Cmsj6ff73uCQVXI1Ge50yLIs4tHQxSxVfqDa9RbqdLpUTetS4Zw1KYqCskpOUYzTuRBi/4RF30shoDIq1BNi4N1yRuUpIURyjLquXKEmu/rSx5TK9QuPL6USjykpVxbRauVotTLMZzPcu38fSUIcFL4nXVWorfU1LyyhwWA7h3Cl60nFmQwOm0ajMe7du+cLEXmxxc3LhJQoRoT/JK5iN06NkzcYiu+ItSqprmbhEvbgpCov/LquMZtOMRqPMJ1MMRgsYWl5CdPpDJubm5hMpqiqCt1u128Cxpb43g+6eP7SNMWgP8D58xfw4osvouOEqKjnN4G8utB4tLmJd955B/NihldefRXnzp3DqY2T2NnbQbfbxY9//GNcv3ETg8EAyysryBwv6NbHt3Hv3j1cu3YN6xsbeP2NS+h22qjrCnm7BWPIuHaXlzAcDlHrGk8eP8b21hb+8R//Eb1uF69evIg/+PznsXHyJGoAe7u7OHZsDWVF67WVtTCfhexdnmd+LDxI/r8Yj4XBB6D3hZ+N8XvGmDbDqf/1RzFLezTcw2g0dnrK0kcm9D7ELKZkSOoPu+iDqV7Qicep6LDh+2KdH+YIUUFxvRC10X/+JyZJ6t4q8IYVAAAAAElFTkSuQmCC"/&gt;</t>
  </si>
  <si>
    <t xml:space="preserve">  &lt;g class="cls-15"&gt;</t>
  </si>
  <si>
    <t xml:space="preserve">    &lt;g class="cls-16"&gt;</t>
  </si>
  <si>
    <t xml:space="preserve">      &lt;image width="205" height="102" transform="translate(0 271.91) scale(.72)" xlink:href="data:image/png;base64,iVBORw0KGgoAAAANSUhEUgAAAM4AAABnCAYAAABIDH3iAAAACXBIWXMAAA9gAAAPYAF6eEWNAAAgAElEQVR4nLy9Sa8tyXYe9q2IyMzdnHP7qnr1yjYtkCAMggQ4sEYEAY4owoRBwALkqfg3rAkJa8yROJd/AEFaBn+BPJAB2QIsQCYB8hHFeu9Vd9vT7CYzI5YHK1bEyty59zm3HqUonLrn7J1NdKv7VhP0u//kn7AjBxDBOwKI8Jjm8r/pEdcSERwRKD/fEUHe6eAdyffewzlXfwiA86VP3jkQObnWEQhyD4EQUwSYy/sY8nvTtGjbFkQEZgblsRHldzp5nh2zIwfvPbx3YGbEGPN7p2PS1zHXGWAAnBiJEzglMDNSSpOfGBNiHDGOI47HA/b7A25vbnBze4thGMDMcM4hhHAyj8wMNuPU8ehn+q+Oj4hAziF4D+892qZB23V49vw5nlxdYxgH9McD2m6FpmkxDD0OxyMOuz36YcBq1WG1Xsk6p/qOcRgwjiO89wjew4UAZsbu7g53d3c49j1SSvjk1Ss0bYumCQA5NMHD+wDvHHxo0HUtmqbB/f09bm5v5bnDKPMTE8AJifN8RpnnxIwU5XPvZHzjMOLYH2X8zEizebLzN5+7c23pfm3/57/9txSYGQkJjjyYAcL5G+zuYeZLV55cP/sif53/dW7yrTybQAASA450IAmAAzMBxEgxCiHm+2MckRLDOULwDRwRUkplE8kAp2MovZn1db5JP7Ypserv9QdwzsF7h81mg65bgVNCPwwAgHEcTwh93o/5ott3nWvMjN1+j/3hgNVqhSdX1+j7I0LT6gUAZK6dd/BR3lEIJkUogyWivDr12eAE5z1CEzCMI1JKGGNCAyDGBCJGcgTvMXmfzPNHTCzyUjGwuLt0nU8n4ONe8kALOuEpRSBPjDu34Sdc3Xy2cL0M7vS78mxy+bpMPDoN+R4GQJzAcAAryQBAEsIBiWTJHNo5hxiFeJxr4L2MJaVUCAtEy5N9MswEZveouSY7FydzQItSTu5rwGAwj1it17gaBhARDocDUkq5H8uSRN+LGWEt9iVLPfuM/njEzd0ttpsNDscDWtcipliIOngPbhoQEdI41md6wBOK9lAImBM4MTw5NE2HcciEM/ZIsUXK0sI5QgiM8t/CBJMjIC7MpSNwml7PRPCPU5AeZvIf2YLlyEyZy1HdaMu94DN/M0AOjmiZnvIHrvyrHxvulZ9HxODkQC4hpqwqOSGelCKc84WDpxjz5gC8D1l9Y3i3LM2W2mQjAmXz2iHa8RTGRg7gBYU1E6lzbkK8SroJCQRCExqsVh1i3CKxqHP9MAApFZVDpQ8zy9wZYpz0UTuqBFf6npBYOhxjxO3dHcYUsd1s4LNaOI6jrIkTqcF5rmwfnCOAAsgZNReqnopq0AQPXq3gvcfxOAB0j/VqDSJCjDK2Fg2I0qJUV/WS0rIkckQzunok5XzkHZcYIjAjHEtAgNom042X7CbJ6hoVQnDC4YDzUutC48TFeEqJQMSgBBAi4D1SAkCcN2Mlnpg5qqhAogvEOIIowNvnG/Xn5N3MohoiwSUn43KPk1Dz5sjJPC0QDxMXSSksHmhSi9U6YRxHjINs4HEcwZkhaP+cq6rSxXnM/+pVKbEwmDxPh8MBzIy3b97ixYvnCCHgeDyI/eEdgEb6MIwYY6ySTzk+OTg31T70Guc92q5DCAH7wzvsdxFd08JnOyiOI8Ys2QpTQN1vl1qROkRws2390EafXkzmVyr7+OSaCypH0IVRDjIhIOYJES11QD91C1Kq2ExFpMvviRmOsv0CsVVIOVjVyaaDiBFwhOQ8oJswRST4KdcyokGYrzEIVb1baHZ8yhxcctnASiCadwoiFXl5sefEQ7PFspKw8R6padF1HYZMOJTnCVGADzLrM1l4meTJGi+tlW5SnQ/vPL759htsrzZYrdcFAPE+ABjB7JEY8ABiFB4vkpiLhCVk1SrxZM/o+7wPGMdBpD+qFI8pq4/KFECwGpowbCCSAziKraqqpst7ZC7+L2z0B23VB4hkqQXL0ciJmrWkm9d3zKTQwiLNpQ2rFEpAokw0WWIkZO6REuCcbIIk0IDq0cU2SAwgyoQiIREViUKUOZjgBnBqhVpu8gi2VHpOhMRpQjzAHF27zCF1nhLSxNDX8RS7I9toTdtgnVEsB9mw4zBUg3xGNNDhcB2aXbfF8eXNPYyCjL198xbb7SbbNg1ABO9DYTrMvvQbAFJW6SbPdASXplPLKSEEjxhHcIpgDqLSISHFiDGOiMmoag/Znz9gcz/U5vv6Y8CgoqoBEL06L44SUFERZi+a2ysXm27ePHhR5TLxECFmbuc4Vm4sepNR3bJKmQBn7R6k3IcEUmSQ6ntjArwz6ssjJ0htnsQJfqLwLV9rn0huOicuOSRStWRm0+UOex/Qta3BuRMOfV/67LyfzHWaipjaD+ZF4rF2ksLsKSXs9wd89+1rPH/xDG3Xoj/2IKpweEoJYEJK1eapUHe1h8klIFXV3XmPrm3hvcP7Dx/w6uVLhC4gquqXf8rvj2l5/xCJ5vCQavefswUrWgv6xDwhoIlxazrrsnFu2xJuUOiSGS7JXBfiYcBBDPslAqJERfpoH5LaPY6Q4AEHeEwhXO0zsb5jSjw65qVW4GDkzZgx8UcZlYZoCv3KQ7P9OH2O9tk7AkJbwYOY0B4OOOYN7PPYiy1h1Jd53+2/575X2PvYH/Hd99/hydMnCCGgP/bSF3iklIrNCBL7xKJzs4EDiBMNwXuPxAlt0+B+t0MITSXcxEhpRIzhrPp8eZxnb5m0X8SlcKkF56a6+4RjqXQwHUgpZXRrWV07K1Gz1FGVjVzmmqTbk4SA4BbVN6Sq8qiRrKpbghdjlQWqZpqaSczIT55Jhjnnn32n0oCz1GFeMsCWtT+7rhZiXfLBAACcgycG0KDNEmE7bsEMHPuj2BnGRiwDW+jznHjmY9Nr1M7qhwHffvstrq+vC+ELKumBpoVzETT04Ez4+gxOWdLYcRp7x3kPlxjdqsPQj9gf9liv1oijTMYYOzRJVLcf2iaM6iPVrZNnfcT9znrrac4N7e/GuEwpCXTK4qicS9tL3EDFfYyC/SP/DXCGYyM4xaL/qgeeweBk3p9S8dTLM5PpYyYWhZR5GdqcG8zzz/V36HsATCIFOE3+LuMv8+AKqODITTa05cz2x3vxo3TdCturLZ48fYJ11wHIXnOj5iy1E4kzYw52rKr6eefw4cMHfPPNN2iaBuQcYhRbJoQgkRShgQuhSP0CVSc2/hUCZZWSiHJkgcN6tQYA7PcHMBgpRQzDgGHoMcZYxzQbx0OqWHVrnL/uIcl76Q2XvgsiTg0HOyMyrD9B4VVh4SQ8mOisqloES+HgWXoBQBTfRCrhOFV9UzvGYyp5rN0j6lhCYi/6r5E6BJEWxbZiVybZ6vxLkzpRSZgLTF2BgtkYL0xysYGM3bhkmE4+z/NMzmMcI47DgGEYqo0Ag87NxjInmhN/j7VzmNE2Aj9/8803eP78OboMJ2tTog7egROBmQpTSvr8xCDvsv1RxxWaBpwY3arF3d09dvsdNusNAOB47BFCk53X8WE4eWmDmTE+ynadz4X+fe7ZZ54ZnHNFFVMuAkxVtomOqTq2okIpCkTMfJHyJ8Sjn+V/J+obZrYPnBj4iIDzJ8SjKgOIAa7jYBbwGUrkEAlQgIr5RC58PoWyMSWeB9ocvlZ1zb4PZ4hHm8so5zgMGIYj7u5SIZwToGbpM2QbAcbeMusbYwSlBGrbAjm/e/cOn7x6Be99vkYctSINQ5b2YjjyRFvX9wGcIeMSCoWIrlvh/n6H4/6I9WoNRw798YjQNFi1LWI0Kt9HeM+W7Oz/Ei1YWBTInnmYiZ550NXhWG9woBzH9JDj84R49QNiRCIQU5E+zrkZ8RAcR4GZDfEUqDtGRPEWaMfBTqSpc070dWbEyAI0GM6YB3ayuU5QKRjisbcuAAKzR4M5+3aQapSCZSIz28R7n4kJObLguqhEGgx6MqkLc79kWNvGzCVqYBgGvHn9Bs45vHzxAm3X4e7uDt5JAC6YwaERmDwzwXOqkHOuzqdz4MRYb9bgmHB3d4erqyvpXxRpemJjOgek4tmBslkbdjNHL8+N96xmAZxIucdKrjD3LwCZeC7o/0TTsAfnXAkUfagtLiRnJu6q9ElIJ8STQECcEo9ex0SipiXpSyISRykR2qYtGzXGEQ4eyJJ2bgPo5Nm/9TNLPGXsJJtiaRHNDIGQAEcCTaM6EPOLJirshIAcYZVDVjS0hYgkLGdGNGpbaN+tCr4EfmgbhgHOObRti8SMm5sbXF1t0XZdeQeBsnMU6J0HMJT32GfFpNejwNUOAHvGZr1BihHfv36Nrm3RtC2YGUOG3U9tsOoEPWnlnY+XT/Pr2BL9BbVsqQWg6rDjOBYvfgihGOEaqlGgUOeAlArxOAhXAV8Ot5mjQcVDr9Iqq1zJuamzdEY8NEPbmDirYw6MCIIXWFs0BpGQcazvTRIJkMBwC8Rx7u/yuZnsxEkcndqnC41ksEViqfRhnRNj59gfECGlFpvtuoAgMcaJ5HdqEy2ofCf9mKmIku4gkeY09AAzvv/2O2w2WzjvwWCxeZgBBIlZg3B/ylGWNLP9yFcmKukfsm+ic2ibFvv9ASGEGpXwIPNZHIjcS1Q0pceM+R+iFT+Odx7rlXitd/s99vs9vPdoGvEmxyzOFdUSozwbmSwbMHGCgysDUAKa20hKMBUkqPc5UCFAz8ZZemLzVOJJMcF5V5ykzoTnOIiUqcBGDolnQQTnts3HNFW5lHguIjTkwJwK8QAo0odyH+Y2lkWW2qYphD+OgkpR9qvM1bzyN59H3+w7gIxAjmMO0GXc3N7hu+++wyeffIKhH4pNS8zw2fZSjXWi0mYCmPr7ALhQkNJu3eHu9g6btAXFWK9Ny+qXPGPZn1Pe+1/Y0AnRdLxbtejaDqERCNJ6eW1QXuksM2zIDjMjkcl/WYjvmhPNYssqkSzCJcBgSjxlwZyTCANiJJCEtceE4B2ckw0YU4R3HjEBRAJsMJ1CoHO0av57sVe068i680J8G9nvgRyqIoGfhKmKZvuhTsjAjCYlXG0Fldrv7rE/HETy2PSJ3BQYeKwKIqkAo0gXIrx+/RqffvopulWHFCM4O0RDCAhNwDhGsyemYf92fVOORdNxrVdrHPdH9McDmDt0bYvE6WTuTxpR9rMuaAEPjXEGxvyiLcQYxcObEt69/wBOCS9evsAXX3yBm5sPePP2HUCE4L1EIZvcDunPlHgsp1Qi+iFNtLYLkQaZeJaiDICM+kWJquYMdTqSGCwQgxiFeBi06CDVtgT1TnR7rnA1OZoQT32GZLzaAEnpKAHwArC4KjXtu61UaJoGtN3ChQCwhOlrBHNFD+s9Fuw5QeOAE0ZQ/WQR4zjgm2++wcuXL4V4szoYfCOaCET6zZswPKM4GduXiNB1HbpVK2kHgIQamXsfao4IcUYolkEsMWVVh38RlU1ulfuD5rIUbuccdvc7xDFitVrjx59/jtvbW9ze3k4mfsJRjA2kgaJAjbiWl043g/19nrpg28UwnTNRBinm/rga30CQ+8ZxgMsoEUFj2R5HPHbcqgqxHQ+rN934MqBfGUjc/o08KK4pCCj3TDeCJpmlJNJzvRHJc3e/w26/A2d71Ea6A6fEc25s+i5F2o7HI77/7ns0bYvPPv20qO/eO7RtlyWUhkRI7pRu/CkBJKQ8LpcBg+3mCre33wAAfPBIwyULRVqRoPM4NZ0ne7FZm18kmkDbnOBCNBKkCQGOCLvdDnd3d3jx4gVevHiBq+0WAHA8Hk/QHDUuC7djLipPyvqw1bvnv5sHTXs62ZS6IafEoyHn52LcODGSSwghgLJfYowJjhmeXU56E7VNNqy7SDx2AjmLfsp9BYBEQI78kWsXCKg+xzCLbCMVsGBBNQQyUYUAl9XrbtWJgxGEGEcc+16Ih3khMOhyU5XTEo4PAWMcsd/t0Pc9ttstbm9vEXL9ghhjSYOw7WTuUk6vIAI5jzSOIEd4+vQJ3rx9V1MM/KVeyz44TWRbXin99Bchmkv3ThLZjn0PPh6xWq2w3W7BifHm9RsJ9UiiDjgigXpR1TT1O8xtoPkm0HumhqMrRLOExomfJk/aLMZNDMbL0oeQUTTkjcyQ2DZF4rJUEk4NgMXovUQ88/FYAkoy6AJTA5iob2efZ6DqKqUqtKtMhIgy4tmiYcYYI7bbjaS+391hv9/XKHfT5o7Qk3nO/df3MjOC9wihwddff42ubfHjL76Y3NM0UnBjjGmSblCQwkvjJXETbNYb3N3doms7OC8RBHOAuQID8mRxJvPUbvkHkCqPabruwaoBTc4zV5unT30hjph9IjVCucLUEhriwAprmhfMuZ9V3R4imrkILpA1pgSEjI7Z/B6jDEJ9GpJNCoG8Z07cSjwi1ubEM1dn7Hjm6pv0tULtFmq1oEF9ZLZ9zvh5qs3EZX26ritq0nq9AhFhGIaS3TkZHy3UkXhgw1kHa2LG999/DxcCnj15kmPZREqvVxscjnscSuo15Xyq2nf5RWU5SsZot1phO464ub1F8KEyI5MRSgSwwWrnJhDnFOv6nv98BGT3QJhDmeJ0FFFtizwAQMoQtC6eXlsejFMdnVAjZM56mU8M1pnmlj8o4TREJcbNqm9lcYjAKYl6ln0NZRxEwDzKABAkDowUWRysM+KZEwvMZ0v+H0tARfqcSU2Qx82IZxYPN5HSeY69S2DvJdF5BWzWaxyPR0m7Zi6oaIkmX2o07ZMFCYZcBmq9XuN+t8Pu/h7PnjwpgZ/HwxGhCQgxwHlJ9Z5I2UxABWI2iCplYt5eXeHN27cY43hS5wFQXxzJunISBmeZ2HyfPNCWAJIf0oKNitYcihhjKVcEVIKyf1t7RSWSToZ2sHRUbjrdaBf6P5mDjIIBedLKppzGuCErbInFf6OTZH0dOpYSGGoWS76TMBDnvahtavNcMKrte5YkkBLPpbZIPEhnkaBqyzF8dkKuNxsM44Djoccw9KJimxwa+7JJUhxQ4PDCnMycaWTB27dv0XUdnj59iqurKxxxzPB0i65NUk8txhodroluSjBpylxU/Xz+/Blub+/QtR18Di7VUC8i0SASMzhn/p7TAx+GF35Ym8y+akgaCWsLXqhacBI1wFyuUx11vV6j61YI3ufMzWVqsCE8CmnHFJFSnBbty6rB1GlqIq9zP6B9ZC7pCdAJZoakxqdSOUbTD/Q+CYePSJz9F3HMdhxy6LukDDDP+r7wo88sz559JupOOklNWGKQlB2pyqUtiGIZljI57wUCd95jterw5MlTXF1t0a1WaEKY3OM1fWEmZUrlHMtYDFNQtG632+Hbb7/Dbr/D1dUVGIzj4Yhx7LFZr7HqupKyLkU1csFJV+FoJRb1C47jiGfPXyClhPvdTioWxThJq570KVdR+iHFYIDLdub5m04RvNB1HY59D+SMQKLqCFyq72Vf3A89MKCobpTVoDn0OVfZEiBRufqenKCmkqnm6kurUsyM4USfQy0CkusZqJ9HY9sI05QGsZeioDQlb0ZDZxIE6CGBqrONh5nkLeMzEufcZ2XuAWgBkIVhlKZIW3lXnkc2Uk1LO3FidN0KTWjK5k0xScTHjPgs6KB9rfXuasavrv8YoxCdlxoCN+8/4M2bN9hsNjgcDghosFqvEZNkiQ4sEdRFdWdGZMkQnY6PJAA0RqxXK/R9jzHnHmmNP7Wdi+SxO/ARxHPiPpkTwQO23rnmhmHAOAwIuXxP30usks9lU/XllvPFDALoz7zElHKwE4M6c66YEsbZ/UXapCSSiFNVycyg5uObS52SFGcS4lLW9VXqFEdf/izla5KWr+Wc+JalIvLfyUjLSxJnMmb910id+n2VPHZcVuo4cvXHSXDqnBBLAlwIaNsWq65D23VougahaQq31sgAjXMrwJBZO8vdreRRyPjY97i5vcPPf/5zQV5Z/DAxRqxXHdq2LeqWPMOfSAfSH1dt6tAKMHU4HDAMg6h3eWI0U7WOm6pENvN28h7z94n74we1+jL/v/7Lf/lHKSW8efOmqmpZggCy6N77zLWnhKAbfm4DAacSZ/Jaq2490FWCEKGK+PI51V+Kvpw/Z/svAFj1ZwEXVgJwNHXalnGA8/sq17b/PuazihjVMaF8smTHVNvQbuqcZTQhWn2HJZCYpN6ySHuRMsqsbJ9srbaTYoc6t8pojD2oUulJBguGYUDXdYX5jcOQibkpTAqo8JfaP0TA0A+yJVLEsZdiIT5IEp90gyYSV+xGLgSfYiz1EObuj3PEUj6ff78geeb74csvv/xj/7/963/9R//9P/7HuL+/x/3dHb7//nuM44i2bcses6nVc0PTEtu8Wd+AXrvo68F0L9Nss+jgWK8tk4LJQp9s0EInEtApNd5s56atFIbPFygcSuZ59Xc6eedjFquOl3JNNLU3TrNClXj0pz5jmTh1nVTCOe/RhAAgFyo39unSz1xL0L5qszX4uq7DOAx4+eoVAGC325WQINUapD+ZAZsovfoOLqkSkkqfSsQ3Z8IM2UVi88JiSqhVbkgcsUo4WN5LS2uRf5nu0YVr5vf//Zdf/rH/X/7Fv/ijq+0Wv/M7v4NXn3yCn/3sZyJxnC8V6W2FTNaXkVk+3RAzo103xhLBTAaB6UbE/O9Zx+vGNe+fSB2hGKZT4inSrsybeZ9y3/L5gnjKi+UIk422KHHK9fP7dQyuUOQl4pk8L99siXd6fWVQbSPldVNi9EM/kfzzApTa5jlKtveFmzuHJjQ4HI7glNCtViJtMuFo8KeeLgFm80iaPJVZ1cBY/DcxRozjiKYR1ROoRCsauRJOzpAdxwLBW7vykmr2WLVt6bq///LLPw5X220uugH89m//Nn7jN34Df/7nf46/+Iu/kM6SFOne5rAbLRc1wdxTkqA7+xKehuvPIc55p9RRujigOcFRrgaKSjz63BrbNllyiTBI8SQ8B8iqU84mZePjmWfHIvt5vM8RCwvq0gRyz33XzcPmOlE3Mge36dizmDYbmmPTElzKcXnZtzHvRwgBTbZvUpJkMc42jnVkzwmPIeOyvpJ5/WtAgKH9fg98IzD4p599hqZpcDweQYRsM+c0ayIQXI6oETg5prquttiHdw7R+WKTajrLUuynqJauMGczkLpnjIr3ceb/5eZUNMZxhHMO280G//M/+2f40z/9V/jd3/1dPLm+RggBq9WqULHqu3MIllM16EpbkDLnJM/kWcWAV06Tys9U/ZP/kdnEc7BgWkVnnFTRSbFyugIYZDhUo4QrZM7gHNum770ET09+XxgfSn9NcOQjFo0gjEHBg4mNydVB3bbiLthsNtheX6PtuqJBnNhy5nc2jM1Kfb0PLCCS9x7H/oibmxvc3twI6JD3Uds0Egs4eZaD1xMxFvaCIwJ5gbC9D1mFE7uMU5zM6VK/9e/FlJ5HSpizbba+wTtXbAdmxmq1kp/1Gn/4h3+I3/qt38Jf/MX/jr/+67+ewJQacqHh5ToJk/NoUFWKeSzbZKG4wtXgCo3qcyZ5+jCJb1nKOaiaVjeodY4CNjxHeqVVdLxKmlyelYgkBGcmeRRMF4iawZzvV1iHa3DrOVVhCZqG6VcNzZHnL9Wr1laeopHVeWMnAJ6mMHjTNNis1xiurhDHEX0/YIynwZk65/N+ctYGEk4lGwC8f/8ebdvgs89+hJgYIQhxBIgzOUEj6FNlUqpD22eRg6MEck5yrQCMudorgEnoVpE2OoemX1WA/YLEYtvMFgry3ikVx5TQ90e8fPkSv/mbv4lf//Vfx7/60z/F//3v/z3u7+8lrD0710BUqkwqtCzvMWqLc7KYmKZPn0C3Rt3S6+ZQqS5WVFWLUcS1Zo/qxwmAi3VjktPJ5BIcmthLYXMPUKqOOa1hEFPeMkRwlOPhmIEYRWXL/h0uuvwpwZwlFkM0mkWqoTly3eN84Y4ckkMJh1JtQOFn5xxWq5VA0WPE/e4OcWer5cy4uPlElriOT9eqrL332O12uPlwA+89nj59VphkAuBDAx57IZqJdDFF1h2BWKIgAIL3rnzHY5RCLn5eRgalL8j9PRsVbtbmhHnNCGIJALPf6bUTwmHl4M7JSWH5JdfX1/gff//38d/96q/i3/27/wt/93c/wTfffouYIrq2w4i6ORS+trWHE/O0Mk6edJotxpIoVi5e1ITZpKlEmhMQQQgxUgUxFvN6tLxVDrOZxks5EETyEAFTp4EDUoSHRySgZJGaIZ4AC9pv1M1JMpBst1XiuZSSMG8aWQ0wEnGROFal9rnI4dW1qKYxJvR9b+Bp+0C7mZatA87qcTk65HjE999/j+32uhj0+/0eIXiMYz3xwGWDPknHAePgdchxiBmkiWOuq0BSXF+rH5V+XYjA+Kj2EcSjExWiCauZw5Xee6xWKxwOBwDA7/3e7+F/+qf/FH/5l3+JP/uzP8PXX3+N+/v7ok/HNPVUq34qMK8rDkRVu2xc29wGsIOYoD5Zx4a516p0JY6Ws7RSIJQscPB44nHOnRwxUic3SXSCcwBTJSCXj1tc9M9MW+GAhngAlIIeloCA80QkKh7BJS6gAWYFPdq2AbAVZpY3skZTP6pRRU8tYSZm7HY7bDYb3Ny8x2rVZRgcEooFKtVv4PmEDgvErioZuSyRotRby5975GpK7rwKO2kT9by+y45n8vtjiQeAqydxVXXreDzieDxiGAY0TYPr62tcP32KIYfl/MEf/AH+5E/+BP/D7/9+cX5575FiLDbPMI6SyJadp2owrlarUjElxihOOQM0zAllDnHbCIMlwzxxArK3X2LMcKoWnpTe5UmUgWbF2oiGSWwbcwYMxBaR2Koo6kgBFR4fcjgBCwxgoH2dRBuYHwATP88cNFAGZiW29w6b9QbXT59gu9kUB6XuA8s87SYiw+gsSGQdqsfjEe/fv8d+v4fzEgrk8vr7nKQWRzmndf5sjbcj54vtUkdIC24AACAASURBVByyzPnQYSEkmdt/SIzs41s4Ho/FwwugFGQgIgxDDyJCk6HF29tbbDZrbDdbvHz5En/4z/85fuPXfx1fffUV3r17B2bG559/jv1+h3fvZAL3+z3u7+5we3eHm5sb3N/fY8w4vbWH5um+ixSf9eY5gHBiowGgWeUclTwiaehsIZB6fEiNq1KjW2Pb0iQlIXu3M1QtaoUHaAq/LxncE+5npK5+aqOqlwrxsbkW5t6qLs6cwizSsO0kczTGhEN/LKdgT/KrrDZgxqBSB6hE1uTwrHEc8f79Bzx98gFt2+L6+lqq8ZD4fTgeMUSZPZAvKRu2nyWNIA9Ck9hSigA7OehKBpd9aacngj+qLd30EVLH//Iv//If3dzewDuPn/30p/irv/or/NVf/zX+5m/+BsfDAdvtFl/97Gf4D//Pf8AwjHj16lUxOkPw+PGPf4xf+7Vfw7v373E4HPD5j36EzXaLp8+egVlKTR32ewx9j1XX4enz53j18gVevvoEz58/x9V2i27VoebiT5G3JcN6Yh9gwfieXK6LTZNNpsCCzNVUVVR/BukFZmKrmqnvnU8sV0cqTf0l8gOcbvfTpsY3L/xHMAxmco9JveM6l5poaIu7Ewmo453D0A/YHw7YbrYiLWaEY+fFzv2cKAHx39ze3WG16vDs2fMMVkg5qzFLcwJJOa+sDcw3cUpcpArnKASVbKCaBqMFRMZR6morEU6MnnN7o6iFdFF2Ld39919++cfh//g3/wbbqys8e/YMT548wWq9xjdf/xzffPMNurbDjz7/HDcfPuD1mzf41V/9Vbx//w6vXr6UwtxNg/u7O4wx4au//wp/93c/wX/8j/8vjkfxUg/DgL4fcDjscTweS2KVSpqmadA0LdJkYqanlWk7sX1Qo63n1y0R25LkAWYZpcAkupq5Quy10PwUqhYiUjtLF1U2B7t673QpppD83KYrjCPPx0ljnhQFmROPra5TK/o7kBcjW+O6VqsVpBBlRD+MOBwPBdQ5QTxNm8e0qaefzNp9//o1NpstPv3004y2RsCUgJo7NMnMiXOMGGXsUvzFYeQxuzry0YbEJRq+zKUS+cJ8XWqTmm0LhEfgk0cE8g73d3e4+fABzIqCiYpwPPQ49sdiyP/tT/4WX3/9ddl+fT9gHPoSxh7HEW23wn6/w+FwABEh+JD1/2kiGSB2kCZJ6WclN95OhFUV8kTohlkinsmCqMFtUTdFyEjKDBHRDDQQxCalujkAFJmllSMlpid7/anC1SoZtNaBjkc5pUqji5JVxz0dzPTfTMgFpZtVznHwtVii01AiKfgBohI1/uLFS3jn8PdffYVV19W4rxnxqJQp3dG+mP6rj284Dvjqq6/w5OlTNNkZejz2aLs224Y8gdsnvn2tIc6VSJUgU0pSdiz7u+aQ/UO1sn9YM+FduYXbm1uMeQNbGBkA2raVuKPExWG23+2L3i1JVA5jjBWdub9H20ho++F4xN39nRxrF4LkXhhD3utkMBeUxyYp6ZQokmP1bADVkM7XnSMgvbf4fgwBkeyGcq0zz2boAUsopYERM6dnBrMDEQNMYtQ65GNGXFFJIqSqjm6uud2xZIfM/7Xf20xSFvjsbDEQclSOYSTzvUgfYMxq3PWTaxABh+MRNx9u4DBWP4olHn3ObBd5l/0uBrS524m/783r13j69GkBiVbdCsPQox/GGi0xI1KdFy3A7x0BPpT06kgRnutRM3N7aPIco4bP29yhelbqLLSgzsy2beUo7Vyg0HsPRy6jGMKZvA+S2FUZPzgfz9CEpmRbxlSRFi0AYtNzLw1g8rkORnXruYGdO1GN6fPPK95vIqmcSQQ4X5ymU5aSE6aYJ4CB4+ooJdhUaVcM3sIYKBc8NH4eHZNyUHlltYGW1FNtF+24BeKZqG8AbFVV8eBDgIxc6mmz2eCzTz/D7v4e/SAFKIdhgD30aQnAAUwAZqp13RwRdoc9fv7zn2G9XpeC7RoMir6f2JU6jurQzKRONcVljPIOTwJvU9RwLF6cP3nOhXZhTh9qoUQxA/AhwOdTt2wCkg210CgAcmRCwXVifUbgkKMLGoTQFBtmzj2l71P0BphumDnxzL+f2z1Lk6HXKFdUdTElOXPHZ4jZQ4+Sr2rD0mkJ2m9iVySASDIGiEEpAvBwFEvwq6qiDJqlRadi5BKwuPi2lSjv3JacphU0sdmqdj5kkzoQkDdl27bYfLrBz37+cxyOR4QMJ8OgatYzf6JeZmmjoVjOidT98OEGP/vpT/HZj36E58+e5WxOiJGPeEI89dkq/QnJC2MqLhNmeGVQj6j8+UPaEuxjW9CJWRKX0RjyanNwSuUsG8mG1DcZFYu52BWOTg398jwYgjxDTADKsSMqQk8Glb9TPdzaPUsqgH5O+V5mAiU5fcF7iSaGo0JAhXhYD/it9dsk1IWKzi52kVYS9aBcBlhjz9RZWuy03O+lc4jmnB0A+EQhm4XrANBqOjbezQpV6YfoAN4EiTrn8Nlnn6A/HtD3UqzFplAvzedSn9UW8U6yUn/285+j7Tr8+PPPsc/OdO/FNhSGqmkhqglIrFqEz+CNrI0GtDKL6eCcnOZt3+2Y/0GKdtgQo6UWAJTYK+2AjSSIRnUTbzQKkSQ18LRGADNytGiZ4DFNgwmXnGv6+cXyr0by5C/qQ+d7iXlCPOfUHEZ2NCZISnJKGLPtRWyAAiUeEtDAFj8kCPfWOtlO/TwF9VFAxMO5WsdAiLGidvM5obrLJ322R6PovyVqPLd5msJJ8XcS4plLjXEc8eqTT/Hu7Xu8fvM6q+e5fsEF26tA/katijFKPGP+/c3rN+i6FpvNFkSu2LfQ+QMygEEVveSYz8eptocNMk4+YV7UZH404WM0kjJveHylHKf6qLbigVdvvtnYkmk3YByHUhUGaiPYHzMQi6QtfWbz2+d/T66HMdxPuPG0/zpxGiy6JE2tlK22Wc4BSUlCPdhW2zEpCiZgkXM2YkF8kpRk0hD7IcdbaaSBSJoKb57Mt84dRPW19qZtE0KZRQmfq21g2zmQYtV1+OTTT4umMCeuecUf2+95prBGhgCSv/Pdt98hxhHeh1x3QtR5V8yD6do77/PR8TrOqvJGtaUNczqHTpZ5OPvNcrtkAYXCUTRl1WwyIoI3BqD9XCWEerfnBfTKYtJ0ke0zbCXP6Qhl8ScGXxadFv04axDyVKGpkuP0Om0WcXNwgtaY6AIZU34e12gDTyi6tj2pjVgJPtYoYHJFujuPktZgPfYlOts5uEkBQ4PI6Hyca1xPT8DkGafSd64BOO/xySev8Ld/G4CjSWIz824j3CfzqhvXhCupu+FwOCCEBjc3t3j+/LlA0iki+JXYwGMlYIHxjepWHy+ZyRiLTSV7ZTp8PePnYwnlY1S8oCHgRdde4M6ThzNPVAznHOLCUXNp1o0lWwbQtAEUwmDGopTg+aI90Arilp+75O9ZIrwEUd1cVrr0XFJyNCVAnh41wpRAGSJVz3jhntn2SZTnKQeOOidlkyhvwLlaITaXpqxny+4SwTyynQNoiMRu7bLU2e128m4zj1MV+cJhT1k62/ccDnu8e/cOT588AfLYdHurGlX8RaiAhH2fMpeSgJl4Glmgr1+wUebqbzKEvzSOi+CAM8Xiksmysz9WN5ynNz+EAp1rogZmLuJ9KZmqEzAP4jw3uDmQsPQeshP1iL4p8YDFh6BgiPd6QPAMbWMWOy/FEorD8DV5LwGg6UkJ5WBfSnCQY0Y0DsuCIhOrPrezVUF1s6g0n3+NZRXNNi3U8uknn+Drn/0cWi7r0RHJs75YdS+lhP1+j++//x4vXr7MaKsE0ZLPeVFqpzipt6bSRHJ2BLl0OVQIQCGaCYi12B0qc2B3yiXCv9SCI0LTyula3uXwb9WTF7i+lU76me3cEifDTGxOVCki+ODhXMg2Uz2A1T5Hi76XAc8GYt9l3zOZCENkOoZz/pPi6+GMhDkgxnSGeICUQZAIlEXVmDKpdZ1TE+ABFrvHO0tABCBMUsDtfGsZp4dK6dprbLRAkeqLt0wjGcZxxLNnz3B1fY2bmw/Z3nJwqVahOdmg57j7wlp8/e236FYrPH/+Avf3t7IHHCHCT049OB2XMDHvPNhP50i1H31vQWJn7aEjDy85TG0L5AhN0wE4ygeQDcJZLJdNXLh+tYXK5wvE4oCCtlk7x6HGHSvncC6gbRvEMSdzjXUhlUO4GVH6hQ0PGIJaIgquUOVDalshKnVcLtg9QjxGGhbjR8bufF1UIpLTEtII1rKwmYCCD1l9kxOx69TWIE2dr3MW65ygLh1EO9/UehiY+mBijNhst3j2/Ck+fHhfVKRLhredt6V3AKJF9PmE6dvbG3jvckERL+CJsWslnSItrrFzDgGhSBuL6k3GBdTAT+nU6VzMmfqDI5QWQvBomoAYh3KevdRdjgVt0tpXZQL0sNqYJn1R+2SpuRxGLmEgudPOwQefz+Z0SETF5rGomgYQLkk5YGqsnkzMGc44Ca9AtV0U0Sr6tjWcZ3ZP0pid8qz8/JxSoBVaKDs9i82TAAeBWgUcmNk+WWtRVceOpZxyfaGdI5q5inYC1eo4vUfXtnj65Kmck0rxBBg6eTZON91cHdTQruvra9zc3ML7Bi9ePMtlfAEeBvgQwMNQkMpLscs2u7XNaQ0VKT1lgpbJLx1Y/DEtNI1WPpGwm6ZtCpSomYLSkdqB/njAer2Wo+1ywTsdSJFWC01wfmc2q8uQayhn8rhR4t9CDtFwXo6Rb0PAuJAgVhZUJ2LO8czGXgIbiv1DQgQlR8S8Y/JOJngConOFgACzWVnvkeiBUpNbowwS5/x5cUKWmgb5nexdPi0ho26oh0RR7l+iasdclCyzuV9sOjfmo5DX49mzZ/DewUVDqIaxAJXhJPOsk/fptU4qqg75JIw32Vf06tULuJzA1gQvyW7WvjkzPiWSru3QrTrc3NwUCb9oHti9cOaZ87k5d13ouhZEhOAdmrbBer2WiUixxCmJ3VMLaR+Cx9XVFnf397jebMrGiuNYrgWsGpOAxHKSmOrzpDkhhKZt0LQNvHcZKPAYhiMUuBjHEVfbLdwYa1KTmbi5TTAf9DxYdD75MN+XRDfzTI3YLmpTPrqiAAdEtZab07CdPIcp+2OYAZdh5kKHQjyJvaiWnIBkjxpBJqzpYV3LZXqnbUo0pwvPdgMZVcf6UZ4/fy6Bvz6IpNOwoQUC8USTsCp9sUWt1N7TFHo9y6dtGzx79gyrrkOM42xdcyKIShHmopHoMZmb7RZPnj4pafyFeFI6KwXn82CZwWMAr7DerDEeezRti65rJUeDaCbqAE0RZjBCE7DdXgP8NdabdVFJOLUFStYOpChe7XGM6LoWh8MRPqfJAiJ1miZg1a3g1g67/Q7ee/R9QAgB/VHSGtbrtWQpcpU61hazauIcHXTm9+IDmqtBZlIKcecNJae5Gf3b6ebw4tvJNo+fxJAZRSAxwKICBxL0kDVDNCNuKYeWSMvFQSzx0MxPBkzOzNQ3z6XlpRJTS41MCP3V1VbiF1OqNRBo6rZYkiz6+8QuZRMjqJHwzknO1vGIYeixWq0xjEN5T31c3dCqbVGuveYBbLcbPH/2DN9+8w18Vu21yOZjUd/CQB7ZwquXr3B3d4dxHLHdbrHebMShmSoubpEL5nycRNNgvdniydV18Q5rq6JScsXHURLarq6uMPTfI4QGPvjCwVfdCldXV+X8R14zYhzRdSu8efMGL1+8wNNnT8ULb/XYTJQaaMpZSiaWguNR7bNkzsnRRc/cyJahsraSjY0rEoh5UqxPbszxVAY4OIdeSZ8lwhox98PJMYrOIG4yL35i8yyVMCCKcPATJ+cJSECnaOcSMloMbE9ZVfaIMckBUoeDRAGkiDhGjKMc5W5tDJVSQ+lH3ewqKeYobcgRA998+y1ADl98sUUcRznVuuukyk0cwamivXl56hSTMOH1eo2r7RZ9To+Z78l/6BZeffKJ2C19j2fPnpU0AMtV5j9jHJFiwna7wWa7nYhoTUVVQtOTiUM44OrqCu/evUNoJApb49xC0yCEgJcvX+LLL7/E1dUVQtPgarvF3d0tPv30E1xfP5EawTnUnbPKFvUQoihEY22zMdZKnBrJzYwTQip2TpLjR5RwFAK20tfl6ybBjznCOqYED1cj+IlyvpyVRABiLMlwnBjsJbfHJQb7Ws+g2DwlqgOLXFGJx5n8+8KZqRLVnHhOJEZ+pyNJq77f7bHdbhGaRgqSDCOGccChPwIHyKlvWRI3phyYvqsWOpm6NqwvSVG8d+/eomkCrq62OdXbw7kR6IEx5pi0ONUGEicEV9MVNtsNxpu7Mqb5O/WzeXsMWjhv4dXLF6WY3LNnzzCOESH4MuBUNpspQXoERo7wuTTukGOzxNjXTSgbu3C7TEgSd5VBAoieqscnXl9f4/b2FtvtFlfbLa6uriQpbr0WaTUMOB6PRaJJ5ZMRtepNKnFmSkhFyswWMeb+JU4YjgOO/RFEhLZpBJ2Z6+uqBuIM8cALQsbT2tWTUH+NNijCLKOF8EX6eGbEEACtKppI7KDIJdJgadG9q2fSCNVMLiqbZr6BljaS90KIh/0O2+1WcrVyQY9+GEH3ueZZdDkKWpy94roYJhJuTjTaR8pgDPJcDsOA29tbtG2b65SPAII8fySME+YjteMcOTmpOjttvUn71r0LTF0ZS3D5JQj9XAvr9UZ+CQGbzQa73a4cMsWMIl04h9Er01NVzm4sqWvmS9SxjW/z3hUMX5sE7fnyjA83N9jvdqX6JJGD9xnty2Wn5tA0ELLHXmyOoOphHCfcubqjBLyQrFbJle9Cg27VSXnYYSyScuLA1cnVZ2gMV0npFRTNIyFlAID83OZBOT3ZEtDkpDLn4LWmAU1tHk4RRKcbHQBcTEBQv5k6PmdqJcwc4FRl0xaCHDo8jCPWmw1CLzUkxmFA0/fgLM31fh+82EIxTp57sRmiUQZ0e3eHq+0W2+22AFbJOckRG4d8z7Sv3juMwyjBouaZE6CC6GScS318jD2kd4QPNx+KyO37HrvdTrB0wynqyWnye98L1z8eDjgeexyPh1wGaJobrhJBB7M/HDD0PZIPYABNEzCMx1Ja6Hg44Dj0uL+/x83tLQ6HA/aHnahLmSsNw2CC+9hsWlGVkHXuJjSIUaKTbeqDEk1iRvDqw0rw+ahzn52A5JyiIhO1Rm0B5mnMXl0ED8cJ7Gr1ySm6VNMTsGi4i1Gr8W2a26MMRiDsvPGo1umOFIFIABNC09SjJXFqoy41lYpSkFGYSsjZoRrE6/M5rwxJmmubJh8EpSiaMEYt3jFXzSbvnqn/sjRyDuhqvUbXtbloey+xf5qKMIsq4cRiL6OG9sxtunNtCR188J78b/jm62+w3+8xDD3ev3+P29vbsvn14YVwckG4GKVa5253j7vbGxz7Y8HmdYLKYUHKhQDsdzsce4GZBXZc4Xg4ACznqnx4/wHjMOL29hbey/mYd7f36I899vsWo55piYyKLRi4IqY550lWx+OE2+Tv1VgfxlF8B5koFOoUcOFMzCznKIRUT6QrG9PJidUimmvYDXlXQ3WUEAjlqD5B2/TsVXG3Rq65NQXJc1ktjfMuMZL3aNoWTaPnyizHH+rzJrA25XCWbMeGpoHv+7IfojnpIPgGw3pAP/QY+0EKr4x9YYKqNRTonOgknOgklYLkKMO7u3uRYB7Z+Bd1fkwRZKohASihS+pv1FjBxxKPnbuPUtW++/ZbHHLG3/fffYfdfl8mXAdk7QY1/IkIwzDi7du3uV5WTSrSjamnB6uP7jj0GIcR5Gri1f1uhzEmNE3A/W6HGFOJyo0xYr/fYX8QJ6mqWfM2jVbg2d/zlALl/EkQomzwauJVsKcqWI50ZgI1cLSE1ZCJOGBJiVZ/jweQfM1/qrXZTO/VlkoJzFI5Z35eDzMVPw9HXiysoT6XlOqa2XaixrEEWjqfNYYopwaEpinSQXODQtPIiWyZQPq+x+Eg9diC89jvDzgcDxhjFMaTwQZLLHO1CSxn8ozjiMNhD39DWH/6SdEgfAgIMSK602LxBYxi/nii4QrRfQzxhNdv3pQDh1JKGPo+o1EjALFBUM6mMQtDEnLz7v07uxomM7QeT2djoeI4As6DU8KBGYfDAeMgEKRCjv3xKIVDxjjB9U/yd86oHTaejs1kln7bLEojLVJKGLimi0/a0oRy9fOo2mYXTlQsB7CUnk0sufK2eDvNY8BSAhtHYylFNakeigJVw3u4NM1dssUzorE76lCWbR+CbnDxkQESRcDgcrSg9x6NUf3GMeKY67G1jfgCu/s99ocd9vsj+v44JVo6U3iFa+ngYRgwjAPevn2H6+sriSofR0HayKR3aOaxAQK0DttSUyfnhGjzOtJHEk84Hg+iVo0RYxwnBTjkjHpX/laxT9moTykiHVLZVBpnxuqMZK6xVUTQA5okXN6BeSxqQUwW93fFwF8S57bV72Rq5pxsTjhLsGSZeMsZ9XvmaaDgbHJVZVSYdM7ZtYQREuU8+txZDclBRh7VdiAS9Q8VldP3KNpWmnPlWqZUTnYYxhHHY/a9jBHO1fOJtC3Nh2hURlIV8CMBPhdoVC6fUUrJIBbbqG1btF2HVbfC/X4FR++LjUuZcWr081LRSZ2vMZ/hAwCrlRzfHoLUZWuappQqIySAq+vEUyWaJbj9nOl/QidGCp1rYRjGQhjjMJZ0AnmAh2P1b4xlg8lGFHQr6sIDiOfUjgytToxTB8SxIlf2O2ZGxFQ3188v4fHaTgJNebnWdMmjN/6caO5hrmE7zNO8pHLZmQleUkVYi3TEhKQCJBc1JKPSWriWtCii93AxguGRiHP9NikCIgl1XLJJ+6NEusfsJmi7bjGfZm7faPqBShIdrlQHnQn7bLMQsqQKAbFt0a1W6I9HOQ1utcLV9TXev3+Hd+8/VO1D1UjmiWfXghhxjNjHhPX6KA7zHCXRtC3SUZm4lCorzDMHDcPstYfg9yU/1lwqLV0bxlEdfkbcZS4aTYR0KeBhdH9VyyxOfknMzVUJi1TNCWSp2XfP1bSHoMQILE+iIY7cubPPm4v1c21RDeFpZqkgbgJrK2GLNFInJk9sICKSgiKcMjGlvKHpJChUkUcdQ4wRyHD+kipS34GJ2molEBGKyi3+MNE4JUQngljUOB9j8c2tNxtst1sMfY+3b8QWDiEAGfFzAJJzBTSw+0NAJIf73Q5XW3GIN43YuV3XYb/fyZxyHcsYpZ65mgUP7YnF9oj9CwBBRandiMpF08ImmlTfVGeiTj5Nj4I491J99uIGNBt54kibEcxDRLbEWeb3LBLHAxxp9iWA5XoG82dVlS0TD8tm03pomlJRpCPVSjpqrGt/lPROUrEz8SQeyyG5BVaH2hEMCYg4JR4JndHyTlI/m4ykUgbpiYx6Kii4Y2Q/ExVbSKvCEhHatsXrN29wc3MjrgAnDEJLa1m70oby7Hd7dE2Ltm1KlIGtNgsWFJUgTnfS4+HPaCqX2kehajZEYr5pFtEPVM4//470O7sBFtrc9phwG/NMNbgvvXPp2efe+VBbsgEeIqTHEI02SzygbPMQ1fweqlX8bRFESgns7QYTuTUCk1RsICPhAjOBnThkJexJbAYGgCSlewuQkQGKcYzwXuyilNUqHaNC5zX5PNuqXmLqOCUguxBSSggNl4DRV69eYbu9Qrfq0Pc97u7uELyHcx79MGCp2c1+c3uHGCOePn+Ou5sbDCnJSYBZW9of9uIXDB6Hw7HYXmmmBl62kR9PNAAQltSKpUFoSxc2V3kWG7RJpdfCc08IQx4yfZc+b6FvS5v7ZALmzGDhfnuttWkuvauoN/LHIuEDsrHtcYwppZqWrdHVxBJtANQkQUY+mNeosqaSDjPV2LbCUELxX4EIniWPyhIOAISmgeMaXUCovqSYD8lKWeXSsRYbiXU+XF4aKUmLScpBDdliBrrVCm0IwI//KxA5/OQnPykRICnGxQ1t/97td/COEG5v0bQSYb9er3AcenAUmy4lKeXc97dZWp5B1pb2zOKVl1uwfyxR6XwDzQui/9AXA8vEou8FUIlwbofM2kW1cMn4W2g8I9LF72fvssddnLlpkqptfT3lORlxLKE6QFGB5J3SL85SR+qIZPg5G+hMBBcCgBHM2UlpuhFz4CoyAVB28HKeH5ePG9xebTD0YykwzxDgxDeNqEFmqJU/nkZjAxDwgmruTWTg8x//CCF4vH79Bru7O+yPB+ObOp3fmBIwDOK6OB4R2gYdc8kYduQwsBTMlHjJhGEQ08MrQzmzdhN/2w9ohXAo/7isE89rl52oKOb3h+pRLaFc9dfzJPGQerU06B8yGRakOPd+K1mWnn9y/+z3pfJUKn2884gJhXj8RGLnSIPsUCbnKtKWIyPYOWAcMSKUBSXvcgJYNpSN6mUDIAGpVRaCx/X2Crd8C6A6UJkBHzxSP57wlHPTrNcpADCyIvAJX3zxY9zc3OD/+0//CXGfctr0WGLWJHU/S6uUMGZmM4wjjvsjiIH1ZlO1nJTQrFbY3d/j2PeIcZA1ygxiqbSw9PEHAAemhQoZy4i7thOnIz8O6QKmev6cSBadibk91PnCKYDFVXrs4B+CFh/VF+2HuV4dn0tEB5UGpu+2PNVc57bEY4uZSNVQyCkLICCmYm/IxqzlvTAMGDjAe1HbgDGfEiAWkzd9ZaCUN26agKdPn+D6yRPs87lGKaV8fqeDdx4DxolAVgG9NJ9yXSW8rvPlveMY8Uu/9Ev48OEDdvs9VqsVbm5vS3awahlzMIcADOMAPziEYcx+LglEbvJJG+/fvZUzm3Lq9UNMdHHdHvEdkAlHXxBTkiMZkp8UeJtGDJwSiaawKrxb2kzVeyy1n3B+PKBi/YC2BDJcBAJm1+sCW0kyZxpLPp6l2m7TmmAenrI9Q4wiz3maO/F6HAAAF79JREFUdMfkMoJkAtaI4FQtAwAEEARt81TjzNQZCQAh2wYvXrzE1XaLd+/e5VhCSSpsQpiUoZ2Mr0iW0zmrmgpyQZaAw+GAlOSA5c8//zGOfY/3797BkRwHU490p0pEqOsSY8Sx7xGaYHxewPF4xE9/+lPs98cScJxyeNglx7f9/Nx35/ZXKGoZVSQsNAG7w34RMTpXxUZfYjMp57rrxyJb+YOzOsE53fjctZcm6cG+nUNjcKqqPjRv8xKy2i9Vkzlx9fX4imzV59ZNICWuR7D3YHLVFowEQAxwEIkKCDNP+T0A8sniVwg+4MmTJ3j//j3GOIIhPpN+HAtMvdTkYzbjqP2UOhUKcADHY48n19f47LNPkTjh7ds3ZVwa0W0PVgbVRDxNUmRmuCei0pFz2O/2eHc8lMBSlajaHqu6Pwpsyi1oEQoVj4lZcl/Mhl0q7iaCsj68BhWmyfUf5RdZaFbaTAc2lW4fAys+BGl/zP0w/TsBIkx/bQyfbTYxrnzGCa4U8GBTBLESkTwr5iJ9DokjvEuweI+oXLFs5KoayibmcmCYnAoNANuNHGZ8OBzAKaFtG9zeHmcR83O74XxdA+ek2IaObxwjjkOPVddis9ngR599hq5pcXd3X1BYC2bYedVaBeM4YrVaSU0+ohJHqZL0FzH6dZ4e2hfBZW6kBuPd3R3+0T/6b/H+/ftSPTNp5+2GW3iYlniSC36YCjXv9MkEkAYJAiBe7siZ50q3HnfDQxD9/DsLwy81SzSqs+ucJghsrflFnuRsUg150s+S1+fLjw10ZGaMkcGph+PseAQQHSFgvhzZfwbNvhxxyGEybdegyykJ3vtcOy8fIrZwZMj0qUKQKVmpU1vTeBC1JXbx+uoKP/r8xxKH1h9Lbo2mwCuooQ5V5P1FJBmo1GgV2HpwgKiYqJJqBujY3y+5Ix7aL0GRD63dpQF211dXuL27m944J56ZStY2Dfq+P/H1XNp4VnIt3WMdpAVGZa0xPb37HJdZcrTqnR/jUV5S75YWxAZ8zp9e5kz+KH0pdclYUqg1DMWxg2NfY8OIAK/xXtYGE66bADRESCTZk2CJFpB/p/FbuqkOhwPu7+7grq8lWLNbAZAT+sbsZxmGY1alpuOQeRW5qfl1sj5GdfOqwnl0XbaZcn+6tsUnn3wKZuDt27d4/07URE2nj8bP470vPqd+6KXmG4UsMYPUYtP8qMwYwB8hfQpTfoSqZvVrfentzQ3W6zVubm+F0rUQ+hn1Szdy23W4vbs7q7Kc9lNh1cerdHPj89z3pnNFz4dZbP3uY9o5+PvkmVZa4bxdaJ9hnxMN4ZXvnC9leCWCnZGcRHTrkX8SYpMrzmSOHxPDp4gxDsBQbQmtTMPM2O33+PDhA5quxfX2Kte4yyH8qcYqAoAt0n9uLDoOJVJ16kraAhWpFXLNivV6IyXBhh6vX7/G8Xgs41bkzzIcrXSkkoiI0IRGnLx5/k8Y5bk9qfvpI6QNYFwLurlCCHj/4QParitUfrZucO5YYjmMqW2aYi8tbuqljpu/yRiC9rPSWfM3zZ5xjtBYviz3nruHzPfnfi41u0hgcwhVveBhNZFrTorOqf4dc0qG1lSOUZLwxmFEHCMAidMKWXWphJxKKvM49uj7vhjfarD3xyNu7+7QH45lbqsfJ59+lq9lNsG+sFqHOdZy8vk01k43tct1o7tuBZfLQT25foJXr15htVpN+ijjz+W+mEvynIyl2mlQKYPTvWP7tDj1ylxNm6z/7JnBPswWO9jt9tis1zgcayJSgQkxBQaUyg/9EU3TlJwK/X6pw2cNuDPiUhfL5feTJnLNBmrb1Mk3zdM4d8+lds7u0bFMnpvHcgJRzzjgkr5NkIX0ZqFk/KnEubn8/OXuV0mVEostSAkuMYhSsWfF2ZiA5LDfH3C/22O93qPvBzBr7YB89kxKJVXdFpovKukDGkIdGxVp2IQAWpMUiMmI3jgM2O93ePPmDdbrdR2/CTjWuYgx4nA81DOEilR0JXIgmXWfr99HAQiza4Me22ALyBER7u/usN6scb/bTS2JBZVEdfnj/oi27UrWX5EgKjYxlToTI/mkn+cRKv3bbrol7qI/HkJoil4Vm+mRi32uPYTOWQDgolppJKL9fIkR2KPmPeWxS8CbjCtplR2JaytzrHAyS2ksp5JsHOGaFn1/xGF/j/vdCkN/LBKkQMBA+dv2v2RjLoyLiARVyxHg0/EQQpAI6t1uB+ccNpsNQgglfObt27dYrVbF1rHNOwEK+lwTAUCxhybHIhopbtfq7Bo/cu2Dytf5BNzv7rG9upLZ0lJIeYGLIWuacw4fbj7g05wnvt9LDrrmm9gJtW1OTNYWqR9VYtXiDMVumV1nCcZKF3tUxiXdd/G9F9o54rFEs/S9Ha+O55xKbPurur08V5G1U0KTdGfxoSTnMrFEsM+AQYyCpmbu3fc97ncH+HCDQ38sUmXIBSC1iR1c4h8uMh+XK/ycq25qN/B6vZIyYGGPl69egYhK7YmCpGlBDpMMp6pcmZsF1VqvWTIH5jbpY1tR1QhCPJ5quvS7d29LPd8Yo3y/QAjKEZq2xThUJ1S+6MEg0DKBhgOfNdzzJtJDf9NsoqzKNCEccoVbL9k5FwkpfzYpID7r/3wsS4jOye+ZaKYHCPsyzvlZRNN/sxGcj5Wfc/06/7LxPCckzvUEkpx85jSfahxBAPaHPbx3E8+7jX7Q2DeBpQEpml2DU8/uvwXCtn4tZsaqa6WUF4Bnz2S9/pv/+h5//9VXMjZXqwhpro9NsNTn06wsli1CCVQGOpusoh7bpurwUiveMhXpqrp573F3d4dPXr3CGGcPJJocuVf+TQnDOIpxaifqHCFcovb5PTOVRzeoFm8vgzfvLQTMjGGsFSb1c4u2PSS6rSrlgRL5S6oenSN0M2c8e5Ymmk2IeUYwS9JRCUz773L4jYbGqK5PzuWcmJltZjZsPTpSCg7udrviTwJqVATJRTK/zkEyL0Wdq5mc6s7N96YMRZt1ptzfWnxd4tdA4ihtGo+UWlxfX+GXf+VXcHt3j5ubD9jtdoVh2nkAkRCvWcMTNd9pfW43ScybaAML63WphUXjPVNq13U49n0pZGEfZtUiXRAiqUHdNE3ZEIVLzxdPOzvbtJP8HZ2I2ebRXHUiknJOSQIjOd9fodMqzodxzMlTJt9dr784RZiIfx03mX4VB6bhbJNmCcUQr24i6Y/0IqbTWgs6bieDypmZRtKQK4VVAEwigk9ti9osSABMq6TObcnJYbTi4RR6AJVoETnGEbDEA84ABRjw0h+tDY1Yz+9MiTH0cuRH3w8g59B1Hb744scgknprQE4XsAwEkML1zJM1tXOWnJOSuc5NVPUlk8Per89YasF+WbiR+cwG3tmNo9dPNrRxsGnVR9ODMpHnkLZ55wvkaRct/54AhIyepNxPZzalTc1OKSHlVGKF11XUMnM5kr40Po11mv/MkbSzqeB5LFYd884bQCAPLdWDYOeSvEikfK932S7y4gS1x6ZMbCHTXxthoP/p8SVq5ygEvDTeIp1V8mdDvDAroBCPIzbrMI+wl746chjA6IcBIdcS2O3u0XXPMQx9AQu++OILjOOI3d0djkMtjqjz4jVqwJxUZ+tkANOQMV2zNNtPS5rPJRs3zFUia7CpQWZVinnjWYeYBWfXwg5FrMJIkdk959qS9DEvzgQqk+7MggNV2ihBxyhF4pcMR/tMlpsW/Unze+18Fb6g6syMaykzcapS2efMGJFd2MkRi0qA2cGpEqeon4kBmqodegravKVkykrld40xAuMoVTSNCmntAlWHYSRvgkhfpFROzpb9Mk2M1PE4EqJPMWHoR/H6p1SkinMOz549xTBIJPWLly/BzPjw/gPud3cYh7Hsdd1nADIjQTmKJMZxEnlg53jCiC8QzUWJMycefUHh2IDN+jiZTP3MbkK3sMmsH6hMvOFmS1Xl7X1L2adzCXmi3yqX9z4HBWbOS+dzjeYqkjXclzZ9THKej3PqrEyFi7lH3G/Lb2lTv5NKquDlLBmnlUCJAIgkUclOWnfamXprZ7hpsQ/yeE9OFQhBNjhVMGbCQLT7ee9QXoqkvDElJIoF7NAuJJa61JTkSJVh6MXQ15rdmVkjM6PgPZ4+eYK2adA2LegN4bDfwxbIdORq1AQB0TN8GDD2hJjfHxqBvZU4zzJDMycXJc7kQCXMIM2Fmyf2yBniodnn9jtrU1D9ctEXsESIRBKzpdeobfBgPzPH14kphMZ8Yn9ZVczaIt47hOBP+hvHiOhdqatNJmaqEk0FA6w/BZwLMtozhhbUOrVhpmeoaggL5RQBAmW0DWYN2M71QrMgQVnzGAWFdGqHnVHh8vpJhqkHF4BA66Ypx68QdspHs4g9BwwZidXqNdoXIh2zFDtcb9Z4MjzJxQmPJWqAqKqrBIIHI0SHnihHVQBXV9dIMeH29lYYUZhUDah7Qm3WmcYwbyd3L8Gy85JP9t/5Bp/XWVtqc8kxV0eW+jB/56X+nhCdMQ7rZ7kcjPP5rJWpF54ZZUMHL8fJS9H0KXeTZwVQHEAUTybcZ30eRPn4PSEwPT9IoyxiTovWaAElGu9dVXtN3WlRX121bbRIh/6fqod+qaWUSpG/pSxdZg02dVk600TqTJhm3nBzuDpFAd+8sb9SFCduSrGcWs4MjMOAEBrEFMu5o/v9AV3bijrIjE0+b7ao4zSgljPOEhiQip5NLqkMOVXh6bOnSJzw4eZDAUSWUEvLDC61oC9dglNPN3/mamc26aKhvfS8bEvMCcwSx5K6dEkdm6t49hlLBrlcVJG/QhS5tC/A6NCVuRHjkyZE47LPQCroNzk3RuO6uKhnOse23yUGzSBLS0QjIIuqsrUgoK3KX1dHiQe1AH7R6XO52CSnWHvHkIO4HIhjReJo6kSmJLWsUz4xzrkK5xfJmO8rFWsUccsERM6V9AhR/eRVzsuRiWMuzt+2DeIYM7MBxmHEJp/9CgBt25YjL8dxgHOUmVCqZzhB1EeRYPKctpOT1X/lV34Ftzc3OPY9+lwEZI6EFvNkYS/buQ4WXbC661Krtv0UTPjoduY9j3mWVjch4lLjq0qs5XdVBKpypiIZCvFU1cBRC+ennumkgZJxhBxk5XLsl5XMDgiEkFUxqTRZbYwUZYE1aFPHqwhkEwKapp2oZSfpA3Vg0mfz3VzC6KkR5hMkzkWk2MPlza/zSqAiPZQrV1XTSd23zAyco1zckCbXEhHIuC/sCXxNE9A0Ugt6jBE+inqnwIIykW61Qj+O0BMztLiiqnNd12EcNmiaASnbl8MY0R+PGIdBVD8CQmjQbTr4EDAMPV6+fIXnL17I+Us3N+L4dTUXrTBmnNdw9PcwN2KVUxeYlWtRinPtsYS01IH5ffP75wNQ55nsf+tIrEa3FdsTP4c+a4YQzsk4xhH9wPkw3oRSS9n2TQnSUdncLn+WvAMnB0SBmCn3YX5KnbVpGiI0TYsQfFHJRMWTgh1AXQsdVx3PqSS2R7KwHtTLDs7JYbTkEpzC2so8HImVlG2FSPVIeiUemft6+FbJkcl11iyxwUsiHoByxk3Tddis1/DB4+b9DeKHd0APJMpIWIrYdh32+wPIyTGFQ1bjdA+EfIJehw4pJdzf32O322MchgzUDBiY5SS3fADWGEe8fv097u/vMAxjyS1KiTECE+nCRBPige4mK3HyChZn0NxI92Qik3G5zW0d25aMrbl6tQTD6nViAPrMhakudjmyfNrv+Ti0xJL8kSbGs57CkBjl5Gqg1skWaDMVm0T7E/OxE5Q3YDLES05y/AuRA0hjPXajjC1fS/k6e8ZQcllinab6ofhlwMZYtBMghdyJBGuzgZKiWcjcFTACgMsbzf//7V3bchs3DD287EWu006maWz3Of3/D0o/IOlkHNmSbPGyZB8AkNiVEv9AOJPJWJYsLkgQwCGAo6xKdZ7z3UoDN7QS1YaAGb6YLQyk8Hc7/u68wFmH3Tzj3e0txnECKhHwnl1AzgnGJNRIDxNDwDzPeD2HXlbBe8N7h3newVhC4AQpm+aZDzlyjzUFZikV/37+jP3+iUIKxYOkAattPN9Fvn69p9ywj3vRB7qtemmXXIaXcvXHf6I06+//cayi174FgLxArhVoMSQr0LIu5b04mat6vae8wNjWZkn8fyGaWraBsoKb9eUkbZQrSsQ+vXOWWsKWinMIOIfQmpGvglK16WAEHZNMcpnv2pLqTHayWoA+OJp8XXcRKzrRl6ZRFDfVOgfPRWOLpTjOO9vcMbPwnmALJe7kGqZmFjbnUKtrri8AmJRIBkdihf7thqjgd7sZT/snPD4+siz6XcwwDDidTiRfRY0oYINhC3/LycgxRTw+7gm6Hgccjid8/fofpnnEbt4hL9Q6N6aInNKqdZfI92d7Uw+/IondfED3DRNC3dXG2liHpo0/uCwFOBlj8/4taLCdhw7YDNeFiIZtrVbD92ttXJ8yR7qYM2BkYo1QKWsnz6X139neG0wXWMkcekM913qjDcOAYfTY7XZtjlQURkoqCYh68bR8l0RWbuuejuOI0dsOv3qhRTQriwXQo26VtSxMFJYzllpRYIBlwWuSIHyguqpsYNzSlEu79GKRTJubbZCwcw7V++YVFCYUE3ln5lv9++EBH/56gHMep5fX5lWklGAYfcw54+bmBiGEy7UuBHBMM5V6H49HpBRwPBzw8kok0PM0I8eEQ8pw1mKaqZ/CWbMZ8AF2zavSd40acPKtRtteL/iRzvKSxnKxo6CyqtW/ZhH0+2qvD+mQYtOAC/dKvn/9IGjJlVu0tVkaVpp2EQnVfYxMKkzhFrKbjbb9HhkEaUvdR0HK6SIu67AuKU8MATFGzPMO8zzBew8DCoxjCEzWlVcuYS1dIa218OPYQAJJ5tTPLbloTvqfGdOL18oCVD4sTM8aLjkTkmUIEZT5CyNALZU2LwwMIrl96pDTSmpYgbyj2n/vBhS/5aYpTT4pJar8fH1pCu2sxcP9HU4vL3h+PuBweIZ3HiGcUWvFNM0IzPkjyr8UIUGmmqIUI3fNucd+v8fz4ZllUVoqk1ioUivB+JKWo70lvQFk7dW+luG12fPet041WTeH2xQC6XqIrWWQIKpWpm9XykOuFdajnWJYpU9cGx2W7ZbClh4zECxqWwjgJEv3LbRO3K92KvfX9GmESvLwg8c0j3widn6htTWS4N7gfH5FzrFt/mmaMO92yCkjRKBk4kYV+kBnSRFEqbXSNBfJdJe1lIKFN5Yxna4Dhi9E22MyGOE9Ru9RmDBYWyLpLCMxnx4r4it9SescFl8w+M7aJnsmpdTjIaCVnyzLgm/fviHljLuPH/Hnhw+YDgf+TGQu0MDWfGkQuK7NEfQv54wQAr5//YovX77g9t0t3r9/zzVGJ5ozCbLVIImHoa2OMWalMC2lyJiLg9177xs4kBnB0BV0xpgVi7Aol+RdyZfKRRTQ7yiMMahWN6q7bPSgJ2P55NQw7vr3tHka2lVLW1xBoZx1BAJctV5dIGgpG9IYva5SeVaZs5sTqWTaXH6kmvlSMhLX/8cUV2iZtRYxBuScm9zaHNBPcJ2suOSKmrpFW8V4EkP5fj8kcmkLzvLR8ZB2WameZcC0m3EzkuuSl4wUA0Igdj4NkshgaKGvG7tnlXuySZwjv5eiN6n01BkK1hh83++pXGAhN3c3z7i/v2eZRby8UDFkSmnlJnvvUbkPguwzzyX7pRSkkHA8HS/2Ldhl3FqPJrcL76ZXLRv5WcIRfuKucVdGYxv2Hs55LCkinM9UF88njne+KY/3A7w1yMzjCXS4TyuCuCh+8ORT80Lt5h2maWLEiZRp8NQIhHK6aGFjTMhCE287VymUYHTjbUHVCgwqLCwu62i2LtpqqFgsxMQs2Srtg+UkMY9csrUF2RxEfhgwCuqjsnuFlkM+t03HoQtb1/O3zHpuAK4CGjQFg3EYSfGenwj84Jhn4KBaewlNFqWyydk2V3SwdZ3nRhsMnRm79E3fFKBWlBiJoqNWxBjw6dM/uLu/gzVURhBCaFym7e/KWdbWi618qRjHEb//8TvCK/W+kIwMeZ/+/63g/+oVyxuf+TV+jV/jjfE/o4yIRAbELkMAAAAASUVORK5CYII="/&gt;</t>
  </si>
  <si>
    <t xml:space="preserve">  &lt;g class="cls-17"&gt;</t>
  </si>
  <si>
    <t xml:space="preserve">    &lt;g class="cls-18"&gt;</t>
  </si>
  <si>
    <t xml:space="preserve">      &lt;image width="205" height="100" transform="translate(.02 272.16) scale(.72)" xlink:href="data:image/png;base64,iVBORw0KGgoAAAANSUhEUgAAAM4AAABlCAYAAAAFxNzpAAAACXBIWXMAAA9gAAAPYAF6eEWNAAAgAElEQVR4nNy9+ZMc13Xv+ck9s9auql7QjQZAbA0Qi0hwkUlZlCXK8Sy/98YR8/zL88xE+D+ZmT9l7BjNe/ZEeNGTPF70KEuyJIviJi4iRBBLo4FG77VX7vfOD/dmdnWjAYGkqGf7RnSgG5WVlZV5zz3nfM/3fK+xfOKE5BHDMIxHvfTI16V85Ok+83jo84q/H/GZpmliWhZJHJMkCbOzs3Q6HSbhhNFwRJplAIg8R0pZ/pimiWXbZGmKlBLDNDl54gQvvPAC586d4/XXX+fNN99kbm6O5eVlZmZmcB0HwzS5dOkSAI5ts72zy89//g7VahXX9bh48QJ/8Rd/QZwknD17lv/tf/lf+b//n2/ywfvvM9uZpdFs8J/+5/9Eu92mXq+zcGyBb37zm4xGI77yla/wzW9+kx/+8IfkeY7jOKRpSpIkeJ5X/tvpzPIf/sO/59q1azQbTX7wwx/y0Ue/5Itf/CIr58/z1ttvs7Ozw9lz57i3tsbKygq1Wp3z587y3f/+37l16yabW1ukccp//J/+I9/4xjfY3Njgzp07/PW3vsXvf+Mb3F1bYzgc8vWvf516rcZkMua//vmf8/JLL9OcmcGxbf70T/4Ez/M5feY0aZqytbnJH/7hH/LDf/onsixjbm6Od95+m3/+6U8RQhDHMZZlYVkWpmVh2zZRGCKl5OrVq6ycP8+ly5c5deoUYRRhmSbHl45zbHEBISRRHPHDH6h7Y1omk/GE73//H/nP//mPCMMJQVDBtm3eeustrly+zDPPPsvNjz/m5+++y/Xr1wF46aWXWF9f53e++jukScrf/M3fMBgMePbaNZaPL2M7NuPhkD/+4z82zM8ykQ8byedpNPoDPuHhEikEALY2hPF4DBJ8P6Beq5Nn2cHrnvrdNE0sU92i8WjM7u4u3W6X5eVl2u02e3t7jMdjpBRgGEghsEwDwzBI0hQA13UwTaM877Fjx+i024yHQyaTMb7nkU0ZsNCG6jg2Qgg1kUwT0zKp1+ulcaT6/JZlYRgGnucBEIYTXnvtNX70ox/RG/Rpt1ucOHGCKIrIhaBarZXfL88yJBKRZ2RZhu/7pFmOaRhkeUYURQghcGwbDBPHccjyfP/9eY4EHMcFII5CZK7ud7PVUucWAtM0mUwm5WJkmiZSSs6dP0+z0aTZnMH3faRUx4s8J8sybNvGcRyuX7/Ot7/zHf7ub/+Wd955B8e2yYUgikN6vR5pmmKaFhKJaRpkaYbjuAgp6Xa7OLZDFIaMhkNsy2I8majv5ToAOI5NlmVEcYzjuoxHYwI/wPc88jwniWMcxyaNY1xXfdfHG84TTNTplfrzHg99gpQYj/lcCeRClCtYnCT0+wNELvB9j0ajXp7TMAzlwaa8mmXZWLa6ub1+j7W1NdbX1zlx4gSnTp0iiiJGo5F+cKaa9HotCsMQicT3fKSEXOQ0Gw2++tWv8vLLLzPTmgHQ3kIZQS4kUuSYpoHreWR5ju04WJaNYRjMzMwQBBVOnTyBaZq4nke9XgfDUJPXMBiPx9y/f5+//utv8e1vfYvjS8f58pe/zPLx41QrVRqNeml0QkryTE3SMIqYmWmSayNOkqQ0Ntt1sS2LIPBJkqSc+MV5XMfBtmyGozFCKsOZn5vDNE3SNMV2HEajMVEUkSQJlmUBcOXKVeYX5llYmKfT7mDbNgBpmpImCUIIDMPAsixc1+Vnb7zBf/kv/5XvfOfbmIbBzs4ud1fvMhwMEHmGgYFhmEgJQeBjWw4bGxtYtsN4MqHb6+G4Lv3+gCSOCfwAy7Lw/YA4jpmM1UK2s7tDrVajVm8gpWQymWDbNmma4vk+APavmqiPD9Z+80NKeSBkO2w2h183po6RQJ5nxEkM+oE06g3SNFETApDawxQTaPpc/f6A9fX7LC8v8/zzL7CxsYHruiRxgjF1p6SUTMIQUMYn8xTP88hFTqvVAimZLB3H9Txs28Y0DQwD5a1MCyEkWZYRBGrVG5kGIs9L79NoNmm32ni+R7PZ5Pr168Sx8g7Fqu358Nbbb/PU6dOsnDtPtVbD81xOnjrJh7/4BSIXeJ7HZBLiOA6TyYROu6NWfB06pWmmPYSB67kEfoUoirFtW3krIZR30t5BCEGWpti1GpVKhSDwSZOUWq3GaDyi1+sRVCp4nvIuSMHy8eNsb2/jei6mub+O53mObdtYtk2qjThJEgbDAT/72Ztsbm3x5d/+MkuLi0RJQqfdxnUcpBRUgoBKtcr8/JzyJOEYKSHLcwzDIM8z0jTDMA2CQBlPnmUkSUK1WqO718UyDYLAx7IskiQpr0fohfpXhmq/CU9y1Gce8GRPGBI+ybVKKYnjhCgKCcOIWq2K7wc4to1l2di2g2EYSCnJ85xchyamaRGGE7a2tlldvcPi4iKvvvoqeS4IwxDDNDANowxPkjgmz9TDMQyTIAgYDEZ0u10++OADbty4wcaDB3ieh+d5GDqvsh0bpDIcyzLxfR/TNMlSNTlNy2B2dpZrzz/HhQsXOHv2LFJKRqNRGfJJKUnimCiKeO2111hdu4sEer0eSRSTpCmOY1Ov18nzDCFyhsMR7U4HgDwXJElCksQkcYxpWjiOg+u5xHGEbTskSYKQEtO0SNJMLQz6flmWied5VCs1ojikVq/j+z7f+973SGJ1XsMwGI5HdGZnaXc6XLhwgbm5OQzDKD2aYRhYpomh/3YcB5HnbG9v8f57H/A3f/M3vPnmm4STMTvbO1TrdSzbplavU61V6czOIoVgOBpjmiqULp6tugaTarWKZSmDiOMYz3MZDAYIHc67On9MkhTHcUl1dPBYjzM12w6EMJ/bkPLhcAzt+Q5fwxNeU+k1DZV7FCtOnKgJ7jg2rutgWXWiKCIMw3LVLR8ilBNsPB4zGAzZ2dmmUqlw7dln6PZ6KhZO09LI01RNYsdxkEISRRG+7/Hhhx/y/gcfMD8/j+v5WJZNlmZYtqVCDSgXizTNcB0HIQSRBhTOnzvPP//zP/PCCy+Q5zlzc/NUq1VG43H5/YqVu9vtEsUx3/72t/na177GuXNn8byAa9eukYsc13VZmJ/HtEyiaILneTiui2Urr9fv9wEQIsfzfAzDII4Tms0mSZqUC5XjWPi+TxTHGKaJEFJ5nErAYNinUa+RJAmVSqAWGNMkyzLiKCbLlBc+c+YMURiytrZGnudlzpYkSTnhhVAGrcKmhOvXr3P79m3u3bvH05cvs3jsGK1WC8s0SZOUwPfZ3d0lTVN831ee2PMZj0ckSUq9XleAhGlg2RbhZILruURRRJql+L5HNQhURBJHtFotev0e8AQep5h8nzQx/6RDPsJoDlzDY/4GyokzddLy1wJhM00LKSVZmjKZTIhjFbNXdAhhTIULBboGkGWZMo4kYTIec+vmTXZ2d6lUq+qjtLHlQuqHXKy+Vnk+x7Z5+umncWybKIrJskQlnVmGaZjaOxnl/UjTFMf1MAw1EU6dOkmtXiNNU3Z3dwFotVo0m00c21bXq/M5wzBwHAekZGtzk7//+79ndXWNyWiI67rMdmap1WosHFugUqkShgqpqujcwEAyHA516Ae+X0zkmMD3SNO09HCO7ShgIY6xbeUVPN8jCCqkqQo5syyj3e5gmmZpBEJKsixhd3eXnd1dLNumUqlQq9WwHZVb5jq8chynXBBs28b3/dIYfvr663z7v/033nrrTbI0pdvrsb29VX5OgdgpgywMQ9170wDLtnFsl/FkjKXnx2g0IvA9gkpFAwcRtuPsRyCPmasPTdTPK2x74vMePu5J3qePKRA2iTxgYJPJmDAMSZME3/eYm52lqo0BwNYTP8/z8iGs3l3jjbfe4u7qKqHOZfJcoUdhGGLblvZYKsRI0oTBoM9gqCbt+ZUVTAO2tnZwPQ/TUKu6FFI9YJmXiJVtWQqVA3wvoFatYVmW8kauR6vVPBAmFcOy1DWkacpet8vm5iZ/93d/y42bN8mzFMuyqNdrVCtVPNclimKklNTrDTyNHBUAgePYGCjvmSQJlm0jhVp8hMixLBvX80iz7MDC5boOYRgBlItTpVpVSbbnIYXAcz0VBWQZX/rSl/g//4//nd/7vX+HyHO63e6+cToulUoVPwgAiKKofC1NU3q9Pj/60Y/5v/7kT9jY2MD3K6xcuMCpU09x/9499SxtmzhOiONYndN1sWwH13XxfY8oiomimHqjwebGBq0pwCLU96dYCJ8sVDswDw8m34858LEe5NOMw2DFk4IXhceUUoKGRw3DQKLQr1wIkDDTmqFWrSGlJAxD7aHMMnzK81wbxwTbttjd3cV11SpkW1aJ3jSbTY3kWWVMPZko6LTTmeXUqae4ffsWOzvbHFtcVOFalis4Vd/bXAgMUCHc1P32PI9qtUqaJdi2pSa6DmuKZ1N8vyJXEEIwmUy4desW4/GENE15/rnnsG0X0zAwTJMsS8mynEajofIswyBNM4bjEe12Gwm4rsdoOFKrMpDEcQkM+K5LngukyFUIrethWZaQphmObWPrn8l4jOO6SAl+oPKIOIqo12tcvnSZRnOGb3/7Owq8aTQUgui4alEROePxhCSJ8X2fSqVKr9clTRNGoyH9fp+d7R0uX7nMi1/8IscW5vnBD77P05cuq5KELj9kWU40mWDbDq6rQtSwP2A0HjHTnGFjc5NTp05h2bbK4+KIPMuwbbWofGLDKR4QPFyQ/B8BJDxRriMl0jiIek2PwhWPx2NM06TZbFKv1+n1e3S7vXIlL75vsWKpcCGgWq2U1yDyHN/zmZmZIc8y0jQlCsMy5IjjkPF4hOd6NBoNHNsmSRNsx8bAIMtzPB1imKZC/tSDVuhWpVItV9osywmCgGZzRiFQ+tggCDAMg5Xz53nn3XfL4qztOGxvb/EP//APbG9v88orr9Dt95FC6HBtor1ZimEa5HnKeDTGsCwMlAeJ4hDP9zFNgzhNCeMI3/dxPQ/D2M9JLNMqYfowjFQeNhqpMMy2y8WmuKdZnjOZhAwGQ5qNJr/3e/+uRPAuXrzIt771La5evcLFpy9x+9ZN3njjTRqNBu1Wiw+vX2dvbw/TNEmShNt3brO5tcnW1hbnz58jTVPiWAFBcZxQq9VZf7BOEFRwXAfHsbH09MizjEanw40bN3Ach1q1yu7Ojgqt8xzf/wyG86gJ+D9iPEn+ZegVsJzc07mPZYGURNoYkJLjx4/TbrcxTZNBf4BpquKfoQuiRZKqHnQf3/d0bKzgYNuxaTYaZDp0KUIpy7L44INf8NPXX+fB+jrnV1Y0kmRiWzqmFwLLsA5cb57n5FkKhoHnuSRJAkCaJriOy0yrief7eK5DluXU6jWq1RpBENBptVk4doxzZ8/Q7sxy48ZHfPe732UwGGBZJr/79d/VoSts6zyjWOHTNGM8HpVe0LZt4ijWhmgxmSgGRr1aw3WV90qSRNWfbJskSbEsh9F4RKVaZTgc4mkIPs8ycF2FmAlVS0qzjCzPmJud5dVXX8V1PXzfZ319ndZMi+FgSBSGNJsznD1zFi/wdb1HPU/P8xBSluHchx9+yO3bt2k0Grz3/vs8d+0aS0tLeL5Hv9fnBz/8AefOnlVG7LjYljK8ShAwmUzI8oxarYZlmkRRpICRuiogfybD+dcySgMvwkxDoVemhjqzNEXkOVEcY5omu3t7ANRqNS5cuECv16Pb7ZaeZzwekyQJQRASa4wfFPKWJAnVWpUszcjynLn5eba3tjSaJ1hbu8uJ5WUWFxZoNpsIKXQ+kiOkKCvvGAaWaZV1kkkY4bpOGXqlcUqWpRiGQaPeYG52lna7TRzHzM3Nc+LEMtvb27Q7bebmZplpt7l06RJpmtDpdIjjmHfeeZfWTIul5WVm2y18PfmPHTvGgwcPGI9V/meaZpnjSVBwtm0hdPirYGODMIqQyLLonGWKshRHEaZhIvKcWId3ReLuuW7pKQsPLYRgOBxRqyoI+szZMyweX2JrY4OdnR3iOCbPM5YWF1l/8KB8zkJKLH2txeJiGAY7Ozu8+cYbRGHIyoULzM/Nc/HCBXZ3d0jTFNd1abVabG/v0O0q1KxerzMYDPF9n2qtxng8JoomzM3NAf8GDedJvKABKnTRq2ueKcqJjUo6t7e3CcOQ06fPcObMCXa2d0oItYCdoygqDUYKQS7yssgmpaTX77G3t4dtO6yv38d1XVXMS1OWl5dxHIcgCEBKbFsV4IRtl5V3yzRLwxZ5ThRFWLY2HClI0qQseNZqddrtNmfPnmU4HKpCZJbRaDTo9XpYenEYDge8+OKLvPfee7z//vukaco/fv/7LC0tceb0afwg4Mrly1QqFe7cvs3u3l6JOhYQPVDWNPY0suf7PoZhEuvVP01SbA1OCKEmsYEsayVCG5bIc1zPKxPuLMtI04RaXXmwJE3pdrssLS4yPzfHg/vrGtoPyYWk1W6z/uCBogShwmTPdZFC6JqXQhiRCiH8yU9+wgcffMDJkyf5+td/l6cvrNDuzLJ2b42PP/4YyzRIEhWStdptdna2CXyfRqPBvXv3CMOoRBf/zRnOrxqFYQmpVkZQ4d501TqOFYKyubmBZRr4QcDZc+dwHRspJXdXFfUmF7mim+iKNWgUTsJwOGQ8ntBqtajpOku7VuOrv/NVdvf2WFtbI04SPN+DqWJrEXaYpkmapdi2pWtQJqPBsITHDcMg18e6roPrKD5WlqZkGuHL85x2u43tqPzHsS1q9Rr1el2HmzFJEnP//jpJknDx4kWEFDSbM7zw4ovc+PhjNre2GA4HBEGFRqOpjFXk+L7P/fv3uX37NqZhMDc3i23peygFrg5PQaFebhAwHA6pVCrKcAyDNMvw/QDTVB4XIIqU8dmWSZYLzfWzCIJA1Y6QCk6f9cmzjGqlwuLiIts72xiGQRRF+89aF6KLZyu1Af385z9na2uLF198gZdeeol2u8PVq1exbYfhcECeZ1imxerqGi+++ALrDx6U5YU8V/nlvznDeWLGtg4NCopNUQNRIYYiOK4/eMBkMuHc2bOcOXuWVruNbdn4foDt2Gxvb+P7ipZRrrZpimVaNJtNoigiikIqtRrD4ZCPPvoIgDfeeIObH9/ka1/7Gs8+8wVdHxBkIkeKXDO0LcUWsFT9wrYtev0etmVjHuLm2paNYZoMR2OyLCFLM6IoxMCgXq+TZWlZY3Jsh0BP3uJ+7e7t0ut1eeqpU5pLZrOyskKj0WQyGavPsC3qtWppcIXHbDabqsYydU1CCE1/UShhmqb4nsf67g4LCwtIqZgYea4q9aZpkKYKfk8TDfvaDkKmuK5HnChyZZqmGIbJ0tIyCwvzauHxPE6eOskvPvwFmY4cXNfFcV3yNCXRYaFtq0WvWCwfPHjAX/7lX/Gzn73BV7/6Vb7yyis884UvMBgOSJIU0xqyvbVJvVbD0XxBxcj4JMyBf+WjgISLMf27gqJluSqJPC+h6ySO6Xa73F9fL6k4c3NzdDqz5HmmKCB6ogM0NLXkwcY66+vrOI7D2tpd8lxw9eoXeP+v/4o33niD4XCI7Tjcvn2LV7/+quJL2VZ5PQL1cIXIEQh83yfPcyaTCQCu65aUnDiJ8QMfz3VV/UUKpJCKP2caVF0Xy1IhopSSNEsJfFU7KcmemgFs2w5vvPEGruPy4osv0m7N4Hkuw+GIarVGtVZTdKU4wXFcsjzj+Nxx5ufnaTYbij2dZaRZWuY/oEIwyzSROoxDF4gLyNy2HEIZkyZJWQqwTJNcFyeRkmqtpg3Aot/r0u/3mJ2dJY5jzp49S6vVZndvlysXL7K7u0d/0CeK92svQogDtS7HdbENg16vx3e/+10+eP99vvzKK1y79iyVSoCUEtdxNAnUJ9CAQRQrj/avznCeuI50aBxlPMXfpmmWCJbUaJahk/Isy7h//35Z6HRcB9/zmZubx7Js1tcfMBmP2d7aLs+1encV3/W4cPEivV6farWCaRrMNJtsbGywvLyMbdtcuXqVUFPcbVsBAVLnLYXXkVLiuK4uviYITZVRns0kjmMqFVULqVR8hFQV+aLXqFpRVPs00Yaj8xNVE9G1IsuiUqkwHo8JgoC333mHcRhy5fIV5mY77Ozs4NgqHLRt5V1t28IyTU6cWOaEztk8V/G6ssyfuvEqN3Q0yzxOYjzX0zw3U0HutvqeURwjUXmQadlgqARfCEGtWgVtaLmUZZtCFIWcOHGSk6dOcPv2LTzXZXa2w8L8PJtbW0RReCAfLTyP1IXbJEnY2dlhd3eXBxsbvP76T3nuued59plnWFo8Rq/fxzQNGo2moglp9PVfneEAnwt3zmCfspNPhTEF+jOZTFi7t0aeZywuLdFqtfF9n3q9ymAwYnNzk26vi+u6xEnM5cuXuXPnjq4B1Lm/vs7XXn2VM2fPlnWMubn50njjKCknkDIeoQAMyyHVVHxH51gFsrZ/8YqSYjsupqEKdWmS6CKvLI+RSCxrPyQNtEGW3xWYnZvjS1/6Eq997zUmoxHHl5dpNmcIL0QEgc+5c+ewLRspIc1ygqCyT/XRlJRAU+8Nw8C2FLAQVAKSVMHNtjg47SwNFCgWtAIPbMfGjE1kLhRtx/dLFgdAlmeMR2NqtToiz3jh+Rf48Y9+zGA45MUXXuD8ygpJmpJnGd//wff555/8M6ZpElQqzHY69Ho9dnd3FUvEMLBsm42NDTY2Nri7epf333uP5194gbNnz9LuzOK6LmEYMR6NALCLGsdvtCIj9x/mp3o7n0+7g6Gr6IaGXS3LwjBNHadnbGxs0O/31QrqOCRJSqVSwbIsqrUqg+EQwzDodrv0+33W1tbY2trGNAzW7q7y9KVL1Ot11tbusrfX5dq1aywfP04lqDAJJ6qZC4nieEos09BFx1jTQtSELOpQpYFjYFkFCmco1Mv1AFlSgSzLVAiepcIP13Go1WpkaaZzjIzhaEy9XqderxNOQn76+uvUfvEBTz11GtM0OHniBOfOnVWUfANsS3H5xmPVr+JqQ/SCAFO3bViWMpJKpaJzLQWEHOYRZtrYwzACKXFslbcJKcjyFFfnkkU9zHVcwnCiWhYmY1547jlmZmYY6Or/1tY2X/7yl/nyl3+bMAx5/aev02q1OHniJK985RX6/T5/+//9Ld1elySOwfNK5PDO6iqbW1vcvnOHlZUVrn7hC1y8cIHZjsForCKPAqLZn4iflxFNe4lfh7f4FF5nujen/L/DjIKieUqzokFNVJGlip5iGNxfv08YRpxfWSknglNMxCyl1+/z7s/fZaY1Q7PZUOyBKOLWrVu0ZmY4cfIEndk5hW5JwSQKdchVLSclgBBqAhXPpFat4jguruOQZxl5LoijiFq1ihSy7BhN0oS26xJGE+I4UlC4ZZFlKq8IKhUqlQqgQs+C+xZFCpWzHYdzZ88yf2yB2c4sCwvH2NrapDcY4Lku9VqN2dkOuRD0ul1GwwGuexbf9xmORoyGA+qLS4pkijIM13WV984yhM7npkPlAuZPkpg4TvADn253Dynd8tm5tk0cR6ri76jzTSYTkjhhptWi1WqRi5wgqOIHit0wGAyQUrK4uIjv+0zCCceXFnnllS+zubnJa6+9hmmq9oJOZ5Y4Vgz5OI558OAB/X6f1dVV3nv3XZ69do3TTz0FHBWqGVPU9l/X+BxCq0/ldaYXiCPOV6yCZTeo3O8HklKCDhX29rqMRqqyfP78ObJMGY7ve2SZxXPPPcf58+e5cuUKN2/e5Pbt29y5fYdarcozzz7LlStXeOvtt8u4O0tTnbMob1GQQ4vE1jQtTYup4PserqMYvjLPiZNYNaBpWo5hoBvZXMbhmCja7+Uv6j6B71Or1Uq6fUHqLNqCRZ5z+coVLl16WkPQOf/4/e/x5ptv8gd/8AclY/jYgkmv3yeOIhYXl/A8j729PSaT8ICHtHUYZ5mWYhXo6wC1OBShWpFTxklMo9EgTTM8b7+r1rJtwigmCCq6FcSi3+8RxwmO49ButRkMByVimmcKPl4+vsRv/dZvEUUhv/jFh2xt73B+5YJCzFyXubk5zpw5y6lTJ1VIvrbGrVu3GI1GjMdjbt++zfr6A27evElrpqW+06Pn2K8phHtSo/lUxvXZg7aj+HbF/5UUf/bBhaKBK45jNjetkvhpGIa6qYbB4uIi58+d46lTp9jb2+PevfuYllpVi0r1THOGzc0NAMXj0uIhaarQMEB7H0WzKciUQeDjeA4M1fXmmmlgaeavEEIZgGES+AFRFKqioJQlx811FdO4uOdpquhDRS1FGa9BUKmqcBVoNWf45fVf8md/9mdcvLDCF555VvXc+B7DkdJdCIKAPBfMzc5hGgbVag2Jqv77ngcacMmzTPdCqV6jIsfIspRcG1Ch9YAUJZvasFQhtyBrFkihFDm2bTHTmmF7Z5tcf49cqLpYpzNLnCjjajabVKs1KkFAvdGg1ZqhWlXdsY1GkzhWUHsBoKTp/jWtrUU80EyFx4MDhoHxm8p/PoVH+iyOrGhuK/6Z/o6F8ZShxBTiVqzaEtjd3WFvb5dWq8Xs7Cxzs7M4rstkPGb17l3m5xcIfF+34JpgqCYvw4B6vcbaXYXQNJsz3L9/X624ea64aqCYxig6fxhGGKaF71ewLTXhFBEzQ0iJ69gMB0NVsPU8kIKgUmHQH5BWspIyk8scy7Zp1Gs0mg0qlSqtdhvPdTlx4gRnzpzh+vXrXL9+nUG/TxpUqNdrvPDii/QHfe7eXePjm7fodGY5piv61YrKpVzPxbJM2p0OWS5oNOoYGNiOozyEaZBlajILIbRAB5iGWeYvCnTIDjyLNE2p1qqYhqHCYttWHbZCKqg9yzAtVdyN44RMG6Za1AylbDQe0263me3M4nkuUqrW8U67U/Yyua7qX7Is1dwYaAGRXLNBpufEr0bVDANDJ6yfboYan7PX+SSXcvS5pfZaZQ70uMVCQ8YFGmWaJlEYlt2SlUpFc8YS7t1bYzRW0kRSV/kN0yARVu4AACAASURBVKBSqSjtAZRRFHWDoi8lE5kGKixMWfQTCUSeEQR+WYMRQrWBq8Y1RZaUpdFJgoqnvWNSkiijMOL8uXNcuXyFTqeN47okUcRwNEQKiW1ZtNuKGJplKa7rUK/VePrpSzx16hSJ9phbW1v8+Z//v1y69DSnT59mY2MDA8Vzm4xHBEGF+bk5vEBNPtt2NPqnenuKRjZT35OCdiOkII1jPUlF6T0KOFsKuQ+O5BmWZam6mH7dsiyiqS5eIaRqPzdMTpw4QaPR0GRQRRUqQAhQ9SbbcQgC1SS3ubVFEseq0Oq6ZZ4GBapWTKBHWoc2nkdNpl81PkdjeFJje5Laj5j+41C9qGylmDpX0W2ZZhndXo8wDKnVaiwtLdLvdbklVZ3E8zwsW8HJAK7jUq1WFNvastRKxz66VLQK27ZFhiw9XNE2bBrolVuoEES/X0iBharPCCnL5DzNkhI4SHUe0ZqZYThQVfJc5limXbYxLC0uEUUx4/FIoWG5wHVsKp0Og9EQx7J588032N7e4rvfvc+Vy1d47oXnqVYqzLRm2NzaYnFxkUajQaNWL8EW21H9OIapIP48yxTrgf2AO89zsrwggapcRRVJLcBQdaqCKiUFtq3knCzb1kieSaT5cIWnqFQr+JWAIPDZ3t5Wkl5CeWTXc8tibRgq4RJH52fFsyuUdlRJQN3TAx6nnChHrbiF5/gs43Ew9Kf0NoWH+DRF0WIY8lC/Dqo19rB7nv720y3AEkAIJvpB3bmzyvz8PJZtU61WMQyDzuwsaZIqccQ0YTyeqLaFQb/Mk4oip6knuL469dlCdZJ6rqdW16Kek+cEfqB7UVJ8P9DdmZluLc7LUDPTdQ3HcUqRkKAiSZNECYtolnKtUWf5+BL9fp/xZEKSJPS6XeYXFnBsh5+/+14Jme/s7PD2O2+zeneVlZUVLl+5gu953Lmziue5+FopRkpJu9UijpKSMaBAEFEaU5pmSltO5215Lko+HigZqlSz0dVkV88+Fzl5llHTmnFpsu9hldZBhVqlUhJW9ZRB5ALXcclyga3zGddVFKB2q8Xp06fLxre7d+8ymUxoNBoA2GWcP20sj0DWDlffP/F43OT+jF7pVzEKHvf6UT094qj7MoW6Fe59+r2ZpsXcuXMHIQQzTdXWnGUZc51Zur0eWZYxHk8YDgc4jsN4PCHL8nJyJUmMZSiUCaDIkYUUpEmG77klPUfkymh9zys5YUXIU4QxaiiSqJoEKvkfj8e4rodpGiqcSzN8y0JKyhpPVffQ/OjHP1YUFM+n3WkxGg3Z3NzC8zxM02Q8HjMajcoK/blz5wi0yMVTTz3FaDQiyVJaMy22trdLIZTiuZR6akmiVFULL6tDNaFb3l3PIwxD7ZXVMblQNaEkSWk0m/o5KK+aRBFJmtKutXRrgKIsqYQ/o9lscH5lhd3dXaJYUX6q1SpZklKpVnj11VdZXFxESsFf/eVf8+Zbb7KnW05KjzO94k5PkF+78XyO41GdqVMHPLmBFnDpUa/phaX4HAGlYqhEGdBwOGTt/j3GkzFzc/M0Gg0kKgcKwxDXcWk2m/iaN1YwssuPMI2y0FqoWxboU7HKZllKlqYlQ6BoJwgCnywXTMYTfM9DSIFhKC+pWpvNki8mpfKaRYVfSqVQc/vObf7xe//IumZAN5tN5ubnOHnyRBmuFJpkruvSaDaYjCe89dbb3Lx5kzNnznDq1CnOnTtLo15nEoa0Owo239vb03mJTa2mvIQQSsE00wzxwqBElpOlSmywaI5D7Oc4jm2T5jkiz6jVVViYJtpw0qS8hzXNs/ODgFhz4hrNJnPz84RhyGQyUf08lmoLl0Lq66vjuA4vvfwSQeCz1+3yvddewz7cw19MjMcaD/xmkLZPOR7Z2s3jwetHLQjTCFz5f7oYapgmMstKyNpA1S3CMOTevXsM+gMMU/XOV6tVgkqF0XBItVaj2WxSqzfwfbVye6534DNEnmNoKLlAiOyioi4kudg3lmKkaYYfBERRTL/fw/V80iwpK/mqJVsdq3qH9kEOkecIS9Wktje3+M63v8Pu3q7SSXjqKYVIua5SDZWCkydO0JqZoVKtsri4SJ7nRFHI9773j7z/3vuMRkol58yZM0zCkGpVMY1H45EW+hCY5n4xtKjnKCa3KGkuWZZi6lwwTRPFmDAMslyUC0AcxzQa9bIdI02V6GCapBoar5KkKRU30NK/kCYpo+FQ9ffkOYZG99CvxZq2ZBoGzzzzDM8+8wyGYWjDmXKZxdSQxUR5lPH8OvKd38A4Kjx7VMj2OC96lMGV+Y8OOwwt6mHqVXM8nmBFJlmaUwke4Hse7XYbx3HY2d0tV9RKEHDy5CmuXulRqVRUYVNK0nRfscb1vLKGZGkDLEAF3/eJ41j1tehJpKBeT5EmRU6j3ijrPXme64Y4oXXc9r0VUBYhK9Wq4nYFAbn2oIN+D06epN6o4QcBX//d32VtbY2NjQ06nQ5XrlxhYWGBd999j62tLd5//wO2trbZ3Nxgbm6e+fkF6vU6M80Z7txZZXV1lVe+8pVSD0Gxl4vmN6WxEMfqflimie9XtFdKCYKKvl7F8J5MQmqVfXWiLFMigiLPsLScVBxFBJppnucZvu/h+UoOq8irirkupChF36WU9Hs95hfmy2lfhmrTBc/SozzGeP4lh2zT45MYz6c5dzFMw1D6BajJJ/O8VKDc2Nosk1w1cZW0ayUIME2DE8vLSKkYv/1+H8MwyHJNzQddl1FJvGnZmh+naCzVapUoiQmCANNSHaRpminyaT8kimPmFxbKXEFIoQT70hxXq9kgpU6QldHneU6n3ca0zCmdacF4st8kNplMcF2X559/ntFoxMcff4ytxR1HozGWpTQJ7t27x9bWFnNzczz33HNcu3aNmZkZvvSlJYSUWqTQpBIoT6BC0JwsTzVNSHlT1czml8hjgS4qpNEhDCdl6wFQ7uRQCEP6nkui0TYhVL6oCp0Ohqkx46l5IYVgPB6TatXRjY0NmjMz+7pqZcgBJZ0eplbYqQl2eLL9Oibfb2IcZeDTbQWfaAE4BFFPn0fkeVm0NErUTTIZT9je3uLGjRuq8zOKSPXOCdvb25iWSavVolKplDsTGIaByEVJ9BQ6P7Nt1R9StAYXz8/WcKzMBXmeEkUxhqkkrKIoLBPosuGsSMqlVPmDpQiiCmnSbd0GB4QADUMtELZla0F6m7nZWWY7HQWCaK3pp546VXLECmH6zc0tfvazn/Gtb/01t27fxgQaWtet1Wxy4sQJOp2ObhgD3/XKnRWKeaYke/MShbQsS5NUlZKO57manZ5oTblE60SrhriirV01Dar3lXJcxc4NQpTaDr1er+y/qdXrwD4tyVYqI+IAklZ4kyf1PI8tGP5LGY8ABn5dXrNUzpGUmgZKi9oiSVKSpE+v1ycMQ5rNBpHu74mThHarVco7BUGgoNFMIT+Gua8+amodAtfVffpSkKQpJmbJ58qFgExpJwR+QLfbZTgcU61UieNoHw2UUrcsJyWrGigBCNu2qVaqRGGEYZjYptKJA6WHYJkGk9EIz/eVbpqjRNOr9QZf/OIX+clPfkJFh5SKxJmxtrbG7du38YOAO7dv88pXvsKlp5/GCwLm5pRAuvK4YOvCsGlZYKj31w4Zjm3bjHOFlIXhhHa7jed5epeF/Xb0JEkIKhXyXEHLaZaSa8KrAkTUThFCH+97PgMGjMcjwiim2VRMD+DoOs5Rw0QjS4eMp7j5xc3+1L7nN2R0v+5WhMPnO+rcQuSk2f4ePUIIBv0BN2/eJk4SWjMt2u024/GYLM8ZDAbkWcYkCrEM60BIWXg2VYNR9P0wjOj3euQiJ46V3rFjO1iu8kqWbelkOSlbf0Wel+0Io7ESI0cXTFX4p7QLDNPi6YsXefudd8pwJ45VY5nr+eRCKnqQbeluWEX1B1hYWKDRaJSqn5bWO2s0GiwuLgIKkVtbW1MVec9jtt1iYWGBIAio12uMdcu2gYHIFYTfbu3rx6kqvgqFozgmSmJcTwEXqQ6V1YKl1EbrtTphpPQHVPuCKlaX6qdSECWKEIsOu+fbrbL3qBB0KULHhwyn9Db634dyHvUUy2OLh/pvfZSTeMpzTRvPUXlU0aagPIXq7RlPJty5c5s0TeC0pFKtKskk3WeyuLSE6yjttFJMZCqkdBwbx1FIWxhOyo2VEl30MwyDwFQsagwTx3ZI47T0KFme4+QZAkEaKVAhFSlSKBGMwHe1TBZcfPoSq6t36fa6CCnLHMF1HaRQ7dZRGJPlGZZl47hKL235xDIvvvgia2trWJZFu91hptng2OIiX/ziF1mYnycXgo2NDf70T/8EKSSXLl/m+PHj1Oo1bNul3+0TVAIMQ+WFYTghqFSV5oL2NsW+QWmSMBlP8FwP17FJU7X7QJompFpJtNlskMQxBqpeNB6NqNVrZREVINaGpWS5TDqdWcUxBKI4wU8zbPsJxDqmw7KHEDd4yICmJ82/6fEJ6kES9omhcr/+sLe7hxCCXm/AwsIcc3PzmFrgYndvD9/z8D0Py9jfgUBqI1RJuKtDLcUedhyliTCtH+25LkmaEEZhiZqpeN8pQz+kxJBg2YrUWDCOFfAQ4PlKVxrA1F5LtZqb7HW7rK/fZ35ujsD3SeKU8WhEqznDxYsXlRSwDlk7HaX5dmd1Ve/c4CvhxEqNu2t3+f73v8+xY8c4f+4cxxYXmZubYzgasri4BLodfO3uGuOJapVIdPs2gOd7DAYD/MCjWquxu7enEUbFxChCNdWrlJELtX+R0E1+aZbqfYkUTcfVRea9vT3m5ubptLXxRBNabbUh2JGGcwCiPuRVHmdAh98//b5Hjt8QtP3rCNOOROh4OGQ7/G2mjQbU/RkMh/T6PTY2NpDyctmKnec5mxubzM52kBJSLUdU1GCU6qcyHEdv9ZcLga93F1PM4Lws4MVxXIoAgqKxiFwghcDVdaOdnR2SJGF5+UQJTJiWTWumzcWLT7O1tV3qvRXyVYZhqJaJ+/c49dRTeL5PlqdapN1R+8qkCePRmCRJFTfPUPJNW1tbpGnKM194hnanDUB/0Oedd97hww8/5PLlK7z44gscO7ZAmsQIzWTe2Higv0OuPKcW06gECsb3tBxxFEUKKdPgRJomOnS1SZIYpFSMjVTJbyVpQpHiZVleMiI2tX60qdvN0ySlomFwG9jf2uKIB3zUhDmy5nNwphx5jkeNz7ugelQB8zOPQ16nDG+L1zhUUJ4aqmgZle+7d28NgIWFedptNZEsS3UlVqoVKkGA47rl/psGSoI3ThO1x4tp6tYFpWZTaD8DJbBQoEtqnRKl9FSWp2pPTKmQJt9WjGrbsqg3aszNa10EKQ8USx3HJk9T0kQVGQvDLLQHXMfFdz0eDNRk7/d7zM8fw/d9kjgmjCKiOFLdrHnGhZUVbty4wWg04v3332N3d4crly9z4eJFgiAgDEOWjh/n5ZdfxrIsZmZm6HW7Za9Sc2YGKZUGtmpREAcUPev1eilxK1HUpjhN8XyPLEnJhcQzTeI4wvOKvXQ8XVPLNKvbKO/BQY8zBUcfmCAH/jzohR7JPDj03scakHE0N+6zjs/FYI4YZR44df2Hv0lB0VH8KnFg75ytrS0GgwFROCnrFEmS0uv1GI/HTMJQUWf0ZMi1flscqZXU1io1ReiSpUXtQ03wQoAk00xjIVXPiyMVnSUMQ3VMlmP6piKGOg6O7dKamdHXlB8wDsdxEFIBIEkca+qPWWpIZ5nijjUbTcIoZHNzm2PHFqnXanS7PZJEidGblkWWC5555hl++vrr3L59m8FgQBiGPHjwgLffeYdnn32GS5euMD83T6vZpD8YUK0GhJMJtVqdOI6Y7XTIs7zUgCj270lTJUdVrVb0TnKqLpWmKXEY4muYWoisVA0KgkALjFT0sQmO7Whg4UkFCaeMqaiSwxOEcfq9+oCp0z26cHrAaD8l2vZ51pYOn3maVf2rrlXloPIgUXQKiMnznNW7a+x1u0oU4/x50jTh5s2b5fHF5M8y1UmKlAwGA4CSxVvkQ2r/HIVyFRV5AKmZwACVoMI4y8v3F3QXpKK/rD+4X7Zeq53olFC7oxvT0izV2tlZye6WUonOF2RW1QagdLFjvfrneUaeq+0PC56c67osHz/OrVu3SlHByWTC6uoq/f6Ajz66wbVr11hZWVFhl2mzcGxB5UJ6N2nbcajX62qxmYxL5FFtA+lQqVQUudZW4W2cJAS+6m8SUur2830hkTzLyu9newFJHGFqsMB+UiBZIvdrAE9gQAcm0qE85olqP58F4v4NjaNY1UC5YBiHjpuWdCoYwcXvtm4dHgwGfHzzJlmWsbi4WG7i5Dg2SRwxHAzIsrTs8el299RDF4oRoPITBbkWsXphFKZhkOQZDV1b8VyPiT3B1Fty5EIo/pe+9gcPNrTmm814NGKit0Gx9V6pxR6hQqpGtaJxzLYdVeCdjDANkzwXSjwxisjyrFxEfF/tKlDomy2fOIHv+/T6qt7l+z6u6zEY9On1uty/f5+lpSUuX77ChQsrzDSbuL5PvVYjzVKkyMtCZaHuE8cRSRwjhaDZaLC7u4Nl2eVmuY1ms/TUuebuCanmaLFFixBSb2uS7O/cUOz29ahRJoNTrWxl0ZRDyNshFO4h45meaIcM418DElcYwK/0ao9A3aY9zPQ5p3cWA/UAt7a3S7ZAtVrFtqt0+31+/u7PS6oIUjIJo3JC1xsNRmNd/9DKMZ7rkSaqb960rPLBm4ZBGE4UUCD3iaK2Zapt44GZmSa7u3slsVSJdOQHvGTpcbQ8FVACDHmW0R/0lYJPEJAkKZneZMowlBBhvdFg48EGA71tYrVaY2Fhga3tbTYePKBWq5Xwc7fbZTQa0e/3ubN6mwsrFzh//rxWMJXcW7uP57qcPXtWaz2LUrIKoN5oYJhTtCgp8V2XaqXKXrerUbX9MLeQrCqZ2vn+wmJPC1IffPZSn8A4YDzqYcsDxnPU5FDHHxHCHArHpt936AL+xbIRnpTrdgBxO2KhKDxvLgR5kpR5kBCCbrfH9vY2W1tbnD59mpMnTyK7PXZ31C5wL730EtvbW+RZxniiNNlaMzNsbGwo3pyhEmHXc0v+27SwPKgCaNH3Uz5vyyqfa6czS7fbwzJVp2uj0VDaaOw3msVRRJ6LcucHUH1ChqHES6SQdPs9ZF6IvCf7UlFCltrWg8EA3/e5cOECzz77DD//+bv8YPh9vdOdXRYr0zTl3r173Llzh49vfMyxY8e4cuUqKysrrN5dxbFtXnr5ZXa2t6lWq3ie2q80ThJmmg0ce3prSqWSWi1aG7Qoh5TKQ0ohSppOoTpakEpLdvSjknf1JvXaUd6neO8BNI59g3ko75kejwMifk0e6fNC7B5qXSiKxb/CoB56fSqMlfr3KI41s3l/5+soiplpNakGVepap3ll5QJra2tEUaSFMlT4VzS6JXrTWCUX5R3QVlNacdl+GDfF2zI0qFB0iRY5TFErUhQfgyzNlJgflOqk6nqnWi5QYhxFA0vRBiGEYDQa4rkuuS6+jvXO2Z1Oh+NLS7z88ktsb++wt7enWQAKVl9aWmJlZYXt7W1u3LjBnTurLC0tcu3aNV5++UucaTQVWJArNCxJ1B6s1WqdXAikTPUjE1oDQgmBZHqbenUP1b3M86zcI8iy7HI3BLPgPxWtwNM/hx+0aRpMh3bTOzQfmBBHoHPGr/gpJ1Hxc8SEM44471HjwLFP+J5PO0qi59Tf+hf1z8ELe/in+H/270Mhgp7nanv4++vrfPTRL1m9s0q/3yOcTMqV9NixY9RrNZaPL9Nqz+jeeMWnStKkzKUqWqq22IxqentGx3W18LutjBUFY9u2RaUSkOXTOz9bmsCqN9LSoiG2Y5ehJhzcNkXt9WOXBlsUWXvdrgqB9LYh6rpUn85Mu8U3vvH7/P7v/z7nzp0DKL3esWPHuHDhAn/0R3/EqVOnmEzGfPTRR3S7XSoVlTflxaa+jsskDNl4sInrudjW/jYpWZZhYqp+KFRLRpqqHMyxHeV9JaVuuOqz0qLr+41EovQcB2DVI2o4Knx7OGR7CCQ4wos9qhfmIVj7ESHd4XOU732Clf4Te60jwsVPBHF/AoYBTHlp7WUszX4WeU4YhmxubKodsnVXYxBUMAwYaj3joFJlYWEBz3PLB1ypVBXcqtscVN6ktmQ0DYNQa6hJqYQxMPRiIITeYkS3aetnrFA1i33RRKHVNQO6e2o3M8O0VN0pVbJNxdMtBDosneOkuj0AFNk1DEPu3LnL9evXOX78ONvb21y9epXNzU3u37uPkFKRLaVkZ3ubs2fP8Nu//dt86Utf4vatW7RarbIDdnsnI6gHGKbF9tYWW5ubhFHElStX2N7ZUeo1cYznexxbWKDZbhNOJqplwbKUSAdGSQwtn5Fmv++DA9LSDN8jm4UfGqYJZYozhbYVD/5XGQvsh1GPLa6qExQvPnyOTzAxP4nxPOq4JwEIDiw2U2DIY95wYAEwTBPHVLrMttYiEELt8tbr9xiPJ3T3uhxbUrpmhqG2q6hUKszPzwOQpTvYtoPnq+0/iuJp0fpgWRa1apWZVot2p0UcRlQqVfJcbcakiqgH97wpdhiwLBurXHDVRlz1Wo0kjii273AcBVdP36es2OpRh3xCCmzdQxROJtQbDUzL4O7qqtr92nZoNJqcPHmS3ad3WVhY4OTJk8zMzDAz08CylHBgZ7bDV77yFe7cuUOSpEwmE37xwQdcunyZudk57m5ucvvWLZ6+dIlWs6m26whDRduxLEyN+KVphl0I30s04GFNOYApVNSyVE+GkBJTitKAio1gD3ug6aGMR/VzqE96GK7+VePIhJlPbkAPn/jxIMRnRfHUtcLD1Z3918tXizzmqBAUldsYh/5PkQ01OpWLcuWTUrKzs81oNKTb69JfXOT48nK5CW+73UZKSa1e5+bHH2MaBktLS2xubmCaJs1Go2zbLlqnTUxc3yPLM8gp9/A0TQNX0+gLuNu0bBzbKZkJeZ6pvAHVNVkSU3VNJ5xMKLhmSaw21i3rS5ne2UCq6ny1WiFLcyY6p0gSlT8NBgPGoxGXtXhGcf6ilSNL1b1pzczguA5SC34UvLPNjQ1+/OMfc/36dU6dOkW9XqephVS2treJopiFhQUGgz5RFDMYDHAcm067Q7VWpVKpqNB26vnZpmWA1IqdsiD9SaQwHjKgo0apwiL0JDlkQA9NlEPIztRMm/r1oCzTIw0IVYQEDoqNPPShRxdiH4ncPbFXUlf1uPDtgId6XOg2/Z0M40DfTKH6Uvx/YVC7u7sMBgP6gwGnTp5kdm6uFDr0PI/5uTl+trrK1atXGQ6HSsklTRXtHlU8dV0X0zLxXY+J3la+aCMWuer3KfTJQD3aQvsAFDqFUJtZIRW1p5DSNQyDSThRhEupWr8zTTIFtQmvbdkgVQt0rVZXzXga/k21CPve3h69wYBOp6MIrbaN4zrEcUIYTsjzjH6vR6PRULUozZxOtN6AaZoMh0Pu3r3LL3/5S5aOL3HuzFmeOn2ajz++SbVa4eLTF3mwvsHa2irvv/c+kyjk6YsXOHPurNrmPYqYXt5sR2/IWvwIIcqK+FEG9KhhKiEyhD79dMH0icYUunS43nHYgAz2A8rHGsxjPuPIv4tzPvkZ949/Qoj6sZ81BShIIcjZLwFMlw2EEGp7eak0rNfW1uj3+ywvH+fkyadK9ZxavYEQgtnZOU6fPs39+/eJk4Tji4sMxyN2d3dpNJt02m1V79AhYQG7BoHP+vr9khoUhiF5pmo3yuAs1RKuDVkhoYq6o1QyHWzTIhM5pmFiaokqANf1VP1pYQHbtonCEMe1MbXajtKEO7hTnus4ZXu62tpE9eUEQaC0nm2b8WBAEPialaB2QKhUqpimxcmTJwnDkIFmItxfX6cz2+Hypcs0Gg1m9A50eZ5z//46w8GIe2trRLOztNotPEdpcgPYxcpR0CWKf3ORY4iHDajYuu/IJB9QfVHyQM3nqGGo5ObAMY8rrBaTpvicJ5mij4TAP2OY9sjPexLjeZTXOQzK6OdQeJkiSQcVHhUyvAodygnDiF/+8iNu3rzF0xcvcnx5ucx3dne3yfOM6x9ex7JMNh6ozXJ7vT7Xrl3j+eefJ/B9pSozCQmjiOFoTLfX44c//KfSMyVaDDDUuxGYhonUuZNS0iz2EkrxfQ/HVSzpLJzoVut9DQHHsRmNRkipZWvjGMu0SiP1PL8kqzq6QS5JUwK9o5piK1iaXeDiei6GAYne6aCA4ZXeWoNGvc6Vq1fY3dnlxsc3eLDxAEWwvcd4NKa7t8fVq1c5d/48KysXOHv2XNk0pxDAHq1Wa7912nGc8kKKhyGlxBSmlulRBiRAxWOmdcD7HJVw74dvEuNRU3wavX4MK0HNqUM1k+nJdvTZD3+EOrx84dHG89kZDEeb9UOAwaEcrFwU9L8CFYYKw8A4lDNK/f59cZCU8TjXcksmq3fv0h8M2draIgxDtre2GY3GrN1bI4wi1tbuMZ5MsG2LdqvFyRPLiDynOdNkOBoSJzE/+clPuPT00yUXbpqLVkj32lrSN4kivYGvgUCFco7tlAwHO1byv6YWL8lzdZ4oiojCseomzQ5C2aZlljWTalWRLZMkpVavkWv2gqllaQuDlhIsLcU1XWLxPQ/TVpPy3Plz3Pj4Bs1mk4Vjx7h4YYX5hWP8w9//PT/8px/xiw8/5PRTTzE3P8/x48dpzjRJk4wwCnWLubrn+4Yz5XGmf0xhHsD8yXMEpp57TxC+TY2igHrUOGw8wEMGND2KyXOUWT6SRFq8/sir+DWMx7jDI9G2Q68X/04zCzi8OOnvrR6keaAdOs9zHjx4wMbG/9/et/VIklvpfSTjkllZmVVZVX2p7pkedY/GI43htWRB8h+QsZbhBfRi2L9s9yesf4MkBI6kCQAAIABJREFUPyxgLLB+kCwb0G010z3TrelL3bLynhlBch/OIYPBiLxUz+pNBApVlRnBYJA8POd85/aGqwFYjCdTvk1ivVphBoGDbhedbgel1rgZjbFYrvDy1Sv85je/oVIjglJD5XkOwxu1KCgTaJoqrjQtqAJcsWajK41XJSn9MJxOpUJEsL/ImXK1WuFmNAY4Aw/cOwlKu+VSZbk0wkWxghISGpXOpZIEs9tbro5HIttyucKrV68glcITQWHaWZphOp3ge9/7Pj77t5/hg8eP8f3v/wc8f/4c5w/PMRyeUOl5TgT529/9Dh88/gBPPnqCs7MzHA+HKIoC0ynVV0nShGKqnRgWEpDmDJLOmOgJiHUeWJdhvhLhNsK4tvJAaGsxd9qkI20jJvecXciZQ7LaNq+DyN+77RDV3oejxfe48Xt91NrWd1lz7dCLi3dkOOUs/qvVktEwIrJTrk7w9u1bKJVgNptiNp3hF7/4Oa05r9tqteQaNuRyP5/PMTwZwmrj7UIO9gaIiJcOcLDwydYN50iw1uDy8oJyqnFyxV6vx8WlKBmg5qJdRFgC9KqWEygaX/tntVxAqiHWa/K4GAwG5EJTFL6Q1mw2x+npEH/zX/8Gp6enmE6nePmSYqE+/fRT5DkVAE6zDC9fvsSrV6/wx8//iKOjIzx6dI5vf/sTPHz4EACQOHZrtYG20pfEM9ZAGQMdsDy/cAECBwAwGlIk0AHxxMjYrhbSSKuIZy2s2I7KNeDsDUjW1jF9Ax1ob3BgHxFzh52oxom8Yk5jyLLMu8CUpcbNaETAjTEUgKaNd325vLzE5198jhVDv0VJyf7yvIMvvvgC8/kCiwVlkhmPx3SYGouDbpeiPRmaFlJ5cMGtRVEUFOsjBaBLKCmgy8LnSACA6+trSiTCBHfYP8TFuwvvLqTZSEprZqGt8x0j3c55CswXlOBktV6jKAscHR0xglhgMDiiWqHTKfr9AaaTCX72s59hPB7jxYsXKIoCH330EbQ2+OPnn2MwGHhvASEEptMpnn/xAi9fvvI6mEfVjLQQ1jCkyBC0sTDKoAjkT7dwFEorWDQRnGIKnPfXNIjnfYkIYBFvg1jmxyQCnchUXhAxzNsq+kTtvbwM9mj79LmNk267PhTdyO6zriSIsB9TieOu9PhXX73Czc0I3/3udwALztG85jKNJT799N/g0fk5PvjwQ85YQ/epJMFsPkNRagCE8HU7OcfaZF6ElIZ0tlKVPgjPI3XzOcHtANJEIU2ymrf4qiiQ5wxcMHFYZaC18+Njv7yiQGnoPpeHgXziaO+lSYLJZILFfIbj4RDdToe8CRYLMnymKa6urnB5dUVh2DmVYVRKodfrIcsyjEYjXwcpcaiBsKAiRtZASjYuWQ7siRbOGKrD4hVZY2CMgDASQhhYQ3mxHQFtgpf3abtEPHp+HcVzAEMbMuc4yjZxLbz+X4uAtomwbX6B+9wbNoe+OTcRJ3ID8JWzXR0Y17TWPkv/YjHHZDLFhx88xsPzhzg5OcW7iwt8+umn+NbTp/jsO9+BsdaHI1tQwSZXbtGw53KaptAlQccue6kLj3BBbavVyhfDKlxpQ/7fwcFOTFstFsiyFFmWYTKZcVVwibIkP7xEEeBQFiUl3xAEXa+WK1iupUNgA2UWvR1PcTyk8HRKvk5zURYFpRLOc87yQymGp/OZH8+CxU4ASCQTjgQ90FgFaSUkW3uTlBYzsYnnIqEDXwwoaA1YySXPLXGk2A4Un+gNg2fbht9zA4UbaRM8vKn/tueEyvyup2/qcxd3C6+7y73xfFljAFkV3vX3GkNlSxiJi8MLrLVYFwXmiyvMZlOMbm/x+PFjJEmCPMtwc32N3/3+91xVm0Sn4dEQRms8ffoUp6enEEIgz3NMZzMc9nquY8BaMkImLiMPOYbSsMhDWkoJVSZYLJfocyCaswvNFwsc9sgOs16vICXp2vPZjBIest9bqUsfVm6sRakplNsYDSUlF4iiwDaX39tF0lpDiQgPDg5weXnJEonBT3/6U/zqV7/EZEJFdJ89fYbB0QD/8+//niJAhSBESyrFGx6AlYAFpBVAYn09Er/A9HY1wvEnhaHM79YShBm68tD9Jly1Vh1km4Po1o3o0LmIm4S6kXcJsnZjeZPGc5yoeAcCet92V47sDNYeLAi+dyeuO/CcOOe4cjjXlFO6wLt37zCbzXDv7J5X5terFY6HQ6yLAg8fPECv14NUCh9//DFOOVPNwUEP8/kceRA8Zi0gU4VEJb5ujdEaed5BmmYoS40kpaC3yWTiy34QGicxn828PcrpLLPpDNPZDFmee585l4VTBwgdxe+Qc2unk1OFOy6LUpYl630U1q3LEkeDgeeaAPBffvITGGPw/PlzvH3zFienJ34siU99yiqLq8oFAMIYaCMgrUWSVLUXXRMB4VSxGBJSBzagBgEBEJU/nNvgm07bNo6zrw6yCUgQoYeq6xNVMSn3eatbjvjzFhR+X9TNiZ4xwiaYoJwdhj/0tUXd/VZrb8vTmizuZakxnU3x8OE5kiTB1dU1rq+vMZ1McHp6Shk7+wNKDCgV7p2dIcs4ZkcppFnqY/SVIg+CoiggpcS3PnqCp9/6CLAW1zfXFFbNuQZc9KWUVVlCAN5D/OLiAlJKz+ncuxUliWtlUSLPO/j6668pdHq9Jp1FkHiWJikZNxMi6KIokWaZL7XoDvKXr17BAnj9+jWm0ynNm3Q5B9xmkXxam+C0VwJCugm2SJjtVotCv7WxkLL0LNAtltACRhgubCQ9Ehc7lO5jE2pDzNz1YZQqAGzyWoj1oMq9m793HNG9nK1AiZj77ETeWjjpXVuYoyAWr5qPsxBsRArFtPBwq13vdaI6/C4keQOsVytcrajGzmw2x3h8iwcPHuDk5BQXFxe4ubnxqaymsymUlGRHyagqgGTxiKBkqtAgmdtACDx+/AFOToZ4d3mJ1XqF1XKJ9bpAwtlkNBN7mNF0tVrhzZs3ePXyFc7unXG6WunnuSxKaE3J1g96PYxvxyjLEkvOXwCAg/6IcLIspTLxBVc/4HAIVy7xxYsvcf7wIabTKW5ubnB7e1vZcfyEOQVVtcvY1lqopJpiZ/wCAKEN/e/sPe6UE4Ij7gIDqzWQFrBWwlpAMSFt0ofcid9GNOFnIYAQh3rHzX/uNk7sjOreOdBvYu6zk+t9Q6J5n0bDqY8pJpj4hjZfv/gdR6Mb0n1GI5ydnuHo+AjHx8coihK//v//Dw8fPMCHH36Ik+HQJwhx9+d5jsViXsG4CdXxnEwnmM1nuL66wmQyQVEWuB3dYHhyUlvX1XqNnHOvzWZTvH79Gr/4X7/A06dP8d3PPqNUv/ysbpdqnq7XlOOgyxWvrbUYDocwpUGxXiNLM3LJ4fVz4Q5p4nKn0ee3tyOcn38XQPPgSmLxyA2iMZmGDZ5MasR5BHufGmihIQSFyTqOY6SEDNx43E/4vyMkY9guZLTnRMbomiF+X3FuFwrnWhxPFHIgL/7QhLRynzsbSyMutA34aCXK4P5tNqNNBB1u6LhPP8fRdSpJkLLPloNjz8/PKYPmQYmioMK6z58/x+PHj/Ho0WMcHvZ8HaA8z1Gs10izDHKxRJqlWC5XuLh4h8vLK7x+/TVG19dQSYLxZIyze/eq5wNcE4jUhzRJ0Ts4wHg8xnQ6pbpBgDfSp1ycarmifHODQd+jYEdHR5xcpPD5EayuimktFgukWeZzRRNwMcXw5BhZlvlars7NqcFx3N9kTGNghOE8VRNXOBWRAGAkkJBlGEKzyFZ60KCNYGJCcj9w3MoaAHW/uLa26+QPN3nMBapDhEW9FgLyXCYQz2o2orvoJBuIpu09Wt9pD6LZp7Vy7ZZrAM63VpZeX5RC4k9/+hPevXuHI044eNjvo9/voSgKXF5e4t69+zg6GqB3cMBhDgarxZLS2ZouFosZbm5GuLm5IZshBOVKU4piaFhcSlKqnJBnOY6Ph/i/v/61BwaklJiMxzhmx0vNOeHcoX142INg/QUApYASwGQ6QVlWhYWFoHdcrpaeoMqyxGq1wmh0gy7XIhKsDpRFlKwjXBApBZz7tACV+nD2HmPJA8PbDYSA0BpapABKJArQwiAVCeH41jY8CipuUzmW1n8EjLcJiQYat03fiTfgNsIK392rPNb6f/xzWointf899Zp4ztvGV1Pm9+grFKnb2iYdySOk0WehnmRANr6EczUX6zVWqxW56I/HGA6HKMpTgpq59PtkMkbOri6dTgfL5dKXHVmt1phMp1itVlBc0KrT7SLPSbRK0xRlWaLXO6Tc08Uax8MjLBZz3Lt3D9/7/r/H0dGxz0DjcmZrrVkiAPLMlX9c+UMuSRJMx2MslgRJG2shGN5eLVfI8wzKAQ1FgdFozDWOUiipyAbFxt864cBxjYCbAIAVMIZSDinJznjsuCekYJ2hRCDHwWoBCPJEcIMEi2bbOI47OUICivUgAK3E5DfCnsSz+VRvsSe5T5l4Won1jpwgtPpv41v7AAPbnrHJVtVwT2ppIZytXeL2AGyYz+eYz+d4+/YtDg/7OGb953g4xAlzg06ng+FwiMHgCGVJSf5cEa3JZMzl09nl5vDQK+dkDC2RpRn++j/9NY6GRzgeHEPrEpPZFGVBnMEZZSl5oiLxX1UhD0VZIEsoUf2qWGM6mVSGTJV4u1Cv1/Pez5QFlFyN8jyt5oenulZ1ukE07mIhIaWFkQbCSg8BukWxwsJCAdAAEkij2R2eUDpjydYAayEty5ARITmicSdt+FOJeeRLB6ByNIXyoAJtAlNTevfRHXZBwF6sQZN4QvCi1s8GQmrdoC3ECOwmmHjsbe+xSxfaRTyxsbssKccylVIvfUixLQpcX19hNLrBYHCE4fAG8/v3ce/+fYzHt+j3B1R5+/AU08kERVFQEWCXrGO1hmEjpOMk/f4AUilcXV+h0+ng7OQUABFC76CHy8tLaEOIratiDSFRFmuyO/KYi6JEp9NBp9NBWZQYj8c+I49SirnnEkpJD3JZS2EPWpe1auBujis7DtAgGgc9G6/zuHqhokY87lSipqGhIA0ASXC0MhYQ8JseoI0uYGGs8v5TYcxHU3wz3jYEi5qjqd/Ukcc20A5z72sDCt12NhFPCBjUxKY2ogn//ldG3d7H/uPu21fcA9jeZUxNDzRawwDelnczusFqtcRsRsFwg8ERwN/PZjOvi6RZhntn9wBrMRlPqMpBluHR+TmMMegfkgdC7+DA50EAwAZWqkTtvChtMJb5fI5er4dOJ/c+a4lS6OQd6FJjPJmgKEovOpalxnK1hLVVQnlXo3W5WqF32Avmhp6TOF0GqIsONflfsH3UEY0UARG1nYwaVijAWEgrYAQ/TVavqECbWwKw2sBYCWVkQy8yhrMpOo5kKtnfoXKwTi6P7EQA4uQj4YbZ1bYRj0BgMN10cjvdCLsJxRHkvsbdsL0v0cT37yTmEEhwh4aoDJBO4S7Wa9yu15jNZri+vkGnk+Orr3o4Oz3D6dkp8k6OPMvQ6XS5hH2Gf579AePJBF9+9RUODg5gLTj9FWX7uXz7Bg8fPETeybFer3F9fc3BeAnn++MaqNZiMpmg3++j2z0gPzhjIaRC3skwm80xm1OegiRIjeaSJMqkkqTmszln/zmgA9u9NyIdx2eKCjiMnzMpIGyTaIQURCAt/k9CkL+aiNbVLRTRkYEREgqcOJxFO2XIzkMLQu4UbiOHhFND7LSBgfXciDyDDSWbg4S1ujaOmCCcIdWDsw4oABrG0n0IKIR5w2e2NlF5JLQRXtu9exH/HQhx53VOBHbXBSJxOD4Xtgxw0sK18IVxX3z5Aoe9HvqDAQaDPm5GI3TyHPP5zIdCPP7gAy+ydbsdimK9uMQ//MPfQSmFFy++xHg8xo9++EP855/8BJ1Oh0qrFyVVoWMdKcsyTtBIVezSNIe1M5KkrEWpyUHV1cEpy4K4ktZUlGu9wpRLJMbznwAVwfC3gTGTN40wjLKZimiEqHQiBSBwuQFILLNsTK25dxj27fFrIbzyL4WEkZaIiHUgayy0ltBSQcrK69cjPjZA5lRdrBNCwhrynZMQACMj4UZpI55gMipjqpCwJKc0NluFodSBlju3gNA2Ed7OLriferd3J7i4hchhww4Eljqc2AoiHlc41yFebmiTyQSv37zBYDBAv/8GpycnmC8WSNPcAwdXV1cQjIQt5nOs12u8fv0WL148x3Q6hVQK48nEo7sA1bHp5Bmni4IHJhwn7HY7uLnh1FtJ6hPI53kOISXKokSnk3vuWZQlJlNCBwF4vzgASPw+2RNGDbmN04lo5oSPu5BSAhK1DQ6wjqMizsRnqmQCqAiCF8saCCUhygA4CJxEQ2DBIXKhsykAKJC4Jo1pEE/8fvGmUsp9JjzLt7DbCWjP+Yw6aIwl7n9b20UwMcq4T5/NIdqaSImYgAIOaUH1ZUwDNKnWbMGh0aPRCFOGp11+gelkgsvLSx9SsC4K/I///t/wv//xH/Hzn/0c48kElxeXEEKg26GguuVyiTzLMJlNoY0mR1QmqrIokTNRrNdrHA/JsOligzJO2phnbLcRFCpxc32Dfr9Pe1cE4EA82Y7bxJ+1bbUQstZCQkgKWgoRrdqk+YqJ7cq6DfQttwTWWiIaUcIo7YPswka1UCpfOefq433lBAcICdGIVvXPj8WkYGwVN6LPDJ0OwT9Ri9+vZe4abRuhtSjwQF3UrHe1Gc3bCdNvADb816i4qYg+D9c71AfBXtlKJT6mX2sNXZZYAr5a9tdff42rqytW0DN0OjkGgwGWyxXu37+PL55/ifv37uM//uhH+Oc/fo40T8k+pKSPpzns9VAyvD0YHHHeAvJf6x0cQjPhnJycoNvp+jzWSikYbZBmCeezpnW9urrC4w8+YB9O6deyVpGt7sBZ5wyVN0EgptEXAIiRaEPEIwDvLNrqC9Vy0llrWwnLbQwpAG0UpNSIt6IuNbTiAkYclyE0xWHoCJGTRsBYQFnlETrvqW0rCDMemzvRK7vO5ooN8Sbdxnv2JapQ/2njHpv+v3O7w/2OiLa9gwUhoAaA5ZS4lSgtYMsSJW9eIQQFyVkLYI7pNMFyucJ8PsdkMsbweIgsz3B6dob79+/j5PTMc4z+YIAkSXD/wUM8e/YMsBaPHp3j4vICqyWVJzweHlPuaqVwdnICydXlXDRsmqXAQkCpBGXpuOENPvnkEzKgKumTNXrCkVtOKf+/FKTu0D+QorrPgIjHWI4oVSAxy02g2bzY/GE9xDfgBh7N0yVs5IdGngwSyhoiICmgpfKAgmqBtN3JKI2E0RbCGMBKRumcfSgiYPqgOWwZQOI7NnXcJ7CfLmSBpsMp/70NPPhztYZRGC3SRTQea0ztUHLmB2EDYIn1Fc3EJGWJsiwwnZKDaa/XQ7/fx2DQx1F/gCzP8dvf/hZ5nrNYJjA47OHJkyd48+YNToZDTKcTjMcT6LLE8Pi48l07PkbKZe/n87knHCkkFCdFlFLi+nrEiRAFew84UQ0gxXlL8yc+T5ZD1hwcSX2wfgPK5gkAFgHUrRrdRqth6qw/kIBMwOVCAvTfW8Wl+iRUooiAjOKkFJUngoO1XSvLEqUoYYxzxUdr5Grs+iLDnNmAz3ewK2f2Ngt9cFHjBG/Vnd4TPIjbLo6xrd0F3m+CMLJ20Lg5XvPGDvOiEfEUlChxMsFk0sf0aIZbruc5GPRx0DvEcrVCkqQodYnj42OK5dGUW3axXOHJkyeUpfPVK5w/fED1fjh4L01TdPIODg4OPCiRphmur684EjbnZI1c8kNC7A8BCQlA17gNxdmwG44QnngAwOzouHYdU5Zj657QrGHUjS26sikOSSthBDmiegKyzoWHKoxpY6HY8VSw6LMKDLiV0VU0PLXDhfVjj5Iu7kr5u5WoQmJpIYZY5IvBh28UWBfCy3dobYbTjf37P8VGfU1K6XNUJ0kCqagKnEPlyrLEajbDbDrFZDLB5dUVUt7Qg6MBTk9PcHR0jOvLS/QOD9HtHlAAW5rBGDJ6Pvv4GYSgrDVCSJyeniHPXsBVAFcqQbdLdXqSNEW328VoNPKQtatsBwCJgd3IcUKkyL98i8u+YKjaWurL8CWqEUoWT2bFrfiBgBAImZPhjesSiTQ4jhAcDEcuPkIIT0AUYEehsYm1KEvJupdfLSJ2U3f7cb8B+ChWGaCE4U+D+6A9e6nzgWqbEVfMqa3FXCpeE4EocrV+84Zeo7EJ4jvx5a2E3gIebLMVxUS9jUuF9h/AlSQxnOaqqtYAMGLHeQMA8kq4Gd0i48rT/X4fl5cX6DDUrJTCH37/B3z44RMkWYovv/oS4/EtpbdidPh2dIMkpaprxhgssEBRrLFcrZBnFFZwdEReEAnAFvwNk187CYWbt0pMqyaXiScgxDbf3k3Pcc9oDsDZDwBAwcQAgq2QPDcea8kmJK2B0cJD246I/Bj4+phwHJxdouTLmoF2PgwCTe5Tq1rXOF3r0aq1DuJX3yH6uX5jdCt4eCvM3b7JxX64wIaLNo0z1IHC3655XceBTJz9E17frIjFFdtyqW9JL7ZYLBfea1lKiSzL0e2Sb1rv4AC9Xg/dgwNcXF7i4cP7KIoCX3z+BTrdLp59/AzrYu29Ee4/uE9xPcZwCUeB29sxkjTBYf8QP/jBD/B//umf6qha7YU53Lk5Q5vFEcd53AS1Ag53EQ0BqHjjBYRkLOlRQgHCUloqlzPBShLhrFLs8GdhbeKDnvxoWDexlutTMiqneHHq3toEJFhTvUB4QirVJJjwf/cOlW3I9dHy4ta2E9SWUIOGLYke3Eo87vp9m0MV36dtIpq2a2rPDJ4XciNrDB1pfNg5I6hDfVfrNZbLhYe1HREBwNHxEQ66B1yNmpySnz17iizLfTWE8/NzvH79mmBzQ9lG+/0+VqsVfvzjH+Pv/vZvNxPOthbqN+FLklgh4coibmptBLlrYbyc73zO3IZgAmLqoX5YpItPO2MMrKoqbFX5xigVltUGSpO/nNYUh+7KAOrgx2jRGFsbmtYQsTac9jF9tCZgtLaRyTTkSF6kc7A1thNPPL4/V9sHNHAEEUoM4e8QUADgDeUhrK2CtFelg7gZyVNcmpBKvo+Q5xl6vR5OT89wejpEt3NAJRo5UcgPf/hDTCZjXF3dYDS6YU/uAzx/PqmKBW8SndzmpkHTZ+Ts2W43qL/sbnf4u9ofqucEz7NOr3Le0G6DkEjnPA+8LiWE31SuOeBAWgvD0asJbA1UKMvCK6hlWaIQBW1GDX9Q7HOquveIFeuYA8RVvvlGJoaAQION5IkyIJKK/6OOxn2TFq/bnsDERh2oJu7vvh6o3ltGv8MDrM7RDcftEKFNp1O8e/cOr1+/Ru+wh+OjYwwGffT7AxLrOh0cHvYxGBzB2o9wenqKTqeLq6sr/PKXvwKwMedAPTZdCAkpmumh4gnYdqruIpR4GG0KtoWtEVBIRFTXKrC/MDcCFPz+Y47k5WkARiWQimVp550NIEkIVSutgSokEpVgLdd+obWkHAvWWG9ItdYZULcH120ylrYRUKwPxYbXeE7DZ1lExBNP9B5EJICtxbu29bDTS2GPtpGTi8Az39alC2+kD3RZC4CqSleHj3PTubkZIWEUr9Pp4OTkBPfv3cfJyRCH/T6JbUWBb3/7kwpViwfaIJoNkxMOLJYENnGPbcTSIJRN+hHgt471h+hmbsQf+B4cKkQl8xRUElxnLJR1+pAlkSzYuBky/97exqBLCtgjivGRqrThN6cAbhPjwr+3cZ84/VVbQa6QeEIMcyMRbWjvzZ++KWcDAvCl0l/aCD9+0kYgQmsIQeicDnRdKSVKBh7KssR8PsebN299NGvJeQt6h4cwnJ86adU3Yhk9noRg8LXNvze34d+o9xPiQ7uiHwWCiRUEpYaERD+EgKmWTSo4DNyGOoNiLhTIzihL+iKto4nOv6qGygUZe1y+BL3BobSttRlIYwICrMcHGnniUBfbYg7WEFP3Htkd2wbxLdxPrc92oiZa0lrFB/kG4oj3YOxNH97jACA3Ls1J4um/BUajG5/y1yVfd8nYN4IDokYcu08mx3VE9UfrNf5vt4RucdEkll12cSUrSxHZQtyzaYvQJNZPqLCqgZQSQlVWIwcsBJYlIAmmKEiNFXKe2JWHkDhBHItXOoxIDRd3H44UtjawrbbHWpxP26SGNhvdPm0vfWbXBRHw4Td18M4bk4u03belufWJOXz4d6Mf3r/OIOtserWk68132k/M2truSDRAkMtrD5Gt9jUTS0hExhgW56IzNlowIQRUmMiQ4W0pm8QjhAA0oXAuh5xDczxcbSk0wlnBS1H6vAttxbhqObQ3vR8fRDb8H/XFD+Ftz41k3fwsgNYq4Ps2r5O5/6sBNiSSu+ozm7hsyyBar9n1rDif3M6x8YEoVdNPzBlcmxxnA7f4Jm0b0YQni4g2edv9bc2dnT5C250yFgwIRAvDVnLhkpB4FIpPGtNCPKDJojRYHAkryVs2rEjnjKgu93FZlpTkxLSEdgdh3W2AAQ3W+ohc+rcJKrj/rbXelkSfC34ez2NITPsQ0RaCbSB234BQ6o/cwm15TOE43qf/6IPWDdaWmsvpSEAL4cRycNsDxZ0mKfjbbXDRZOf170TjXmCL14GoarA4Sc0TT5v7i60QOilVzTbkc1lDQkDXTivKt2BqIQ4m4ZBt9gq3hk</t>
  </si>
  <si>
    <t>JyHdHUdCAOwguJSNh62isADfQy5EzxSbvRjuMIUZALU8yRQnlvIyfaQLCtiF1EPDHXEe6aHW0XNL0P3F/rx81Jm0i2YUxx4sw6EEa/k3ZxoZk/oPZ/8Jkj2LuAKNuk67bvao6oIScKxuPiyA3cgEgMq4srrAQaTfC1aAIJkh5IeomgmkA+F4EQlUOpNShLzvrvCnGBuUlJ5dWdi4g2pma0C39rdiQN5zNhjljpRaJ6UbTnlPOSfui0AAAHHElEQVREIxiwtsHmDRapQulcl03n1DZCCvWkGLETYAKKwKSNJ/9dJJotul8rh97y3H1FSHdYhqhe3JL2jowXZWiAptWGUym2zc+CDxoTxb7EO18guIF/16m+BpnzcyRvFOPdLZvPcfqQ14UiAnI2IWld7gMBiDoBOYdSozUAWZ3oFkikhlIllJLQpeZKZK48pBPt6gTkf/h7GEvZgSzgEtT7Den1I1UjJsuhGZaJ2C8Bqo3vZqM1228LvF2tQZOj0E11TdIG6+S+F0CrLSj+pHVLtxyUjTFsaxGnbIjBW271iFvLcxIvy4WKuv+rbsiLfRPJYt7OWv0p0bJ1bTjTzZvbT6SAWBrsGPXTpMaB2gieCcpxpJiAaBisg7lNKownIBGMw4uYAcigtYYoOblIotlIyhGmFj4atc556PuNBGWrVFhxTjkL+FzbMYIXixyxyBUepsZsJ55WZCoS59rAg3AFtm31jVsi6GvjvTuIgG6POM4OUSkGRMIxJJ4Y+CIZ6AsRK6l1aqyFaqPi8PoYLWklo83fxV3EhLLJiFj1GQud7ubwHQMC0tojDFVfAtaSXYacAg0lXNSayoREBC3g7AMaWlfhDakNxDljPDG5TKdhwF2I0LURUExI1hEST1qI4IU55WLiiZvLn72PE00bElYTqXbdT500+th47ZZm0cLRNvW1C1mLNl2oG4mAJhLD+YABOjU1/QEJkpc5bVrzYTtkzRr7bmMi/GE9C+iWG5xIsINYnPe13ySNmaHmnuhFOuq8ngPO9x2PsSIen4OOS5YDdPo5G4/mnHGeG7L/m7WOmCoHU8d1tKkIqaYXMTE1CMgTG3mIS0sHQozeOeSv4jZVFKaTPBy0XavegA16T8TB4jVp25zbxKtNtpZdLezRBp/Vemjsk/b9g12ExS2piTLadcR1aaSAbvEsMBCsB9jaeLZNYvVid+M6QDNeKBY34j7C7zYuBn/uo4gsI3GcCxkIlUR66zbiEZZyzqkgm6QPrCtLiLRu7ASAxFof6mDYyGYSwBoqJ2g4cYjWDlSAJ4yQA4WcKQzAo/v5xGOR0yGhxmh/MEkpoaRLWmKjfNtmK4BQTSPfE7n8hN+9T9vXC8W1UKzyHKhFnPTABn8W7xGvC+4AEpLwoe5vrxAZCyHDk6auKG17iSYrvyPXae94r5dqG98mkdKJc1rUB0n+UdXfRlvSb1gkk0IymqYozEISkiYYoChRkuE0SJ1ak3x5TDZJaoRgreXq30Ci9EaORL8r8c7pJEopDzB4IIJdgZJUoVhRAVopJbI08xGuEHW/d+KYkYf2trmO/OXcnNfmOvp/J/Tc9qCWPjbeE4BHXpSWVdFg7zfvpIbgep8QM+jbrQ8QgAPhBU7MqIgnVPnudorclevEzVVUjvusXUNvv72fLSfYViIUdTGOzhQiGhjhjaaeoKSAMVTBGTAwqLv0tIq+ttJ1rLUwHHxHCelZtJOacy8YKCYil0fbWIPEEUsgutnoszRNMTMzFGUBJRWSNIFZW0hhKBGLqHzvhD9ANus9fg2t9bFCoUi3t6X+DusR7sBQv9z1DGezU0rCctowaO0PYkdUAgLG6AbYIFCvWZTMZpxL14kbDMG5DS+EoJzRXpanLAWwoMXzp3DdraH1pSvO2fKdK7DLkaeOG/HyeHGthXW1cjNUC7uPsts62IALejEObqHg8yu4oD5vJGXiksKyTag+QBlwtzAITwFMRLLiSG7jaxbVtIZWForLjFtdEYfjajHYAO7L1blZrwukGSWjMMY0AvNoLasYfyHqoiZQ50QtwGrUXx1AaV2s8Pqtdr76oRv6KlZjM40Vd2LsasVcERs4WnC9y7Tj4rCcUygAJIvFkup4Kok0TaAslX2zxtYgqUqWJfHNWOVPW9dI2aQ90XYCuIVw14Xtmyc6amkho0TzZNo0eaGY1ugyEJ3DDmhTVNf4TdIgGlFDLZspiMlFu8aVrIFRzEmUolxxWqLUJjC+Vi9K3CZhb99ws2t0u13MpjNKh8SV0hqvajQs55kLUSXXKh2ohQsFXCfUddxpvq0+qz+oI0Jz/7sIXLehw4PBHXLGNMccQucug44KDkUXIu1EOKcvuuf0+33kWY5Ot4M0TfHq5UskxmhAKghLBXiKovQKqYD1kKtSEkmSUR17kK9WWFzKlT8UgjIeKpVUihhzL8XBQkT9ZW1zbksY8mdrNSr4Jt3sN273fp542sbjr4UnOm3I/Se0HQlJleq0kZDe8YWRNClhQEXAlK3ADljpBH46LH09JMnG1lBcb4TAtYjz++tA9dds6p7W2lpydimlJzbHZfI8Q553sF6vsFwuIaREopTvx40lyyhuqmBOETwMFvCSQyfP0e12fdGpTp6je9DD40ePcP7onCNCu3jw4CHu3buHLEsBAH/17/7qzu/8l/aX9pcG4F8Ak+6jl2HDamgAAAAASUVORK5CYII="/&gt;</t>
  </si>
  <si>
    <t>&lt;/svg&gt;</t>
  </si>
  <si>
    <t>UÇÕESLSOINTELIGENTES</t>
  </si>
  <si>
    <t>Lista de Partnumbers  Geral Digifort 2025</t>
  </si>
  <si>
    <t xml:space="preserve">  Licenças do  Sistema Digifort VMS</t>
  </si>
  <si>
    <t>Upgrade Explorer version 6 para 7 - Pack de 2 Câmeras</t>
  </si>
  <si>
    <t>Upgrade Explorer version 6 para 7 - Pack de 4 Câmeras</t>
  </si>
  <si>
    <t>Upgrade Explorer version 6 para 7 - Pack de 8 Câmeras</t>
  </si>
  <si>
    <t>Upgrade Standard para Professional Pack  2 Câmeras</t>
  </si>
  <si>
    <t>Upgrade Standard para Professional Pack 4 Câmeras</t>
  </si>
  <si>
    <t>Upgrade Standard para Professional Pack  8 Câmeras</t>
  </si>
  <si>
    <t>Upgrade Standard para Professional Pack  16 Câmeras</t>
  </si>
  <si>
    <t>Upgrade Standard para Enterprise Base 8 Câmeras</t>
  </si>
  <si>
    <t>Upgrade Standard para Enterprise Pack 2 Câmeras</t>
  </si>
  <si>
    <t>Upgrade Standard para Enterprise Pack 4 Câmeras</t>
  </si>
  <si>
    <t>Upgrade Standard tpara Enterprise Pack 8 Câmeras</t>
  </si>
  <si>
    <t>Upgrade Standard para Enterprise Pack 16 Câmeras</t>
  </si>
  <si>
    <t>Upgrade Standard  version 6  para 7 - Base 8 Câmeras</t>
  </si>
  <si>
    <t>Upgrade Standard version 6 para 7 -  Pack 2 Câmeras</t>
  </si>
  <si>
    <t>Upgrade Standard version 6 para 7 -  Pack 4 Câmeras</t>
  </si>
  <si>
    <t>Upgrade Standard version 6 para 7 -  Pack 8 Câmeras</t>
  </si>
  <si>
    <t>Upgrade Standard version 6 para 7 -  Pack 16 Câmeras</t>
  </si>
  <si>
    <t>Pack Explorer - 2 Câmeras adicionais</t>
  </si>
  <si>
    <t>Pack Explorer - 4 Câmeras adicionais</t>
  </si>
  <si>
    <t>Pack Explorer - 8 Câmeras adicionais</t>
  </si>
  <si>
    <t>Pack Standard - 2 Câmeras adicionais</t>
  </si>
  <si>
    <t>Pack Standard- 4 Câmeras adicionais</t>
  </si>
  <si>
    <t>Pack Standard - 8 Câmeras adicionais</t>
  </si>
  <si>
    <t>Pack Standard - 16 Câmeras adicionais</t>
  </si>
  <si>
    <t>Pack Professional -  2 Câmeras adicionais</t>
  </si>
  <si>
    <t>Pack Professional -  4 Câmeras adicionais</t>
  </si>
  <si>
    <t>Pack Professional -  8 Câmeras adicionais</t>
  </si>
  <si>
    <t>Pack Enterprise -  2 Câmeras adicionais</t>
  </si>
  <si>
    <t>Pack Enterprise -  4 Câmeras adicionais</t>
  </si>
  <si>
    <t>Pack Enterprise -  8 Câmeras adicionais</t>
  </si>
  <si>
    <t>Pack Enterprise - 16 Câmeras adicionais</t>
  </si>
  <si>
    <t>Pack Enterprise - 32 Câmeras adicionais</t>
  </si>
  <si>
    <t>Pack Enterprise - 64 Câmeras adicionais</t>
  </si>
  <si>
    <t>Sistema Digifort Edição Explorer 4 cameras</t>
  </si>
  <si>
    <t>Sistema Digifort Edição Standard 4 cameras</t>
  </si>
  <si>
    <t>Sistema Digifort Edição Professional 8 cameras</t>
  </si>
  <si>
    <t>Sistema Digifort Edição Enterprise 8 cameras</t>
  </si>
  <si>
    <t>Licenças Edge (Borda)</t>
  </si>
  <si>
    <t>Licenças de Upgrade</t>
  </si>
  <si>
    <t>Licenças para Módulos de Alarme (Modulos utilizados para Alarmes e Automação)</t>
  </si>
  <si>
    <t>Pack Professional - 2 Módulos de Alarme adicionais</t>
  </si>
  <si>
    <t>Pack Professional - 4 Módulos de Alarme adicionais</t>
  </si>
  <si>
    <t>Pack Enterprise -  2 Módulos de Alarme adicionais</t>
  </si>
  <si>
    <t>Pack Enterprise -  4 Módulos de Alarme adicionais</t>
  </si>
  <si>
    <t>Pack Enterprise -  8 Módulos de Alarme adicionais</t>
  </si>
  <si>
    <t>Pack Enterprise - 16 Módulos de Alarme adicionais</t>
  </si>
  <si>
    <t>Pack Enterprise - 32 Módulos de Alarme adicionais</t>
  </si>
  <si>
    <t>Pack Enterprise - 64 Módulos de Alarme adicionais</t>
  </si>
  <si>
    <t>Sistema Base Standard para 1 Módulo de Alarme</t>
  </si>
  <si>
    <t>Sistema Base Professional para 1 Módulo de Alarme</t>
  </si>
  <si>
    <t>Sistema Base Enterprise para 1 Módulo de Alarme</t>
  </si>
  <si>
    <t>Pack Professional - 1 Módulo de Alarme adicionais</t>
  </si>
  <si>
    <t>Pack Enterprise -  1 Módulo de Alarme adicionais</t>
  </si>
  <si>
    <t>Descrição del Produto</t>
  </si>
  <si>
    <t>Pack Licença Alarme</t>
  </si>
  <si>
    <t>Licença para Edge Analytics -   1 camara</t>
  </si>
  <si>
    <t>Licença para Edge Analytics -   2 Câmeras</t>
  </si>
  <si>
    <t>Licença para Edge Analytics -   4 Câmeras</t>
  </si>
  <si>
    <t>Licença para  Edge Analytics -   8 Câmeras</t>
  </si>
  <si>
    <t>Licença para  Edge Analytics - 16 Câmeras</t>
  </si>
  <si>
    <t>Licença para  Edge Analytics - 32 Câmeras</t>
  </si>
  <si>
    <t>Licença para Edge Analytics -   1 cámara</t>
  </si>
  <si>
    <t>Licença para  Edge Analytics - 64 Câmeras</t>
  </si>
  <si>
    <t>Licença para  Edge LPR -  1 cámara</t>
  </si>
  <si>
    <t>Licença para  Edge LPR -  2 Câmeras</t>
  </si>
  <si>
    <t>Licença para Edge LPR -  4 cámeras</t>
  </si>
  <si>
    <t>Licença para Edge LPR -  8 cámeras</t>
  </si>
  <si>
    <t>Licença para Edge LPR - 16 cámeras</t>
  </si>
  <si>
    <t>Licença para Edge LPR - 32 cámeras</t>
  </si>
  <si>
    <t>Licença para Edge LPR- 64 cámeras</t>
  </si>
  <si>
    <t>Upgrade Professional</t>
  </si>
  <si>
    <t>Upgrade  Base LPR e Anallytics</t>
  </si>
  <si>
    <t>Licença Digifort para Reconhecimento de Placas Veiculares</t>
  </si>
  <si>
    <t>Descrição do Producto</t>
  </si>
  <si>
    <t xml:space="preserve">Tabela de Partnumbers Digifort LPR
</t>
  </si>
  <si>
    <t>Tabela de Partnumbers Fail over Digifort</t>
  </si>
  <si>
    <t>Licença Analytic Digifort- Base para 1 server</t>
  </si>
  <si>
    <t>Neural Analytics - Pack 1 câmera</t>
  </si>
  <si>
    <t>Neural Analytics - Pack 2 câmeras</t>
  </si>
  <si>
    <t>Neural Analytics - Pack 4 câmeras</t>
  </si>
  <si>
    <t>Neural Analytics - Pack 8 câmeras</t>
  </si>
  <si>
    <t>Neural Analytics - Pack 16 câmeras</t>
  </si>
  <si>
    <t>Licencia Digifort Analytics Behavior -Pack  1 câmera</t>
  </si>
  <si>
    <t>Licencia Digifort Analytics Behavior -Pack  2 câmeras</t>
  </si>
  <si>
    <t>Licencia Digifort Analytics Behavior -Pack  4 câmeras</t>
  </si>
  <si>
    <t>Licencia Digifort Analytics Behavior -Pack  8 câmeras</t>
  </si>
  <si>
    <t>Licencia Digifort Analytics Behavior -Pack  16 câmeras</t>
  </si>
  <si>
    <t>Licenças Digifort Failover para VMS</t>
  </si>
  <si>
    <t>Licença Base Failover 8 câmeras</t>
  </si>
  <si>
    <t>Licença Failover Edge Analytics</t>
  </si>
  <si>
    <t>Pack Failover - Licença para 1 Edge Analitycs</t>
  </si>
  <si>
    <t>Pack Failover -  Licença para 2 Edge Analytics</t>
  </si>
  <si>
    <t>Pack Failover -  Licença para 4 Edge Analytics</t>
  </si>
  <si>
    <t>Pack Failover -  Licença para 8 Edge Analytics</t>
  </si>
  <si>
    <t>Pack Failover -  Licença para 16 Edge Analytics</t>
  </si>
  <si>
    <t>Pack Failover -  Licença para 32 Edge Analytics</t>
  </si>
  <si>
    <t>Pack Failover -  Licença para 64 Edge Analytics</t>
  </si>
  <si>
    <t>Pack Failover -  Licença para 1 Edge LPR</t>
  </si>
  <si>
    <t>Pack Failover -  Licença para 2 Edge LPR</t>
  </si>
  <si>
    <t>Pack Failover -  Licença para 4 Edge LPR</t>
  </si>
  <si>
    <t>Pack Failover -  Licença para 8 Edge LPR</t>
  </si>
  <si>
    <t>Pack Failover -  Licença para 16 Edge LPR</t>
  </si>
  <si>
    <t>Pack Failover -  Licença para 32 Edge LPR</t>
  </si>
  <si>
    <t>Pack Failover -  Licença para 64 Edge LPR</t>
  </si>
  <si>
    <t>Pack Failover - 2 câmeras adicionais</t>
  </si>
  <si>
    <t>Pack Failover - 4  câmeras adicionais</t>
  </si>
  <si>
    <t>Pack Failover - 8  câmeras adicionais</t>
  </si>
  <si>
    <t>Pack Failover - 16  câmeras adicionais</t>
  </si>
  <si>
    <t>Pack Failover - 32  câmeras adicionais</t>
  </si>
  <si>
    <t>Pack Failover - 64  câmeras adicionais</t>
  </si>
  <si>
    <t>Licenças Digifort Failover para modulos de alarme</t>
  </si>
  <si>
    <t>Licença Base Failover de alarme</t>
  </si>
  <si>
    <t>Pack Failover - 1 Adicional para modulo de alarme</t>
  </si>
  <si>
    <t>Pack Failover - 2 adicionais para modulo de alarme</t>
  </si>
  <si>
    <t>Pack Failover - 4 adicionais para modulo de alarme</t>
  </si>
  <si>
    <t>Pack Failover - 8 adicionais para modulo de alarme</t>
  </si>
  <si>
    <t>Pack Failover -16 adicionais para modulo de alarme</t>
  </si>
  <si>
    <t>Pack Failover -32 adicionais para modulo de alarme</t>
  </si>
  <si>
    <t>Pack Failover -64 adicionais para modulo de alarme</t>
  </si>
  <si>
    <t>Licença Digifort de Reconhecimento Facial</t>
  </si>
  <si>
    <t>Licencia RN de Reconhecimento facial 1 câmera</t>
  </si>
  <si>
    <t xml:space="preserve">Tabela de Partnumbers Reconhecimento Facial
</t>
  </si>
  <si>
    <t>Digifort Live Witness - Licencia para 2 canais</t>
  </si>
  <si>
    <t>Digifort Live Witness - Licencia para 4 canais</t>
  </si>
  <si>
    <t>Digifort Live Witness - Licencia para 8 canais</t>
  </si>
  <si>
    <t>Digifort Live Witness - Licencia de 16 canais</t>
  </si>
  <si>
    <t>Digifort Live Witness - Licencia de 32 canais</t>
  </si>
  <si>
    <t>Digifort Live Witness - Licencia de 64 canais</t>
  </si>
  <si>
    <r>
      <rPr>
        <b/>
        <i/>
        <sz val="8"/>
        <rFont val="Calibri"/>
        <family val="2"/>
      </rPr>
      <t>Lista de Partnumbers Digifort Evidence</t>
    </r>
    <r>
      <rPr>
        <sz val="8"/>
        <rFont val="Verdana"/>
        <family val="2"/>
      </rPr>
      <t xml:space="preserve">
</t>
    </r>
  </si>
  <si>
    <t xml:space="preserve">"Este middleware tem como objetivo conectar-se a uma fonte de dados de um software de controle de acesso, seja para Consultarum dado, Leitura de Arquivo de Dados ou Receber Comandos HTTP.".					</t>
  </si>
  <si>
    <t>"Este middleware tem como objetivo receber vídeos de softwares de videowall, para que possam ser criados dentro do cliente de monitoramento Digifort com seus respectivos mosaicos."</t>
  </si>
  <si>
    <t>"Este middleware tem como objetivo receber as placas dos carros que foram capturadas pelo Digifort LPR de uma ou mais câmeras, para poder gerar ações de acordo com a selecionada, sendo as seguintes ações: Enviar as placas dos carros para o banco de dados / Criar um arquivo texto com a foto das placas dos carros / Realizar uma consulta a um banco de dados, podendo assim gerar ações no servidor Digifort cadastrado. "</t>
  </si>
  <si>
    <t>LPR Listener</t>
  </si>
  <si>
    <t>Esta licença tem como objetivo MASCARAR ROSTOS E PLACAS DE VEÍCULOS EM VÍDEOS GRAVADOS</t>
  </si>
  <si>
    <t>Licencia Digifort Redactor SERVER - Servidor com um usuário incluso e um ano de manutenção</t>
  </si>
  <si>
    <t>Licencia PARA Usuario de Digifort Redactor - Usuario adicional, incluido um ano de manutenção</t>
  </si>
  <si>
    <t>Licencia de integração do Digifort Redactor - por servidor Digifort</t>
  </si>
  <si>
    <r>
      <t xml:space="preserve">MANUTENÇÃO DO SERVIDOR  Digifort Redactor - </t>
    </r>
    <r>
      <rPr>
        <sz val="6"/>
        <color rgb="FFFF0000"/>
        <rFont val="Calibri (Corpo)"/>
      </rPr>
      <t>VALIDADE DE 1 ANO</t>
    </r>
  </si>
  <si>
    <r>
      <t xml:space="preserve">MANUTENÇÃO DO USUÁRIO -  Digifort Redactor - </t>
    </r>
    <r>
      <rPr>
        <sz val="6"/>
        <color rgb="FFFF0000"/>
        <rFont val="Calibri (Corpo)"/>
      </rPr>
      <t>VALIDADE DE 1 ANO</t>
    </r>
  </si>
  <si>
    <t xml:space="preserve">Tabela de partnumbers Analiticos de Terceiros
</t>
  </si>
  <si>
    <t>Licença Digifort para Analiticos de Terceiros</t>
  </si>
  <si>
    <t>Tabela Partnumbers Digifort 2025</t>
  </si>
  <si>
    <t>Licenças Digifort Analytics Neural</t>
  </si>
  <si>
    <t xml:space="preserve">
</t>
  </si>
  <si>
    <t xml:space="preserve">  Tabela de Partnumbers Digifort Analytics
			</t>
  </si>
  <si>
    <t>Tabela de Partnumbers Analitico Neural</t>
  </si>
  <si>
    <t xml:space="preserve">Tabela de Partnumbers Digifort Live Witness </t>
  </si>
  <si>
    <t xml:space="preserve">Tabela de Partnumbers Digifort Dashboard
				</t>
  </si>
  <si>
    <t>Pack Professional - 16 Câmeras adicionais</t>
  </si>
  <si>
    <t>Pack Professional - 32 Câmeras adicionais</t>
  </si>
  <si>
    <r>
      <t xml:space="preserve">Licenças  Digifort Analytics - Advanced </t>
    </r>
    <r>
      <rPr>
        <b/>
        <i/>
        <u/>
        <sz val="7"/>
        <color rgb="FF000000"/>
        <rFont val="Calibri"/>
        <family val="2"/>
        <scheme val="minor"/>
      </rPr>
      <t>(Descontinuado a partir da versão 7.4</t>
    </r>
    <r>
      <rPr>
        <b/>
        <i/>
        <sz val="7"/>
        <color indexed="8"/>
        <rFont val="Calibri"/>
        <family val="2"/>
        <scheme val="minor"/>
      </rPr>
      <t>)</t>
    </r>
  </si>
  <si>
    <t xml:space="preserve"> Sistema Digifort LPR - Licença de 01 Núcleo</t>
  </si>
  <si>
    <t>DGFLN1101V7</t>
  </si>
  <si>
    <t xml:space="preserve"> Sistema Digifort LPR - Licença de 08 Núcleos</t>
  </si>
  <si>
    <t xml:space="preserve"> Sistema Digifort LPR - Licença de 04 Núcleos</t>
  </si>
  <si>
    <t xml:space="preserve"> Sistema Digifort LPR - Licença de 02 Núcleos</t>
  </si>
  <si>
    <t xml:space="preserve"> Sistema Digifort LPR - Licença de 16 Núcleos</t>
  </si>
  <si>
    <t>DGFLN1102V7</t>
  </si>
  <si>
    <t>DGFLN1104V7</t>
  </si>
  <si>
    <t>DGFLN1108V7</t>
  </si>
  <si>
    <t>DGFLN1116V7</t>
  </si>
  <si>
    <t>Digifort LPR  - Licença de Núcleos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</si>
</sst>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4" formatCode="_-&quot;R$&quot;\ * #,##0.00_-;\-&quot;R$&quot;\ * #,##0.00_-;_-&quot;R$&quot;\ * &quot;-&quot;??_-;_-@_-"/>
    <numFmt numFmtId="164" formatCode="_ [$$-2C0A]\ * #,##0.00_ ;_ [$$-2C0A]\ * \-#,##0.00_ ;_ [$$-2C0A]\ * \-??_ ;_ @_ "/>
    <numFmt numFmtId="165" formatCode="mm/yy"/>
    <numFmt numFmtId="166" formatCode="_(&quot;R$ &quot;* #,##0.00_);_(&quot;R$ &quot;* \(#,##0.00\);_(&quot;R$ &quot;* \-??_);_(@_)"/>
    <numFmt numFmtId="167" formatCode="_-[$$-409]* #,##0.00_ ;_-[$$-409]* \-#,##0.00\ ;_-[$$-409]* &quot;-&quot;??_ ;_-@_ "/>
    <numFmt numFmtId="168" formatCode="_ [$$-340A]* #,##0.00_ ;_ [$$-340A]* \-#,##0.00_ ;_ [$$-340A]* &quot;-&quot;??_ ;_ @_ "/>
    <numFmt numFmtId="169" formatCode="_-[$$-2C0A]\ * #,##0.00_-;\-[$$-2C0A]\ * #,##0.00_-;_-[$$-2C0A]\ * &quot;-&quot;??_-;_-@_-"/>
    <numFmt numFmtId="170" formatCode="[$$-409]#,##0"/>
    <numFmt numFmtId="171" formatCode="&quot;R$&quot;\ #,##0.00"/>
    <numFmt numFmtId="172" formatCode="_-[$$-409]* #,##0.00_ ;_-[$$-409]* \-#,##0.00\ ;_-[$$-409]* \-??_ ;_-@_ "/>
  </numFmts>
  <fonts count="114" x14ac:knownFonts="1">
    <font>
      <sz val="10"/>
      <name val="Verdana"/>
      <family val="2"/>
    </font>
    <font>
      <sz val="12"/>
      <color theme="1"/>
      <name val="Calibri"/>
      <family val="2"/>
      <scheme val="minor"/>
    </font>
    <font>
      <b/>
      <sz val="12"/>
      <name val="Verdana"/>
      <family val="2"/>
    </font>
    <font>
      <b/>
      <sz val="8"/>
      <name val="Verdana"/>
      <family val="2"/>
    </font>
    <font>
      <b/>
      <i/>
      <sz val="10"/>
      <color indexed="9"/>
      <name val="Verdana"/>
      <family val="2"/>
    </font>
    <font>
      <b/>
      <sz val="10"/>
      <color indexed="8"/>
      <name val="Verdana"/>
      <family val="2"/>
    </font>
    <font>
      <b/>
      <sz val="10"/>
      <color indexed="10"/>
      <name val="Verdana"/>
      <family val="2"/>
    </font>
    <font>
      <b/>
      <sz val="10"/>
      <color indexed="60"/>
      <name val="Verdana"/>
      <family val="2"/>
    </font>
    <font>
      <b/>
      <sz val="10"/>
      <name val="Verdana"/>
      <family val="2"/>
    </font>
    <font>
      <b/>
      <sz val="10"/>
      <color indexed="12"/>
      <name val="Verdana"/>
      <family val="2"/>
    </font>
    <font>
      <b/>
      <sz val="10"/>
      <color indexed="53"/>
      <name val="Verdana"/>
      <family val="2"/>
    </font>
    <font>
      <sz val="10"/>
      <name val="Verdana"/>
      <family val="2"/>
    </font>
    <font>
      <b/>
      <sz val="9"/>
      <name val="Verdana"/>
      <family val="2"/>
    </font>
    <font>
      <b/>
      <sz val="16"/>
      <name val="Verdana"/>
      <family val="2"/>
    </font>
    <font>
      <b/>
      <sz val="8"/>
      <color indexed="8"/>
      <name val="Verdana"/>
      <family val="2"/>
    </font>
    <font>
      <b/>
      <sz val="14"/>
      <name val="Verdana"/>
      <family val="2"/>
    </font>
    <font>
      <sz val="11"/>
      <name val="Verdana"/>
      <family val="2"/>
    </font>
    <font>
      <b/>
      <sz val="10"/>
      <color indexed="10"/>
      <name val="Verdana"/>
      <family val="2"/>
    </font>
    <font>
      <b/>
      <sz val="10"/>
      <color indexed="9"/>
      <name val="Verdana"/>
      <family val="2"/>
    </font>
    <font>
      <sz val="10"/>
      <color indexed="9"/>
      <name val="Verdana"/>
      <family val="2"/>
    </font>
    <font>
      <sz val="11"/>
      <color indexed="8"/>
      <name val="Verdana"/>
      <family val="2"/>
    </font>
    <font>
      <sz val="11"/>
      <color indexed="8"/>
      <name val="Verdana"/>
      <family val="2"/>
    </font>
    <font>
      <b/>
      <sz val="16"/>
      <color indexed="13"/>
      <name val="Verdana"/>
      <family val="2"/>
    </font>
    <font>
      <b/>
      <sz val="14"/>
      <color indexed="13"/>
      <name val="Verdana"/>
      <family val="2"/>
    </font>
    <font>
      <sz val="9"/>
      <name val="Verdana"/>
      <family val="2"/>
    </font>
    <font>
      <sz val="9"/>
      <name val="Calibri"/>
      <family val="2"/>
    </font>
    <font>
      <sz val="9"/>
      <color indexed="8"/>
      <name val="Calibri"/>
      <family val="2"/>
    </font>
    <font>
      <sz val="10"/>
      <name val="Calibri"/>
      <family val="2"/>
    </font>
    <font>
      <sz val="8"/>
      <name val="Verdana"/>
      <family val="2"/>
    </font>
    <font>
      <sz val="7"/>
      <name val="Verdana"/>
      <family val="2"/>
    </font>
    <font>
      <sz val="6"/>
      <name val="Verdana"/>
      <family val="2"/>
    </font>
    <font>
      <sz val="6"/>
      <color indexed="8"/>
      <name val="Calibri"/>
      <family val="2"/>
    </font>
    <font>
      <sz val="7"/>
      <name val="Calibri"/>
      <family val="2"/>
    </font>
    <font>
      <b/>
      <sz val="6"/>
      <color indexed="9"/>
      <name val="Calibri"/>
      <family val="2"/>
    </font>
    <font>
      <sz val="6"/>
      <name val="Calibri"/>
      <family val="2"/>
    </font>
    <font>
      <sz val="6"/>
      <color indexed="9"/>
      <name val="Calibri"/>
      <family val="2"/>
    </font>
    <font>
      <sz val="12"/>
      <name val="Calibri"/>
      <family val="2"/>
    </font>
    <font>
      <b/>
      <sz val="10"/>
      <name val="Calibri"/>
      <family val="2"/>
    </font>
    <font>
      <b/>
      <sz val="9"/>
      <name val="Calibri"/>
      <family val="2"/>
    </font>
    <font>
      <sz val="9"/>
      <color indexed="8"/>
      <name val="Calibri"/>
      <family val="2"/>
    </font>
    <font>
      <b/>
      <sz val="7"/>
      <color indexed="10"/>
      <name val="Calibri"/>
      <family val="2"/>
    </font>
    <font>
      <b/>
      <sz val="8"/>
      <color indexed="10"/>
      <name val="Calibri"/>
      <family val="2"/>
    </font>
    <font>
      <sz val="10"/>
      <color indexed="22"/>
      <name val="Verdana"/>
      <family val="2"/>
    </font>
    <font>
      <b/>
      <i/>
      <sz val="7"/>
      <color indexed="8"/>
      <name val="Calibri"/>
      <family val="2"/>
    </font>
    <font>
      <b/>
      <sz val="6"/>
      <name val="Calibri"/>
      <family val="2"/>
    </font>
    <font>
      <sz val="11"/>
      <color theme="1"/>
      <name val="Calibri"/>
      <family val="2"/>
    </font>
    <font>
      <sz val="11"/>
      <color theme="0"/>
      <name val="Calibri"/>
      <family val="2"/>
    </font>
    <font>
      <sz val="12"/>
      <color theme="1"/>
      <name val="Calibri"/>
      <family val="2"/>
    </font>
    <font>
      <sz val="6"/>
      <name val="Calibri"/>
      <family val="2"/>
      <scheme val="minor"/>
    </font>
    <font>
      <sz val="6"/>
      <color indexed="8"/>
      <name val="Calibri"/>
      <family val="2"/>
      <scheme val="minor"/>
    </font>
    <font>
      <b/>
      <sz val="6"/>
      <color indexed="8"/>
      <name val="Calibri"/>
      <family val="2"/>
    </font>
    <font>
      <b/>
      <i/>
      <sz val="8"/>
      <name val="Calibri"/>
      <family val="2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b/>
      <i/>
      <sz val="7"/>
      <color indexed="8"/>
      <name val="Calibri"/>
      <family val="2"/>
      <scheme val="minor"/>
    </font>
    <font>
      <sz val="6"/>
      <color indexed="10"/>
      <name val="Calibri"/>
      <family val="2"/>
    </font>
    <font>
      <b/>
      <sz val="6"/>
      <color theme="0"/>
      <name val="Calibri"/>
      <family val="2"/>
    </font>
    <font>
      <sz val="6"/>
      <color indexed="9"/>
      <name val="Calibri (Corpo)"/>
    </font>
    <font>
      <b/>
      <sz val="6"/>
      <color indexed="9"/>
      <name val="Calibri (Corpo)"/>
    </font>
    <font>
      <sz val="6"/>
      <color indexed="8"/>
      <name val="Calibri (Corpo)"/>
    </font>
    <font>
      <b/>
      <sz val="7"/>
      <name val="Calibri"/>
      <family val="2"/>
    </font>
    <font>
      <b/>
      <sz val="6"/>
      <color theme="0"/>
      <name val="Calibri"/>
      <family val="2"/>
      <scheme val="minor"/>
    </font>
    <font>
      <b/>
      <sz val="7"/>
      <color indexed="60"/>
      <name val="Walkway UltraBold"/>
    </font>
    <font>
      <sz val="10"/>
      <color theme="0"/>
      <name val="Verdana"/>
      <family val="2"/>
    </font>
    <font>
      <b/>
      <i/>
      <sz val="8"/>
      <name val="Calibri"/>
      <family val="2"/>
      <scheme val="minor"/>
    </font>
    <font>
      <b/>
      <sz val="6"/>
      <color indexed="10"/>
      <name val="Calibri"/>
      <family val="2"/>
      <scheme val="minor"/>
    </font>
    <font>
      <b/>
      <sz val="6"/>
      <color indexed="8"/>
      <name val="Calibri"/>
      <family val="2"/>
      <scheme val="minor"/>
    </font>
    <font>
      <sz val="6"/>
      <color indexed="9"/>
      <name val="Verdana"/>
      <family val="2"/>
    </font>
    <font>
      <b/>
      <sz val="10"/>
      <color theme="1"/>
      <name val="Verdana"/>
      <family val="2"/>
    </font>
    <font>
      <b/>
      <sz val="12"/>
      <color theme="1"/>
      <name val="Calibri"/>
      <family val="2"/>
    </font>
    <font>
      <sz val="12"/>
      <color theme="0"/>
      <name val="Calibri"/>
      <family val="2"/>
      <scheme val="minor"/>
    </font>
    <font>
      <sz val="5.9"/>
      <name val="Calibri"/>
      <family val="2"/>
    </font>
    <font>
      <sz val="5.9"/>
      <color indexed="9"/>
      <name val="Calibri"/>
      <family val="2"/>
    </font>
    <font>
      <b/>
      <sz val="7"/>
      <color rgb="FFFF0000"/>
      <name val="Calibri"/>
      <family val="2"/>
    </font>
    <font>
      <sz val="7"/>
      <color rgb="FFFF0000"/>
      <name val="Calibri"/>
      <family val="2"/>
    </font>
    <font>
      <sz val="5.9"/>
      <color indexed="8"/>
      <name val="Calibri"/>
      <family val="2"/>
      <scheme val="minor"/>
    </font>
    <font>
      <b/>
      <sz val="6"/>
      <color theme="1"/>
      <name val="Calibri (Corpo)"/>
    </font>
    <font>
      <b/>
      <sz val="6"/>
      <color theme="1"/>
      <name val="Verdana"/>
      <family val="2"/>
    </font>
    <font>
      <b/>
      <sz val="7"/>
      <name val="Calibri"/>
      <family val="2"/>
      <scheme val="minor"/>
    </font>
    <font>
      <b/>
      <sz val="6"/>
      <name val="Calibri"/>
      <family val="2"/>
      <scheme val="minor"/>
    </font>
    <font>
      <b/>
      <i/>
      <sz val="6"/>
      <color indexed="9"/>
      <name val="Calibri"/>
      <family val="2"/>
      <scheme val="minor"/>
    </font>
    <font>
      <sz val="6"/>
      <color rgb="FFFF0000"/>
      <name val="Calibri"/>
      <family val="2"/>
    </font>
    <font>
      <sz val="6"/>
      <color theme="1"/>
      <name val="Calibri"/>
      <family val="2"/>
    </font>
    <font>
      <b/>
      <sz val="6"/>
      <color rgb="FFFF0000"/>
      <name val="Calibri"/>
      <family val="2"/>
    </font>
    <font>
      <sz val="5.9"/>
      <color indexed="8"/>
      <name val="Calibri"/>
      <family val="2"/>
    </font>
    <font>
      <sz val="5.9"/>
      <color rgb="FFFF0000"/>
      <name val="Calibri"/>
      <family val="2"/>
    </font>
    <font>
      <sz val="6"/>
      <color rgb="FF000000"/>
      <name val="Calibri"/>
      <family val="2"/>
    </font>
    <font>
      <b/>
      <sz val="6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6"/>
      <color rgb="FFFF0000"/>
      <name val="Calibri (Corpo)"/>
    </font>
    <font>
      <b/>
      <sz val="6"/>
      <name val="Verdana"/>
      <family val="2"/>
    </font>
    <font>
      <b/>
      <i/>
      <sz val="6"/>
      <color indexed="8"/>
      <name val="Calibri"/>
      <family val="2"/>
    </font>
    <font>
      <b/>
      <i/>
      <sz val="10"/>
      <name val="Verdana"/>
      <family val="2"/>
    </font>
    <font>
      <b/>
      <i/>
      <sz val="6"/>
      <name val="Calibri (Corpo)"/>
    </font>
    <font>
      <sz val="6"/>
      <color rgb="FF000000"/>
      <name val="Calibri"/>
      <family val="2"/>
      <charset val="1"/>
    </font>
    <font>
      <b/>
      <i/>
      <sz val="6"/>
      <color indexed="9"/>
      <name val="Calibri"/>
      <family val="2"/>
    </font>
    <font>
      <i/>
      <sz val="6"/>
      <color theme="0"/>
      <name val="Calibri"/>
      <family val="2"/>
    </font>
    <font>
      <u/>
      <sz val="10"/>
      <color theme="10"/>
      <name val="Verdana"/>
      <family val="2"/>
    </font>
    <font>
      <u/>
      <sz val="9"/>
      <color theme="10"/>
      <name val="Verdana"/>
      <family val="2"/>
    </font>
    <font>
      <i/>
      <sz val="10"/>
      <color theme="0"/>
      <name val="Calibri"/>
      <family val="2"/>
      <scheme val="minor"/>
    </font>
    <font>
      <sz val="6"/>
      <color theme="0"/>
      <name val="Calibri"/>
      <family val="2"/>
    </font>
    <font>
      <sz val="10"/>
      <color rgb="FFFF0000"/>
      <name val="Verdana"/>
      <family val="2"/>
    </font>
    <font>
      <sz val="10"/>
      <color rgb="FFFF0000"/>
      <name val="Calibri"/>
      <family val="2"/>
    </font>
    <font>
      <sz val="9"/>
      <color rgb="FFFF0000"/>
      <name val="Verdana"/>
      <family val="2"/>
    </font>
    <font>
      <sz val="7"/>
      <color rgb="FFFF0000"/>
      <name val="Verdana"/>
      <family val="2"/>
    </font>
    <font>
      <b/>
      <sz val="16"/>
      <color rgb="FFFFFF00"/>
      <name val="Verdana"/>
      <family val="2"/>
    </font>
    <font>
      <b/>
      <sz val="10"/>
      <color rgb="FFFF0000"/>
      <name val="Verdana"/>
      <family val="2"/>
    </font>
    <font>
      <b/>
      <sz val="14"/>
      <color rgb="FFFFFF00"/>
      <name val="Verdana"/>
      <family val="2"/>
    </font>
    <font>
      <b/>
      <sz val="10"/>
      <color theme="0"/>
      <name val="Verdana"/>
      <family val="2"/>
    </font>
    <font>
      <sz val="8"/>
      <color indexed="60"/>
      <name val="Calibri"/>
      <family val="2"/>
    </font>
    <font>
      <sz val="8"/>
      <color rgb="FF003366"/>
      <name val="Calibri"/>
      <family val="2"/>
    </font>
    <font>
      <sz val="8"/>
      <color indexed="56"/>
      <name val="Calibri"/>
      <family val="2"/>
    </font>
    <font>
      <sz val="8"/>
      <color indexed="36"/>
      <name val="Calibri"/>
      <family val="2"/>
    </font>
    <font>
      <b/>
      <i/>
      <u/>
      <sz val="7"/>
      <color rgb="FF000000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indexed="23"/>
        <bgColor indexed="55"/>
      </patternFill>
    </fill>
    <fill>
      <patternFill patternType="solid">
        <fgColor indexed="56"/>
        <bgColor indexed="62"/>
      </patternFill>
    </fill>
    <fill>
      <patternFill patternType="solid">
        <fgColor indexed="44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6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7"/>
      </patternFill>
    </fill>
    <fill>
      <patternFill patternType="solid">
        <fgColor indexed="30"/>
        <bgColor indexed="64"/>
      </patternFill>
    </fill>
    <fill>
      <patternFill patternType="solid">
        <fgColor indexed="56"/>
      </patternFill>
    </fill>
    <fill>
      <patternFill patternType="solid">
        <fgColor indexed="6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6"/>
        <bgColor indexed="8"/>
      </patternFill>
    </fill>
    <fill>
      <patternFill patternType="solid">
        <fgColor indexed="56"/>
        <b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0"/>
        <bgColor indexed="64"/>
      </patternFill>
    </fill>
    <fill>
      <patternFill patternType="solid">
        <fgColor theme="9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FF"/>
        <bgColor rgb="FFFFFFCC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70C0"/>
        <bgColor indexed="64"/>
      </patternFill>
    </fill>
  </fills>
  <borders count="3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ck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ck">
        <color indexed="8"/>
      </bottom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45" fillId="18" borderId="0" applyNumberFormat="0" applyBorder="0" applyAlignment="0" applyProtection="0"/>
    <xf numFmtId="0" fontId="45" fillId="19" borderId="0" applyNumberFormat="0" applyBorder="0" applyAlignment="0" applyProtection="0"/>
    <xf numFmtId="0" fontId="45" fillId="20" borderId="0" applyNumberFormat="0" applyBorder="0" applyAlignment="0" applyProtection="0"/>
    <xf numFmtId="0" fontId="46" fillId="21" borderId="0" applyNumberFormat="0" applyBorder="0" applyAlignment="0" applyProtection="0"/>
    <xf numFmtId="0" fontId="46" fillId="22" borderId="0" applyNumberFormat="0" applyBorder="0" applyAlignment="0" applyProtection="0"/>
    <xf numFmtId="166" fontId="11" fillId="0" borderId="0" applyFill="0" applyBorder="0" applyAlignment="0" applyProtection="0"/>
    <xf numFmtId="0" fontId="47" fillId="0" borderId="0"/>
    <xf numFmtId="0" fontId="70" fillId="24" borderId="0" applyNumberFormat="0" applyBorder="0" applyAlignment="0" applyProtection="0"/>
    <xf numFmtId="0" fontId="1" fillId="25" borderId="0" applyNumberFormat="0" applyBorder="0" applyAlignment="0" applyProtection="0"/>
    <xf numFmtId="0" fontId="97" fillId="0" borderId="0" applyNumberFormat="0" applyFill="0" applyBorder="0" applyAlignment="0" applyProtection="0"/>
  </cellStyleXfs>
  <cellXfs count="480">
    <xf numFmtId="0" fontId="0" fillId="0" borderId="0" xfId="0"/>
    <xf numFmtId="164" fontId="0" fillId="0" borderId="0" xfId="0" applyNumberFormat="1"/>
    <xf numFmtId="0" fontId="3" fillId="2" borderId="1" xfId="0" applyFont="1" applyFill="1" applyBorder="1" applyAlignment="1">
      <alignment horizontal="left"/>
    </xf>
    <xf numFmtId="164" fontId="3" fillId="2" borderId="1" xfId="0" applyNumberFormat="1" applyFont="1" applyFill="1" applyBorder="1" applyAlignment="1">
      <alignment horizontal="left"/>
    </xf>
    <xf numFmtId="0" fontId="4" fillId="3" borderId="1" xfId="0" applyFont="1" applyFill="1" applyBorder="1"/>
    <xf numFmtId="0" fontId="0" fillId="3" borderId="1" xfId="0" applyFill="1" applyBorder="1"/>
    <xf numFmtId="164" fontId="0" fillId="3" borderId="1" xfId="0" applyNumberFormat="1" applyFill="1" applyBorder="1"/>
    <xf numFmtId="0" fontId="5" fillId="4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vertical="center" wrapText="1"/>
    </xf>
    <xf numFmtId="0" fontId="0" fillId="5" borderId="1" xfId="0" applyFill="1" applyBorder="1" applyAlignment="1">
      <alignment horizontal="center" vertical="center"/>
    </xf>
    <xf numFmtId="166" fontId="0" fillId="6" borderId="1" xfId="6" applyFont="1" applyFill="1" applyBorder="1" applyAlignment="1" applyProtection="1">
      <alignment vertical="center"/>
    </xf>
    <xf numFmtId="166" fontId="0" fillId="7" borderId="1" xfId="6" applyFont="1" applyFill="1" applyBorder="1" applyAlignment="1" applyProtection="1">
      <alignment vertical="center"/>
    </xf>
    <xf numFmtId="166" fontId="0" fillId="4" borderId="1" xfId="6" applyFont="1" applyFill="1" applyBorder="1" applyAlignment="1" applyProtection="1">
      <alignment vertical="center"/>
    </xf>
    <xf numFmtId="0" fontId="5" fillId="4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left" vertical="center" wrapText="1"/>
    </xf>
    <xf numFmtId="166" fontId="0" fillId="6" borderId="1" xfId="6" applyFont="1" applyFill="1" applyBorder="1" applyAlignment="1" applyProtection="1">
      <alignment horizontal="center" vertical="center"/>
    </xf>
    <xf numFmtId="0" fontId="0" fillId="5" borderId="1" xfId="0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/>
    </xf>
    <xf numFmtId="0" fontId="0" fillId="3" borderId="1" xfId="0" applyFill="1" applyBorder="1" applyAlignment="1">
      <alignment vertical="center"/>
    </xf>
    <xf numFmtId="166" fontId="0" fillId="3" borderId="1" xfId="6" applyFont="1" applyFill="1" applyBorder="1" applyAlignment="1" applyProtection="1"/>
    <xf numFmtId="166" fontId="0" fillId="3" borderId="1" xfId="6" applyFont="1" applyFill="1" applyBorder="1" applyAlignment="1" applyProtection="1">
      <alignment vertical="center"/>
    </xf>
    <xf numFmtId="0" fontId="4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6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9" fontId="0" fillId="0" borderId="0" xfId="0" applyNumberFormat="1"/>
    <xf numFmtId="0" fontId="11" fillId="0" borderId="0" xfId="0" applyFont="1"/>
    <xf numFmtId="14" fontId="0" fillId="0" borderId="0" xfId="0" applyNumberFormat="1"/>
    <xf numFmtId="0" fontId="0" fillId="8" borderId="0" xfId="0" applyFill="1"/>
    <xf numFmtId="0" fontId="14" fillId="4" borderId="1" xfId="0" applyFont="1" applyFill="1" applyBorder="1" applyAlignment="1">
      <alignment horizontal="center" vertical="center" wrapText="1"/>
    </xf>
    <xf numFmtId="0" fontId="17" fillId="0" borderId="0" xfId="0" applyFont="1"/>
    <xf numFmtId="0" fontId="5" fillId="4" borderId="0" xfId="0" applyFont="1" applyFill="1" applyAlignment="1">
      <alignment horizontal="center" vertical="center" wrapText="1"/>
    </xf>
    <xf numFmtId="0" fontId="0" fillId="5" borderId="0" xfId="0" applyFill="1" applyAlignment="1">
      <alignment horizontal="left" vertical="center" wrapText="1"/>
    </xf>
    <xf numFmtId="0" fontId="0" fillId="5" borderId="0" xfId="0" applyFill="1" applyAlignment="1">
      <alignment horizontal="center" vertical="center"/>
    </xf>
    <xf numFmtId="166" fontId="0" fillId="6" borderId="0" xfId="6" applyFont="1" applyFill="1" applyBorder="1" applyAlignment="1" applyProtection="1">
      <alignment vertical="center"/>
    </xf>
    <xf numFmtId="166" fontId="0" fillId="7" borderId="0" xfId="6" applyFont="1" applyFill="1" applyBorder="1" applyAlignment="1" applyProtection="1">
      <alignment vertical="center"/>
    </xf>
    <xf numFmtId="166" fontId="0" fillId="4" borderId="0" xfId="6" applyFont="1" applyFill="1" applyBorder="1" applyAlignment="1" applyProtection="1">
      <alignment vertical="center"/>
    </xf>
    <xf numFmtId="0" fontId="18" fillId="3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9" borderId="0" xfId="0" applyFill="1"/>
    <xf numFmtId="0" fontId="0" fillId="9" borderId="0" xfId="0" applyFill="1" applyAlignment="1">
      <alignment vertical="center"/>
    </xf>
    <xf numFmtId="167" fontId="16" fillId="5" borderId="0" xfId="6" applyNumberFormat="1" applyFont="1" applyFill="1" applyBorder="1" applyAlignment="1" applyProtection="1">
      <alignment vertical="center"/>
    </xf>
    <xf numFmtId="169" fontId="16" fillId="10" borderId="0" xfId="6" applyNumberFormat="1" applyFont="1" applyFill="1" applyBorder="1" applyAlignment="1" applyProtection="1">
      <alignment vertical="center"/>
    </xf>
    <xf numFmtId="167" fontId="20" fillId="9" borderId="0" xfId="0" applyNumberFormat="1" applyFont="1" applyFill="1" applyAlignment="1">
      <alignment vertical="center"/>
    </xf>
    <xf numFmtId="168" fontId="21" fillId="10" borderId="0" xfId="0" applyNumberFormat="1" applyFont="1" applyFill="1" applyAlignment="1">
      <alignment horizontal="right" vertical="center"/>
    </xf>
    <xf numFmtId="0" fontId="0" fillId="0" borderId="2" xfId="0" applyBorder="1"/>
    <xf numFmtId="0" fontId="0" fillId="0" borderId="3" xfId="0" applyBorder="1"/>
    <xf numFmtId="0" fontId="0" fillId="9" borderId="0" xfId="0" applyFill="1" applyAlignment="1">
      <alignment horizontal="center" vertical="center"/>
    </xf>
    <xf numFmtId="0" fontId="0" fillId="0" borderId="0" xfId="0" applyAlignment="1">
      <alignment horizontal="center"/>
    </xf>
    <xf numFmtId="0" fontId="29" fillId="0" borderId="0" xfId="0" applyFont="1"/>
    <xf numFmtId="0" fontId="0" fillId="9" borderId="0" xfId="0" applyFill="1" applyAlignment="1">
      <alignment vertical="top"/>
    </xf>
    <xf numFmtId="0" fontId="0" fillId="0" borderId="4" xfId="0" applyBorder="1"/>
    <xf numFmtId="0" fontId="0" fillId="0" borderId="5" xfId="0" applyBorder="1"/>
    <xf numFmtId="0" fontId="27" fillId="9" borderId="0" xfId="0" applyFont="1" applyFill="1"/>
    <xf numFmtId="0" fontId="27" fillId="0" borderId="0" xfId="0" applyFont="1"/>
    <xf numFmtId="0" fontId="32" fillId="9" borderId="0" xfId="0" applyFont="1" applyFill="1"/>
    <xf numFmtId="0" fontId="32" fillId="0" borderId="0" xfId="0" applyFont="1"/>
    <xf numFmtId="0" fontId="25" fillId="0" borderId="0" xfId="0" applyFont="1" applyAlignment="1">
      <alignment horizontal="center" vertical="center"/>
    </xf>
    <xf numFmtId="0" fontId="25" fillId="9" borderId="0" xfId="0" applyFont="1" applyFill="1"/>
    <xf numFmtId="0" fontId="25" fillId="0" borderId="0" xfId="0" applyFont="1"/>
    <xf numFmtId="0" fontId="36" fillId="0" borderId="0" xfId="0" applyFont="1"/>
    <xf numFmtId="0" fontId="24" fillId="0" borderId="0" xfId="0" applyFont="1"/>
    <xf numFmtId="0" fontId="38" fillId="0" borderId="0" xfId="0" applyFont="1"/>
    <xf numFmtId="0" fontId="12" fillId="0" borderId="0" xfId="0" applyFont="1"/>
    <xf numFmtId="0" fontId="25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9" fillId="9" borderId="0" xfId="0" applyFont="1" applyFill="1"/>
    <xf numFmtId="0" fontId="19" fillId="0" borderId="0" xfId="0" applyFont="1"/>
    <xf numFmtId="0" fontId="28" fillId="9" borderId="0" xfId="0" applyFont="1" applyFill="1"/>
    <xf numFmtId="0" fontId="28" fillId="0" borderId="0" xfId="0" applyFont="1"/>
    <xf numFmtId="0" fontId="0" fillId="0" borderId="0" xfId="0" applyAlignment="1">
      <alignment vertical="top"/>
    </xf>
    <xf numFmtId="0" fontId="39" fillId="9" borderId="0" xfId="0" applyFont="1" applyFill="1"/>
    <xf numFmtId="0" fontId="26" fillId="9" borderId="0" xfId="0" applyFont="1" applyFill="1"/>
    <xf numFmtId="0" fontId="0" fillId="0" borderId="6" xfId="0" applyBorder="1" applyAlignment="1">
      <alignment vertical="center"/>
    </xf>
    <xf numFmtId="0" fontId="42" fillId="9" borderId="0" xfId="0" applyFont="1" applyFill="1"/>
    <xf numFmtId="0" fontId="38" fillId="9" borderId="0" xfId="0" applyFont="1" applyFill="1" applyAlignment="1">
      <alignment vertical="center"/>
    </xf>
    <xf numFmtId="0" fontId="25" fillId="9" borderId="0" xfId="0" applyFont="1" applyFill="1" applyAlignment="1">
      <alignment vertical="center"/>
    </xf>
    <xf numFmtId="0" fontId="30" fillId="0" borderId="0" xfId="0" applyFont="1"/>
    <xf numFmtId="0" fontId="48" fillId="9" borderId="0" xfId="0" applyFont="1" applyFill="1"/>
    <xf numFmtId="0" fontId="48" fillId="0" borderId="0" xfId="0" applyFont="1"/>
    <xf numFmtId="0" fontId="35" fillId="9" borderId="0" xfId="2" applyFont="1" applyFill="1" applyBorder="1" applyAlignment="1">
      <alignment vertical="center" wrapText="1"/>
    </xf>
    <xf numFmtId="0" fontId="30" fillId="9" borderId="0" xfId="0" applyFont="1" applyFill="1"/>
    <xf numFmtId="0" fontId="0" fillId="23" borderId="0" xfId="0" applyFill="1"/>
    <xf numFmtId="0" fontId="19" fillId="23" borderId="0" xfId="0" applyFont="1" applyFill="1"/>
    <xf numFmtId="0" fontId="34" fillId="9" borderId="0" xfId="0" applyFont="1" applyFill="1"/>
    <xf numFmtId="0" fontId="63" fillId="0" borderId="0" xfId="0" applyFont="1"/>
    <xf numFmtId="0" fontId="19" fillId="9" borderId="0" xfId="0" applyFont="1" applyFill="1" applyAlignment="1">
      <alignment vertical="center"/>
    </xf>
    <xf numFmtId="0" fontId="19" fillId="9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67" fillId="9" borderId="0" xfId="0" applyFont="1" applyFill="1"/>
    <xf numFmtId="0" fontId="34" fillId="15" borderId="0" xfId="0" applyFont="1" applyFill="1"/>
    <xf numFmtId="0" fontId="31" fillId="9" borderId="0" xfId="0" applyFont="1" applyFill="1"/>
    <xf numFmtId="0" fontId="31" fillId="15" borderId="0" xfId="0" applyFont="1" applyFill="1"/>
    <xf numFmtId="0" fontId="69" fillId="0" borderId="0" xfId="0" applyFont="1"/>
    <xf numFmtId="0" fontId="68" fillId="0" borderId="0" xfId="0" applyFont="1"/>
    <xf numFmtId="171" fontId="0" fillId="0" borderId="0" xfId="0" applyNumberFormat="1"/>
    <xf numFmtId="171" fontId="11" fillId="0" borderId="0" xfId="6" applyNumberFormat="1"/>
    <xf numFmtId="2" fontId="0" fillId="6" borderId="1" xfId="6" applyNumberFormat="1" applyFont="1" applyFill="1" applyBorder="1" applyAlignment="1" applyProtection="1">
      <alignment vertical="center"/>
    </xf>
    <xf numFmtId="0" fontId="53" fillId="0" borderId="0" xfId="0" applyFont="1" applyAlignment="1">
      <alignment vertical="top"/>
    </xf>
    <xf numFmtId="0" fontId="31" fillId="9" borderId="0" xfId="9" applyFont="1" applyFill="1" applyBorder="1" applyAlignment="1">
      <alignment horizontal="left" vertical="center" wrapText="1"/>
    </xf>
    <xf numFmtId="0" fontId="31" fillId="9" borderId="0" xfId="2" applyFont="1" applyFill="1" applyBorder="1" applyAlignment="1">
      <alignment vertical="center" wrapText="1"/>
    </xf>
    <xf numFmtId="0" fontId="0" fillId="23" borderId="0" xfId="0" applyFill="1" applyAlignment="1">
      <alignment vertical="center"/>
    </xf>
    <xf numFmtId="0" fontId="63" fillId="23" borderId="0" xfId="0" applyFont="1" applyFill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74" fillId="0" borderId="0" xfId="0" applyFont="1"/>
    <xf numFmtId="165" fontId="8" fillId="0" borderId="0" xfId="0" applyNumberFormat="1" applyFont="1" applyAlignment="1">
      <alignment horizontal="center"/>
    </xf>
    <xf numFmtId="0" fontId="33" fillId="13" borderId="0" xfId="5" applyFont="1" applyFill="1" applyBorder="1" applyAlignment="1">
      <alignment horizontal="center" vertical="center"/>
    </xf>
    <xf numFmtId="0" fontId="35" fillId="12" borderId="0" xfId="1" applyFont="1" applyFill="1" applyBorder="1" applyAlignment="1">
      <alignment horizontal="left" vertical="center" wrapText="1"/>
    </xf>
    <xf numFmtId="0" fontId="33" fillId="13" borderId="7" xfId="5" applyFont="1" applyFill="1" applyBorder="1" applyAlignment="1">
      <alignment horizontal="center" vertical="center"/>
    </xf>
    <xf numFmtId="0" fontId="34" fillId="5" borderId="9" xfId="0" applyFont="1" applyFill="1" applyBorder="1" applyAlignment="1">
      <alignment horizontal="left" vertical="center" wrapText="1"/>
    </xf>
    <xf numFmtId="0" fontId="35" fillId="14" borderId="0" xfId="1" applyFont="1" applyFill="1" applyBorder="1" applyAlignment="1">
      <alignment vertical="center" wrapText="1"/>
    </xf>
    <xf numFmtId="0" fontId="15" fillId="0" borderId="0" xfId="0" applyFont="1"/>
    <xf numFmtId="0" fontId="106" fillId="0" borderId="0" xfId="0" applyFont="1"/>
    <xf numFmtId="166" fontId="0" fillId="6" borderId="1" xfId="6" applyFont="1" applyFill="1" applyBorder="1" applyAlignment="1">
      <alignment vertical="center"/>
    </xf>
    <xf numFmtId="166" fontId="0" fillId="7" borderId="1" xfId="6" applyFont="1" applyFill="1" applyBorder="1" applyAlignment="1">
      <alignment vertical="center"/>
    </xf>
    <xf numFmtId="166" fontId="0" fillId="4" borderId="1" xfId="6" applyFont="1" applyFill="1" applyBorder="1" applyAlignment="1">
      <alignment vertical="center"/>
    </xf>
    <xf numFmtId="166" fontId="0" fillId="6" borderId="1" xfId="6" applyFont="1" applyFill="1" applyBorder="1" applyAlignment="1">
      <alignment horizontal="center" vertical="center"/>
    </xf>
    <xf numFmtId="0" fontId="0" fillId="27" borderId="0" xfId="0" applyFill="1"/>
    <xf numFmtId="0" fontId="2" fillId="0" borderId="0" xfId="0" applyFont="1"/>
    <xf numFmtId="166" fontId="0" fillId="3" borderId="1" xfId="6" applyFont="1" applyFill="1" applyBorder="1"/>
    <xf numFmtId="166" fontId="0" fillId="3" borderId="1" xfId="6" applyFont="1" applyFill="1" applyBorder="1" applyAlignment="1">
      <alignment vertical="center"/>
    </xf>
    <xf numFmtId="166" fontId="11" fillId="6" borderId="1" xfId="6" applyFill="1" applyBorder="1" applyAlignment="1">
      <alignment vertical="center"/>
    </xf>
    <xf numFmtId="0" fontId="108" fillId="3" borderId="1" xfId="0" applyFont="1" applyFill="1" applyBorder="1" applyAlignment="1">
      <alignment horizontal="left" vertical="center" wrapText="1"/>
    </xf>
    <xf numFmtId="166" fontId="0" fillId="6" borderId="0" xfId="6" applyFont="1" applyFill="1" applyAlignment="1">
      <alignment vertical="center"/>
    </xf>
    <xf numFmtId="166" fontId="0" fillId="7" borderId="0" xfId="6" applyFont="1" applyFill="1" applyAlignment="1">
      <alignment vertical="center"/>
    </xf>
    <xf numFmtId="166" fontId="0" fillId="4" borderId="0" xfId="6" applyFont="1" applyFill="1" applyAlignment="1">
      <alignment vertical="center"/>
    </xf>
    <xf numFmtId="0" fontId="63" fillId="3" borderId="1" xfId="0" applyFont="1" applyFill="1" applyBorder="1" applyAlignment="1">
      <alignment horizontal="center" vertical="center"/>
    </xf>
    <xf numFmtId="166" fontId="63" fillId="3" borderId="1" xfId="6" applyFont="1" applyFill="1" applyBorder="1"/>
    <xf numFmtId="44" fontId="0" fillId="6" borderId="1" xfId="6" applyNumberFormat="1" applyFont="1" applyFill="1" applyBorder="1" applyAlignment="1">
      <alignment vertical="center"/>
    </xf>
    <xf numFmtId="44" fontId="0" fillId="7" borderId="1" xfId="6" applyNumberFormat="1" applyFont="1" applyFill="1" applyBorder="1" applyAlignment="1">
      <alignment vertical="center"/>
    </xf>
    <xf numFmtId="0" fontId="33" fillId="13" borderId="10" xfId="5" applyFont="1" applyFill="1" applyBorder="1" applyAlignment="1">
      <alignment horizontal="center" vertical="center"/>
    </xf>
    <xf numFmtId="0" fontId="33" fillId="13" borderId="11" xfId="5" applyFont="1" applyFill="1" applyBorder="1" applyAlignment="1">
      <alignment horizontal="center" vertical="center"/>
    </xf>
    <xf numFmtId="0" fontId="35" fillId="12" borderId="11" xfId="1" applyFont="1" applyFill="1" applyBorder="1" applyAlignment="1">
      <alignment horizontal="left" vertical="center" wrapText="1"/>
    </xf>
    <xf numFmtId="0" fontId="35" fillId="12" borderId="11" xfId="1" applyNumberFormat="1" applyFont="1" applyFill="1" applyBorder="1" applyAlignment="1">
      <alignment horizontal="left" vertical="center" wrapText="1"/>
    </xf>
    <xf numFmtId="0" fontId="25" fillId="23" borderId="0" xfId="0" applyFont="1" applyFill="1"/>
    <xf numFmtId="0" fontId="35" fillId="16" borderId="8" xfId="0" applyFont="1" applyFill="1" applyBorder="1" applyAlignment="1">
      <alignment horizontal="center" vertical="center"/>
    </xf>
    <xf numFmtId="0" fontId="35" fillId="16" borderId="9" xfId="0" applyFont="1" applyFill="1" applyBorder="1" applyAlignment="1">
      <alignment horizontal="center" vertical="center"/>
    </xf>
    <xf numFmtId="0" fontId="35" fillId="14" borderId="0" xfId="1" applyFont="1" applyFill="1" applyBorder="1" applyAlignment="1">
      <alignment horizontal="left" vertical="center"/>
    </xf>
    <xf numFmtId="0" fontId="34" fillId="5" borderId="9" xfId="0" applyFont="1" applyFill="1" applyBorder="1" applyAlignment="1">
      <alignment horizontal="left" vertical="center"/>
    </xf>
    <xf numFmtId="0" fontId="35" fillId="16" borderId="11" xfId="0" applyFont="1" applyFill="1" applyBorder="1" applyAlignment="1">
      <alignment horizontal="left" vertical="center"/>
    </xf>
    <xf numFmtId="0" fontId="35" fillId="12" borderId="0" xfId="1" applyNumberFormat="1" applyFont="1" applyFill="1" applyBorder="1" applyAlignment="1">
      <alignment vertical="center" wrapText="1"/>
    </xf>
    <xf numFmtId="0" fontId="31" fillId="5" borderId="9" xfId="0" applyFont="1" applyFill="1" applyBorder="1" applyAlignment="1">
      <alignment vertical="center" wrapText="1"/>
    </xf>
    <xf numFmtId="0" fontId="94" fillId="26" borderId="9" xfId="0" applyFont="1" applyFill="1" applyBorder="1" applyAlignment="1">
      <alignment horizontal="left" vertical="center" wrapText="1"/>
    </xf>
    <xf numFmtId="0" fontId="88" fillId="5" borderId="9" xfId="0" applyFont="1" applyFill="1" applyBorder="1" applyAlignment="1">
      <alignment horizontal="left" vertical="center" wrapText="1"/>
    </xf>
    <xf numFmtId="0" fontId="75" fillId="5" borderId="9" xfId="0" applyFont="1" applyFill="1" applyBorder="1" applyAlignment="1">
      <alignment horizontal="left" vertical="center"/>
    </xf>
    <xf numFmtId="0" fontId="28" fillId="9" borderId="0" xfId="0" applyFont="1" applyFill="1" applyAlignment="1">
      <alignment horizontal="center" vertical="center"/>
    </xf>
    <xf numFmtId="0" fontId="28" fillId="9" borderId="0" xfId="0" applyFont="1" applyFill="1" applyAlignment="1">
      <alignment horizontal="center" vertical="center" wrapText="1"/>
    </xf>
    <xf numFmtId="168" fontId="58" fillId="0" borderId="0" xfId="6" applyNumberFormat="1" applyFont="1" applyFill="1" applyBorder="1" applyAlignment="1" applyProtection="1">
      <alignment horizontal="center" vertical="center"/>
    </xf>
    <xf numFmtId="169" fontId="34" fillId="0" borderId="0" xfId="6" applyNumberFormat="1" applyFont="1" applyFill="1" applyBorder="1" applyAlignment="1" applyProtection="1">
      <alignment horizontal="center" vertical="center"/>
    </xf>
    <xf numFmtId="167" fontId="58" fillId="0" borderId="0" xfId="1" applyNumberFormat="1" applyFont="1" applyFill="1" applyBorder="1" applyAlignment="1">
      <alignment horizontal="center" vertical="center"/>
    </xf>
    <xf numFmtId="167" fontId="33" fillId="0" borderId="0" xfId="1" applyNumberFormat="1" applyFont="1" applyFill="1" applyBorder="1" applyAlignment="1">
      <alignment horizontal="center" vertical="center"/>
    </xf>
    <xf numFmtId="169" fontId="31" fillId="0" borderId="0" xfId="0" applyNumberFormat="1" applyFont="1" applyFill="1" applyBorder="1" applyAlignment="1">
      <alignment horizontal="center" vertical="center"/>
    </xf>
    <xf numFmtId="167" fontId="31" fillId="0" borderId="0" xfId="0" applyNumberFormat="1" applyFont="1" applyFill="1" applyBorder="1" applyAlignment="1">
      <alignment horizontal="center" vertical="center"/>
    </xf>
    <xf numFmtId="9" fontId="33" fillId="0" borderId="0" xfId="0" applyNumberFormat="1" applyFont="1" applyFill="1" applyBorder="1" applyAlignment="1">
      <alignment horizontal="center" vertical="center"/>
    </xf>
    <xf numFmtId="0" fontId="33" fillId="0" borderId="0" xfId="5" applyFont="1" applyFill="1" applyBorder="1" applyAlignment="1">
      <alignment horizontal="center" vertical="center"/>
    </xf>
    <xf numFmtId="0" fontId="29" fillId="9" borderId="0" xfId="0" applyFont="1" applyFill="1" applyBorder="1" applyAlignment="1">
      <alignment vertical="center"/>
    </xf>
    <xf numFmtId="0" fontId="32" fillId="9" borderId="0" xfId="0" applyFont="1" applyFill="1" applyBorder="1"/>
    <xf numFmtId="0" fontId="33" fillId="13" borderId="12" xfId="5" applyFont="1" applyFill="1" applyBorder="1" applyAlignment="1">
      <alignment horizontal="center" vertical="center"/>
    </xf>
    <xf numFmtId="0" fontId="33" fillId="13" borderId="13" xfId="5" applyFont="1" applyFill="1" applyBorder="1" applyAlignment="1">
      <alignment horizontal="center" vertical="center"/>
    </xf>
    <xf numFmtId="0" fontId="33" fillId="13" borderId="14" xfId="5" applyFont="1" applyFill="1" applyBorder="1" applyAlignment="1">
      <alignment horizontal="center" vertical="center"/>
    </xf>
    <xf numFmtId="0" fontId="57" fillId="16" borderId="15" xfId="0" applyFont="1" applyFill="1" applyBorder="1" applyAlignment="1">
      <alignment horizontal="center" vertical="center"/>
    </xf>
    <xf numFmtId="0" fontId="57" fillId="16" borderId="16" xfId="0" applyFont="1" applyFill="1" applyBorder="1" applyAlignment="1">
      <alignment horizontal="center" vertical="center" wrapText="1"/>
    </xf>
    <xf numFmtId="0" fontId="59" fillId="5" borderId="0" xfId="0" applyFont="1" applyFill="1" applyBorder="1" applyAlignment="1">
      <alignment horizontal="left" vertical="center"/>
    </xf>
    <xf numFmtId="0" fontId="59" fillId="5" borderId="18" xfId="0" applyFont="1" applyFill="1" applyBorder="1" applyAlignment="1">
      <alignment horizontal="center" vertical="center"/>
    </xf>
    <xf numFmtId="0" fontId="59" fillId="5" borderId="20" xfId="0" applyFont="1" applyFill="1" applyBorder="1" applyAlignment="1">
      <alignment horizontal="left" vertical="center"/>
    </xf>
    <xf numFmtId="0" fontId="59" fillId="5" borderId="21" xfId="0" applyFont="1" applyFill="1" applyBorder="1" applyAlignment="1">
      <alignment horizontal="center" vertical="center"/>
    </xf>
    <xf numFmtId="0" fontId="43" fillId="0" borderId="0" xfId="0" applyFont="1" applyAlignment="1"/>
    <xf numFmtId="0" fontId="43" fillId="0" borderId="0" xfId="0" applyFont="1" applyAlignment="1">
      <alignment vertical="center"/>
    </xf>
    <xf numFmtId="0" fontId="75" fillId="5" borderId="0" xfId="0" applyFont="1" applyFill="1" applyBorder="1" applyAlignment="1">
      <alignment horizontal="left" vertical="center" wrapText="1"/>
    </xf>
    <xf numFmtId="0" fontId="49" fillId="5" borderId="18" xfId="0" applyFont="1" applyFill="1" applyBorder="1" applyAlignment="1">
      <alignment horizontal="center" vertical="center"/>
    </xf>
    <xf numFmtId="0" fontId="75" fillId="5" borderId="20" xfId="0" applyFont="1" applyFill="1" applyBorder="1" applyAlignment="1">
      <alignment horizontal="left" vertical="center" wrapText="1"/>
    </xf>
    <xf numFmtId="0" fontId="49" fillId="5" borderId="21" xfId="0" applyFont="1" applyFill="1" applyBorder="1" applyAlignment="1">
      <alignment horizontal="center" vertical="center"/>
    </xf>
    <xf numFmtId="168" fontId="61" fillId="0" borderId="0" xfId="6" applyNumberFormat="1" applyFont="1" applyFill="1" applyBorder="1" applyAlignment="1" applyProtection="1">
      <alignment horizontal="center"/>
    </xf>
    <xf numFmtId="169" fontId="48" fillId="0" borderId="0" xfId="6" applyNumberFormat="1" applyFont="1" applyFill="1" applyBorder="1" applyAlignment="1" applyProtection="1">
      <alignment horizontal="center" vertical="center"/>
    </xf>
    <xf numFmtId="169" fontId="49" fillId="0" borderId="0" xfId="0" applyNumberFormat="1" applyFont="1" applyFill="1" applyBorder="1" applyAlignment="1">
      <alignment horizontal="center" vertical="center"/>
    </xf>
    <xf numFmtId="167" fontId="49" fillId="0" borderId="0" xfId="0" applyNumberFormat="1" applyFont="1" applyFill="1" applyBorder="1" applyAlignment="1">
      <alignment horizontal="center" vertical="center"/>
    </xf>
    <xf numFmtId="167" fontId="33" fillId="0" borderId="0" xfId="1" applyNumberFormat="1" applyFont="1" applyFill="1" applyBorder="1" applyAlignment="1">
      <alignment horizontal="right" vertical="center"/>
    </xf>
    <xf numFmtId="167" fontId="35" fillId="0" borderId="0" xfId="1" applyNumberFormat="1" applyFont="1" applyFill="1" applyBorder="1" applyAlignment="1">
      <alignment horizontal="right" vertical="center"/>
    </xf>
    <xf numFmtId="167" fontId="33" fillId="0" borderId="0" xfId="0" applyNumberFormat="1" applyFont="1" applyFill="1" applyBorder="1" applyAlignment="1">
      <alignment horizontal="left" vertical="center" wrapText="1"/>
    </xf>
    <xf numFmtId="169" fontId="31" fillId="0" borderId="0" xfId="0" applyNumberFormat="1" applyFont="1" applyFill="1" applyBorder="1" applyAlignment="1">
      <alignment vertical="center"/>
    </xf>
    <xf numFmtId="169" fontId="34" fillId="0" borderId="0" xfId="6" applyNumberFormat="1" applyFont="1" applyFill="1" applyBorder="1" applyAlignment="1" applyProtection="1">
      <alignment vertical="center"/>
    </xf>
    <xf numFmtId="167" fontId="31" fillId="0" borderId="0" xfId="0" applyNumberFormat="1" applyFont="1" applyFill="1" applyBorder="1" applyAlignment="1">
      <alignment vertical="center"/>
    </xf>
    <xf numFmtId="169" fontId="33" fillId="0" borderId="0" xfId="1" applyNumberFormat="1" applyFont="1" applyFill="1" applyBorder="1" applyAlignment="1">
      <alignment vertical="center"/>
    </xf>
    <xf numFmtId="169" fontId="35" fillId="0" borderId="0" xfId="1" applyNumberFormat="1" applyFont="1" applyFill="1" applyBorder="1" applyAlignment="1">
      <alignment vertical="center"/>
    </xf>
    <xf numFmtId="168" fontId="33" fillId="0" borderId="0" xfId="6" applyNumberFormat="1" applyFont="1" applyFill="1" applyBorder="1" applyAlignment="1" applyProtection="1">
      <alignment horizontal="right" vertical="center"/>
    </xf>
    <xf numFmtId="167" fontId="48" fillId="0" borderId="0" xfId="6" applyNumberFormat="1" applyFont="1" applyFill="1" applyBorder="1" applyAlignment="1" applyProtection="1">
      <alignment horizontal="center" vertical="center"/>
    </xf>
    <xf numFmtId="167" fontId="34" fillId="0" borderId="0" xfId="6" applyNumberFormat="1" applyFont="1" applyFill="1" applyBorder="1" applyAlignment="1" applyProtection="1">
      <alignment vertical="center"/>
    </xf>
    <xf numFmtId="167" fontId="34" fillId="0" borderId="0" xfId="6" applyNumberFormat="1" applyFont="1" applyFill="1" applyBorder="1" applyAlignment="1" applyProtection="1">
      <alignment horizontal="center" vertical="center"/>
    </xf>
    <xf numFmtId="0" fontId="35" fillId="14" borderId="0" xfId="1" applyFont="1" applyFill="1" applyBorder="1" applyAlignment="1">
      <alignment vertical="center"/>
    </xf>
    <xf numFmtId="0" fontId="35" fillId="0" borderId="0" xfId="1" applyFont="1" applyFill="1" applyBorder="1" applyAlignment="1">
      <alignment vertical="center"/>
    </xf>
    <xf numFmtId="0" fontId="54" fillId="0" borderId="0" xfId="0" applyFont="1" applyAlignment="1"/>
    <xf numFmtId="0" fontId="51" fillId="0" borderId="0" xfId="0" applyFont="1" applyAlignment="1">
      <alignment vertical="center" wrapText="1"/>
    </xf>
    <xf numFmtId="0" fontId="51" fillId="0" borderId="0" xfId="0" applyFont="1" applyAlignment="1">
      <alignment vertical="center"/>
    </xf>
    <xf numFmtId="0" fontId="33" fillId="0" borderId="0" xfId="1" applyFont="1" applyFill="1" applyBorder="1" applyAlignment="1">
      <alignment vertical="center"/>
    </xf>
    <xf numFmtId="0" fontId="33" fillId="13" borderId="22" xfId="5" applyFont="1" applyFill="1" applyBorder="1" applyAlignment="1">
      <alignment horizontal="center" vertical="center"/>
    </xf>
    <xf numFmtId="0" fontId="33" fillId="13" borderId="23" xfId="5" applyFont="1" applyFill="1" applyBorder="1" applyAlignment="1">
      <alignment horizontal="center" vertical="center"/>
    </xf>
    <xf numFmtId="0" fontId="33" fillId="13" borderId="24" xfId="5" applyFont="1" applyFill="1" applyBorder="1" applyAlignment="1">
      <alignment horizontal="center" vertical="center"/>
    </xf>
    <xf numFmtId="0" fontId="35" fillId="12" borderId="17" xfId="1" applyFont="1" applyFill="1" applyBorder="1" applyAlignment="1">
      <alignment horizontal="center" vertical="center"/>
    </xf>
    <xf numFmtId="0" fontId="35" fillId="12" borderId="18" xfId="1" applyFont="1" applyFill="1" applyBorder="1" applyAlignment="1">
      <alignment horizontal="center" vertical="center"/>
    </xf>
    <xf numFmtId="0" fontId="34" fillId="5" borderId="0" xfId="0" applyFont="1" applyFill="1" applyBorder="1" applyAlignment="1">
      <alignment horizontal="left" vertical="center" wrapText="1"/>
    </xf>
    <xf numFmtId="0" fontId="31" fillId="9" borderId="18" xfId="0" applyFont="1" applyFill="1" applyBorder="1" applyAlignment="1">
      <alignment horizontal="center" vertical="center"/>
    </xf>
    <xf numFmtId="0" fontId="31" fillId="9" borderId="26" xfId="0" applyFont="1" applyFill="1" applyBorder="1" applyAlignment="1">
      <alignment horizontal="center" vertical="center"/>
    </xf>
    <xf numFmtId="0" fontId="33" fillId="13" borderId="27" xfId="5" applyFont="1" applyFill="1" applyBorder="1" applyAlignment="1">
      <alignment horizontal="center" vertical="center"/>
    </xf>
    <xf numFmtId="0" fontId="33" fillId="13" borderId="28" xfId="5" applyFont="1" applyFill="1" applyBorder="1" applyAlignment="1">
      <alignment horizontal="center" vertical="center"/>
    </xf>
    <xf numFmtId="0" fontId="34" fillId="5" borderId="18" xfId="0" applyFont="1" applyFill="1" applyBorder="1" applyAlignment="1">
      <alignment horizontal="center" vertical="center"/>
    </xf>
    <xf numFmtId="0" fontId="31" fillId="9" borderId="17" xfId="0" applyFont="1" applyFill="1" applyBorder="1" applyAlignment="1">
      <alignment horizontal="center" vertical="center"/>
    </xf>
    <xf numFmtId="0" fontId="31" fillId="9" borderId="25" xfId="0" applyFont="1" applyFill="1" applyBorder="1" applyAlignment="1">
      <alignment horizontal="center" vertical="center"/>
    </xf>
    <xf numFmtId="0" fontId="34" fillId="5" borderId="26" xfId="0" applyFont="1" applyFill="1" applyBorder="1" applyAlignment="1">
      <alignment horizontal="center" vertical="center"/>
    </xf>
    <xf numFmtId="0" fontId="35" fillId="14" borderId="17" xfId="1" applyFont="1" applyFill="1" applyBorder="1" applyAlignment="1">
      <alignment horizontal="center" vertical="center"/>
    </xf>
    <xf numFmtId="0" fontId="35" fillId="14" borderId="18" xfId="1" applyFont="1" applyFill="1" applyBorder="1" applyAlignment="1">
      <alignment horizontal="center" vertical="center"/>
    </xf>
    <xf numFmtId="0" fontId="31" fillId="0" borderId="17" xfId="0" applyFont="1" applyBorder="1" applyAlignment="1">
      <alignment horizontal="center" vertical="top"/>
    </xf>
    <xf numFmtId="0" fontId="35" fillId="14" borderId="17" xfId="1" applyFont="1" applyFill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/>
    </xf>
    <xf numFmtId="0" fontId="34" fillId="0" borderId="17" xfId="0" applyFont="1" applyBorder="1" applyAlignment="1">
      <alignment horizontal="center" vertical="center"/>
    </xf>
    <xf numFmtId="0" fontId="31" fillId="0" borderId="25" xfId="0" applyFont="1" applyBorder="1" applyAlignment="1">
      <alignment horizontal="center" vertical="center"/>
    </xf>
    <xf numFmtId="0" fontId="35" fillId="14" borderId="17" xfId="1" applyFont="1" applyFill="1" applyBorder="1" applyAlignment="1">
      <alignment vertical="center"/>
    </xf>
    <xf numFmtId="0" fontId="35" fillId="14" borderId="18" xfId="1" applyFont="1" applyFill="1" applyBorder="1" applyAlignment="1">
      <alignment vertical="center"/>
    </xf>
    <xf numFmtId="0" fontId="48" fillId="5" borderId="17" xfId="0" applyFont="1" applyFill="1" applyBorder="1" applyAlignment="1">
      <alignment horizontal="center" vertical="center"/>
    </xf>
    <xf numFmtId="0" fontId="48" fillId="5" borderId="0" xfId="0" applyFont="1" applyFill="1" applyBorder="1" applyAlignment="1">
      <alignment horizontal="left" vertical="center" wrapText="1"/>
    </xf>
    <xf numFmtId="0" fontId="48" fillId="5" borderId="18" xfId="0" applyFont="1" applyFill="1" applyBorder="1" applyAlignment="1">
      <alignment horizontal="center" vertical="center"/>
    </xf>
    <xf numFmtId="0" fontId="48" fillId="0" borderId="17" xfId="0" applyFont="1" applyBorder="1" applyAlignment="1">
      <alignment horizontal="center" vertical="center"/>
    </xf>
    <xf numFmtId="0" fontId="35" fillId="14" borderId="17" xfId="0" applyFont="1" applyFill="1" applyBorder="1" applyAlignment="1">
      <alignment horizontal="center" vertical="center"/>
    </xf>
    <xf numFmtId="170" fontId="35" fillId="14" borderId="0" xfId="0" applyNumberFormat="1" applyFont="1" applyFill="1" applyBorder="1" applyAlignment="1">
      <alignment horizontal="left" vertical="top" wrapText="1"/>
    </xf>
    <xf numFmtId="0" fontId="35" fillId="17" borderId="18" xfId="0" applyFont="1" applyFill="1" applyBorder="1" applyAlignment="1">
      <alignment horizontal="center" vertical="center"/>
    </xf>
    <xf numFmtId="0" fontId="71" fillId="5" borderId="0" xfId="0" applyFont="1" applyFill="1" applyBorder="1" applyAlignment="1">
      <alignment horizontal="left" vertical="center" wrapText="1"/>
    </xf>
    <xf numFmtId="0" fontId="33" fillId="13" borderId="17" xfId="5" applyFont="1" applyFill="1" applyBorder="1" applyAlignment="1">
      <alignment horizontal="center" vertical="center"/>
    </xf>
    <xf numFmtId="0" fontId="33" fillId="13" borderId="18" xfId="5" applyFont="1" applyFill="1" applyBorder="1" applyAlignment="1">
      <alignment horizontal="center" vertical="center"/>
    </xf>
    <xf numFmtId="0" fontId="34" fillId="5" borderId="17" xfId="0" applyFont="1" applyFill="1" applyBorder="1" applyAlignment="1">
      <alignment horizontal="center" vertical="center" wrapText="1"/>
    </xf>
    <xf numFmtId="0" fontId="72" fillId="14" borderId="0" xfId="0" applyFont="1" applyFill="1" applyBorder="1" applyAlignment="1">
      <alignment horizontal="left" vertical="center" wrapText="1"/>
    </xf>
    <xf numFmtId="0" fontId="35" fillId="14" borderId="0" xfId="0" applyFont="1" applyFill="1" applyBorder="1" applyAlignment="1">
      <alignment horizontal="left" vertical="center" wrapText="1"/>
    </xf>
    <xf numFmtId="0" fontId="34" fillId="5" borderId="18" xfId="0" applyFont="1" applyFill="1" applyBorder="1" applyAlignment="1">
      <alignment horizontal="center" vertical="center" wrapText="1"/>
    </xf>
    <xf numFmtId="0" fontId="34" fillId="5" borderId="17" xfId="0" applyFont="1" applyFill="1" applyBorder="1" applyAlignment="1">
      <alignment horizontal="left" vertical="center" wrapText="1"/>
    </xf>
    <xf numFmtId="0" fontId="34" fillId="5" borderId="19" xfId="0" applyFont="1" applyFill="1" applyBorder="1" applyAlignment="1">
      <alignment horizontal="left" vertical="center" wrapText="1"/>
    </xf>
    <xf numFmtId="0" fontId="34" fillId="5" borderId="20" xfId="0" applyFont="1" applyFill="1" applyBorder="1" applyAlignment="1">
      <alignment horizontal="left" vertical="center" wrapText="1"/>
    </xf>
    <xf numFmtId="0" fontId="34" fillId="5" borderId="21" xfId="0" applyFont="1" applyFill="1" applyBorder="1" applyAlignment="1">
      <alignment horizontal="center" vertical="center"/>
    </xf>
    <xf numFmtId="0" fontId="35" fillId="12" borderId="15" xfId="1" applyFont="1" applyFill="1" applyBorder="1" applyAlignment="1">
      <alignment horizontal="center" vertical="center"/>
    </xf>
    <xf numFmtId="0" fontId="35" fillId="12" borderId="16" xfId="1" applyFont="1" applyFill="1" applyBorder="1" applyAlignment="1">
      <alignment horizontal="center" vertical="center"/>
    </xf>
    <xf numFmtId="0" fontId="31" fillId="0" borderId="18" xfId="0" applyFont="1" applyBorder="1" applyAlignment="1">
      <alignment horizontal="center" vertical="center"/>
    </xf>
    <xf numFmtId="0" fontId="48" fillId="0" borderId="20" xfId="0" applyFont="1" applyBorder="1" applyAlignment="1">
      <alignment vertical="center"/>
    </xf>
    <xf numFmtId="0" fontId="31" fillId="0" borderId="21" xfId="0" applyFont="1" applyBorder="1" applyAlignment="1">
      <alignment horizontal="center" vertical="center"/>
    </xf>
    <xf numFmtId="167" fontId="35" fillId="0" borderId="0" xfId="0" applyNumberFormat="1" applyFont="1" applyFill="1" applyBorder="1" applyAlignment="1">
      <alignment horizontal="center" vertical="center"/>
    </xf>
    <xf numFmtId="0" fontId="51" fillId="9" borderId="0" xfId="0" applyFont="1" applyFill="1" applyAlignment="1">
      <alignment vertical="center" wrapText="1"/>
    </xf>
    <xf numFmtId="15" fontId="62" fillId="9" borderId="0" xfId="0" applyNumberFormat="1" applyFont="1" applyFill="1" applyAlignment="1">
      <alignment wrapText="1"/>
    </xf>
    <xf numFmtId="168" fontId="35" fillId="0" borderId="0" xfId="6" applyNumberFormat="1" applyFont="1" applyFill="1" applyBorder="1" applyAlignment="1" applyProtection="1">
      <alignment horizontal="right" vertical="center"/>
    </xf>
    <xf numFmtId="0" fontId="43" fillId="0" borderId="0" xfId="0" applyFont="1" applyFill="1" applyBorder="1" applyAlignment="1"/>
    <xf numFmtId="169" fontId="35" fillId="0" borderId="0" xfId="1" applyNumberFormat="1" applyFont="1" applyFill="1" applyBorder="1" applyAlignment="1">
      <alignment horizontal="center" vertical="center"/>
    </xf>
    <xf numFmtId="167" fontId="35" fillId="0" borderId="0" xfId="1" applyNumberFormat="1" applyFont="1" applyFill="1" applyBorder="1" applyAlignment="1">
      <alignment horizontal="center" vertical="center"/>
    </xf>
    <xf numFmtId="168" fontId="33" fillId="0" borderId="0" xfId="0" applyNumberFormat="1" applyFont="1" applyFill="1" applyBorder="1" applyAlignment="1">
      <alignment horizontal="right" vertical="center"/>
    </xf>
    <xf numFmtId="0" fontId="35" fillId="12" borderId="15" xfId="1" applyFont="1" applyFill="1" applyBorder="1" applyAlignment="1">
      <alignment horizontal="center" vertical="center" wrapText="1"/>
    </xf>
    <xf numFmtId="0" fontId="35" fillId="16" borderId="16" xfId="0" applyFont="1" applyFill="1" applyBorder="1" applyAlignment="1">
      <alignment horizontal="center" vertical="center"/>
    </xf>
    <xf numFmtId="0" fontId="34" fillId="5" borderId="0" xfId="0" applyFont="1" applyFill="1" applyBorder="1" applyAlignment="1">
      <alignment horizontal="left" vertical="center"/>
    </xf>
    <xf numFmtId="0" fontId="33" fillId="13" borderId="15" xfId="5" applyFont="1" applyFill="1" applyBorder="1" applyAlignment="1">
      <alignment horizontal="center" vertical="center"/>
    </xf>
    <xf numFmtId="0" fontId="33" fillId="13" borderId="16" xfId="5" applyFont="1" applyFill="1" applyBorder="1" applyAlignment="1">
      <alignment horizontal="center" vertical="center"/>
    </xf>
    <xf numFmtId="0" fontId="34" fillId="5" borderId="20" xfId="0" applyFont="1" applyFill="1" applyBorder="1" applyAlignment="1">
      <alignment horizontal="left" vertical="center"/>
    </xf>
    <xf numFmtId="0" fontId="34" fillId="5" borderId="21" xfId="0" applyFont="1" applyFill="1" applyBorder="1" applyAlignment="1">
      <alignment horizontal="center" vertical="center" wrapText="1"/>
    </xf>
    <xf numFmtId="0" fontId="43" fillId="0" borderId="0" xfId="0" applyFont="1" applyFill="1" applyBorder="1" applyAlignment="1">
      <alignment vertical="center"/>
    </xf>
    <xf numFmtId="168" fontId="61" fillId="0" borderId="0" xfId="0" applyNumberFormat="1" applyFont="1" applyFill="1" applyBorder="1" applyAlignment="1">
      <alignment horizontal="center" vertical="center"/>
    </xf>
    <xf numFmtId="169" fontId="48" fillId="0" borderId="0" xfId="0" applyNumberFormat="1" applyFont="1" applyFill="1" applyBorder="1" applyAlignment="1">
      <alignment horizontal="center" vertical="center"/>
    </xf>
    <xf numFmtId="0" fontId="49" fillId="5" borderId="19" xfId="0" applyFont="1" applyFill="1" applyBorder="1" applyAlignment="1">
      <alignment horizontal="center" vertical="center" wrapText="1"/>
    </xf>
    <xf numFmtId="0" fontId="49" fillId="5" borderId="20" xfId="0" applyFont="1" applyFill="1" applyBorder="1" applyAlignment="1">
      <alignment horizontal="center" vertical="center" wrapText="1"/>
    </xf>
    <xf numFmtId="0" fontId="52" fillId="9" borderId="0" xfId="0" applyFont="1" applyFill="1" applyAlignment="1">
      <alignment vertical="center"/>
    </xf>
    <xf numFmtId="167" fontId="56" fillId="0" borderId="0" xfId="1" applyNumberFormat="1" applyFont="1" applyFill="1" applyBorder="1" applyAlignment="1">
      <alignment horizontal="center" vertical="center"/>
    </xf>
    <xf numFmtId="168" fontId="56" fillId="0" borderId="0" xfId="6" applyNumberFormat="1" applyFont="1" applyFill="1" applyBorder="1" applyAlignment="1" applyProtection="1">
      <alignment horizontal="center" vertical="center"/>
    </xf>
    <xf numFmtId="0" fontId="35" fillId="16" borderId="17" xfId="0" applyFont="1" applyFill="1" applyBorder="1" applyAlignment="1">
      <alignment horizontal="center" vertical="center"/>
    </xf>
    <xf numFmtId="0" fontId="35" fillId="16" borderId="18" xfId="0" applyFont="1" applyFill="1" applyBorder="1" applyAlignment="1">
      <alignment horizontal="center" vertical="center" wrapText="1"/>
    </xf>
    <xf numFmtId="0" fontId="31" fillId="5" borderId="0" xfId="0" applyFont="1" applyFill="1" applyBorder="1" applyAlignment="1">
      <alignment vertical="center" wrapText="1"/>
    </xf>
    <xf numFmtId="0" fontId="31" fillId="5" borderId="18" xfId="0" applyFont="1" applyFill="1" applyBorder="1" applyAlignment="1">
      <alignment horizontal="center" vertical="center"/>
    </xf>
    <xf numFmtId="0" fontId="31" fillId="5" borderId="20" xfId="0" applyFont="1" applyFill="1" applyBorder="1" applyAlignment="1">
      <alignment vertical="center" wrapText="1"/>
    </xf>
    <xf numFmtId="0" fontId="31" fillId="5" borderId="21" xfId="0" applyFont="1" applyFill="1" applyBorder="1" applyAlignment="1">
      <alignment horizontal="center" vertical="center"/>
    </xf>
    <xf numFmtId="0" fontId="51" fillId="9" borderId="0" xfId="0" applyFont="1" applyFill="1" applyAlignment="1"/>
    <xf numFmtId="0" fontId="31" fillId="9" borderId="19" xfId="0" applyFont="1" applyFill="1" applyBorder="1" applyAlignment="1">
      <alignment horizontal="center" vertical="center"/>
    </xf>
    <xf numFmtId="0" fontId="35" fillId="16" borderId="0" xfId="0" applyFont="1" applyFill="1" applyBorder="1" applyAlignment="1">
      <alignment horizontal="left" vertical="center" wrapText="1"/>
    </xf>
    <xf numFmtId="0" fontId="31" fillId="5" borderId="18" xfId="0" applyFont="1" applyFill="1" applyBorder="1" applyAlignment="1">
      <alignment horizontal="center" vertical="center" wrapText="1"/>
    </xf>
    <xf numFmtId="0" fontId="31" fillId="5" borderId="21" xfId="0" applyFont="1" applyFill="1" applyBorder="1" applyAlignment="1">
      <alignment horizontal="center" vertical="center" wrapText="1"/>
    </xf>
    <xf numFmtId="0" fontId="95" fillId="0" borderId="0" xfId="1" applyFont="1" applyFill="1" applyBorder="1" applyAlignment="1">
      <alignment vertical="center" wrapText="1"/>
    </xf>
    <xf numFmtId="0" fontId="96" fillId="0" borderId="0" xfId="1" applyFont="1" applyFill="1" applyBorder="1" applyAlignment="1">
      <alignment vertical="center"/>
    </xf>
    <xf numFmtId="172" fontId="48" fillId="0" borderId="0" xfId="6" applyNumberFormat="1" applyFont="1" applyFill="1" applyBorder="1" applyAlignment="1" applyProtection="1">
      <alignment vertical="center"/>
    </xf>
    <xf numFmtId="167" fontId="48" fillId="0" borderId="0" xfId="6" applyNumberFormat="1" applyFont="1" applyFill="1" applyBorder="1" applyAlignment="1" applyProtection="1">
      <alignment vertical="center"/>
    </xf>
    <xf numFmtId="167" fontId="49" fillId="0" borderId="0" xfId="0" applyNumberFormat="1" applyFont="1" applyFill="1" applyBorder="1" applyAlignment="1">
      <alignment vertical="center"/>
    </xf>
    <xf numFmtId="0" fontId="94" fillId="26" borderId="0" xfId="0" applyFont="1" applyFill="1" applyBorder="1" applyAlignment="1">
      <alignment horizontal="left" vertical="center" wrapText="1"/>
    </xf>
    <xf numFmtId="0" fontId="100" fillId="23" borderId="17" xfId="1" applyFont="1" applyFill="1" applyBorder="1" applyAlignment="1">
      <alignment horizontal="center" vertical="center"/>
    </xf>
    <xf numFmtId="0" fontId="94" fillId="26" borderId="20" xfId="0" applyFont="1" applyFill="1" applyBorder="1" applyAlignment="1">
      <alignment horizontal="left" vertical="center" wrapText="1"/>
    </xf>
    <xf numFmtId="0" fontId="28" fillId="9" borderId="0" xfId="0" applyFont="1" applyFill="1" applyAlignment="1">
      <alignment vertical="center"/>
    </xf>
    <xf numFmtId="0" fontId="28" fillId="9" borderId="0" xfId="0" applyFont="1" applyFill="1" applyAlignment="1">
      <alignment vertical="center" wrapText="1"/>
    </xf>
    <xf numFmtId="0" fontId="91" fillId="0" borderId="0" xfId="0" applyFont="1" applyAlignment="1"/>
    <xf numFmtId="0" fontId="92" fillId="0" borderId="0" xfId="0" applyFont="1" applyFill="1" applyBorder="1" applyAlignment="1">
      <alignment vertical="center"/>
    </xf>
    <xf numFmtId="0" fontId="35" fillId="12" borderId="18" xfId="1" applyNumberFormat="1" applyFont="1" applyFill="1" applyBorder="1" applyAlignment="1">
      <alignment horizontal="center" vertical="center" wrapText="1"/>
    </xf>
    <xf numFmtId="0" fontId="59" fillId="9" borderId="17" xfId="0" applyFont="1" applyFill="1" applyBorder="1" applyAlignment="1">
      <alignment horizontal="center" vertical="center"/>
    </xf>
    <xf numFmtId="0" fontId="88" fillId="5" borderId="0" xfId="0" applyFont="1" applyFill="1" applyBorder="1" applyAlignment="1">
      <alignment horizontal="left" vertical="center" wrapText="1"/>
    </xf>
    <xf numFmtId="0" fontId="59" fillId="9" borderId="25" xfId="0" applyFont="1" applyFill="1" applyBorder="1" applyAlignment="1">
      <alignment horizontal="center" vertical="center"/>
    </xf>
    <xf numFmtId="0" fontId="88" fillId="5" borderId="20" xfId="0" applyFont="1" applyFill="1" applyBorder="1" applyAlignment="1">
      <alignment horizontal="left" vertical="center" wrapText="1"/>
    </xf>
    <xf numFmtId="0" fontId="63" fillId="23" borderId="17" xfId="0" applyFont="1" applyFill="1" applyBorder="1"/>
    <xf numFmtId="0" fontId="63" fillId="23" borderId="0" xfId="0" applyFont="1" applyFill="1" applyBorder="1"/>
    <xf numFmtId="0" fontId="63" fillId="23" borderId="18" xfId="0" applyFont="1" applyFill="1" applyBorder="1"/>
    <xf numFmtId="0" fontId="63" fillId="23" borderId="19" xfId="0" applyFont="1" applyFill="1" applyBorder="1"/>
    <xf numFmtId="0" fontId="63" fillId="23" borderId="20" xfId="0" applyFont="1" applyFill="1" applyBorder="1"/>
    <xf numFmtId="0" fontId="63" fillId="23" borderId="21" xfId="0" applyFont="1" applyFill="1" applyBorder="1"/>
    <xf numFmtId="0" fontId="0" fillId="0" borderId="0" xfId="0" applyFill="1" applyBorder="1"/>
    <xf numFmtId="0" fontId="75" fillId="5" borderId="0" xfId="0" applyFont="1" applyFill="1" applyBorder="1" applyAlignment="1">
      <alignment horizontal="left" vertical="center"/>
    </xf>
    <xf numFmtId="0" fontId="59" fillId="5" borderId="26" xfId="0" applyFont="1" applyFill="1" applyBorder="1" applyAlignment="1">
      <alignment horizontal="center" vertical="center"/>
    </xf>
    <xf numFmtId="0" fontId="0" fillId="9" borderId="17" xfId="0" applyFill="1" applyBorder="1"/>
    <xf numFmtId="0" fontId="0" fillId="9" borderId="0" xfId="0" applyFill="1" applyBorder="1"/>
    <xf numFmtId="0" fontId="0" fillId="9" borderId="18" xfId="0" applyFill="1" applyBorder="1"/>
    <xf numFmtId="0" fontId="75" fillId="5" borderId="20" xfId="0" applyFont="1" applyFill="1" applyBorder="1" applyAlignment="1">
      <alignment horizontal="left" vertical="center"/>
    </xf>
    <xf numFmtId="0" fontId="51" fillId="9" borderId="0" xfId="0" applyFont="1" applyFill="1" applyAlignment="1">
      <alignment vertical="center"/>
    </xf>
    <xf numFmtId="0" fontId="80" fillId="0" borderId="0" xfId="0" applyFont="1" applyFill="1" applyBorder="1" applyAlignment="1">
      <alignment vertical="center" wrapText="1"/>
    </xf>
    <xf numFmtId="167" fontId="33" fillId="0" borderId="0" xfId="0" applyNumberFormat="1" applyFont="1" applyFill="1" applyBorder="1" applyAlignment="1">
      <alignment horizontal="center" vertical="center" wrapText="1"/>
    </xf>
    <xf numFmtId="0" fontId="31" fillId="5" borderId="17" xfId="0" applyFont="1" applyFill="1" applyBorder="1" applyAlignment="1">
      <alignment horizontal="center" vertical="center" wrapText="1"/>
    </xf>
    <xf numFmtId="0" fontId="84" fillId="5" borderId="0" xfId="0" applyFont="1" applyFill="1" applyBorder="1" applyAlignment="1">
      <alignment horizontal="left" vertical="center" wrapText="1"/>
    </xf>
    <xf numFmtId="0" fontId="31" fillId="5" borderId="25" xfId="0" applyFont="1" applyFill="1" applyBorder="1" applyAlignment="1">
      <alignment horizontal="center" vertical="center" wrapText="1"/>
    </xf>
    <xf numFmtId="0" fontId="31" fillId="5" borderId="26" xfId="0" applyFont="1" applyFill="1" applyBorder="1" applyAlignment="1">
      <alignment horizontal="center" vertical="center"/>
    </xf>
    <xf numFmtId="0" fontId="31" fillId="5" borderId="0" xfId="0" applyFont="1" applyFill="1" applyBorder="1" applyAlignment="1">
      <alignment horizontal="left" vertical="center" wrapText="1"/>
    </xf>
    <xf numFmtId="0" fontId="31" fillId="5" borderId="19" xfId="0" applyFont="1" applyFill="1" applyBorder="1" applyAlignment="1">
      <alignment horizontal="center" vertical="center" wrapText="1"/>
    </xf>
    <xf numFmtId="0" fontId="86" fillId="26" borderId="20" xfId="0" applyFont="1" applyFill="1" applyBorder="1" applyAlignment="1">
      <alignment vertical="center" wrapText="1"/>
    </xf>
    <xf numFmtId="0" fontId="49" fillId="5" borderId="20" xfId="0" applyFont="1" applyFill="1" applyBorder="1" applyAlignment="1">
      <alignment vertical="center" wrapText="1"/>
    </xf>
    <xf numFmtId="0" fontId="31" fillId="0" borderId="0" xfId="2" applyFont="1" applyFill="1" applyBorder="1" applyAlignment="1">
      <alignment wrapText="1"/>
    </xf>
    <xf numFmtId="0" fontId="31" fillId="0" borderId="0" xfId="9" applyFont="1" applyFill="1" applyBorder="1" applyAlignment="1">
      <alignment vertical="center" wrapText="1"/>
    </xf>
    <xf numFmtId="0" fontId="31" fillId="0" borderId="0" xfId="3" applyFont="1" applyFill="1" applyBorder="1" applyAlignment="1">
      <alignment vertical="top" wrapText="1"/>
    </xf>
    <xf numFmtId="0" fontId="43" fillId="0" borderId="0" xfId="0" applyFont="1" applyBorder="1" applyAlignment="1"/>
    <xf numFmtId="0" fontId="28" fillId="9" borderId="0" xfId="0" applyFont="1" applyFill="1" applyBorder="1"/>
    <xf numFmtId="0" fontId="34" fillId="9" borderId="0" xfId="0" applyFont="1" applyFill="1" applyAlignment="1">
      <alignment vertical="center"/>
    </xf>
    <xf numFmtId="0" fontId="55" fillId="0" borderId="0" xfId="0" applyFont="1" applyFill="1" applyAlignment="1">
      <alignment vertical="center"/>
    </xf>
    <xf numFmtId="0" fontId="31" fillId="0" borderId="0" xfId="9" applyFont="1" applyFill="1" applyBorder="1" applyAlignment="1">
      <alignment vertical="top" wrapText="1"/>
    </xf>
    <xf numFmtId="0" fontId="34" fillId="0" borderId="0" xfId="0" applyFont="1" applyFill="1" applyAlignment="1">
      <alignment vertical="center" wrapText="1"/>
    </xf>
    <xf numFmtId="0" fontId="0" fillId="0" borderId="0" xfId="0" applyFill="1"/>
    <xf numFmtId="0" fontId="48" fillId="9" borderId="32" xfId="0" applyFont="1" applyFill="1" applyBorder="1" applyAlignment="1">
      <alignment horizontal="center"/>
    </xf>
    <xf numFmtId="0" fontId="68" fillId="0" borderId="0" xfId="0" applyFont="1" applyFill="1"/>
    <xf numFmtId="0" fontId="60" fillId="0" borderId="0" xfId="0" applyFont="1" applyFill="1" applyAlignment="1">
      <alignment horizontal="left" vertical="top"/>
    </xf>
    <xf numFmtId="0" fontId="32" fillId="0" borderId="0" xfId="0" applyFont="1" applyFill="1" applyAlignment="1">
      <alignment horizontal="left" vertical="top"/>
    </xf>
    <xf numFmtId="164" fontId="32" fillId="0" borderId="0" xfId="0" applyNumberFormat="1" applyFont="1" applyFill="1" applyAlignment="1">
      <alignment horizontal="left" vertical="top"/>
    </xf>
    <xf numFmtId="0" fontId="24" fillId="0" borderId="0" xfId="0" applyFont="1" applyFill="1" applyAlignment="1">
      <alignment vertical="center"/>
    </xf>
    <xf numFmtId="0" fontId="40" fillId="0" borderId="0" xfId="0" applyFont="1" applyFill="1" applyAlignment="1">
      <alignment horizontal="left" vertical="center"/>
    </xf>
    <xf numFmtId="0" fontId="32" fillId="0" borderId="0" xfId="0" applyFont="1" applyFill="1" applyAlignment="1">
      <alignment horizontal="left" vertical="center"/>
    </xf>
    <xf numFmtId="164" fontId="32" fillId="0" borderId="0" xfId="0" applyNumberFormat="1" applyFont="1" applyFill="1" applyAlignment="1">
      <alignment horizontal="left" vertical="center"/>
    </xf>
    <xf numFmtId="0" fontId="12" fillId="0" borderId="0" xfId="0" applyFont="1" applyFill="1"/>
    <xf numFmtId="0" fontId="73" fillId="0" borderId="0" xfId="0" applyFont="1" applyFill="1" applyAlignment="1">
      <alignment horizontal="left" vertical="center"/>
    </xf>
    <xf numFmtId="0" fontId="74" fillId="0" borderId="0" xfId="0" applyFont="1" applyFill="1" applyAlignment="1">
      <alignment horizontal="left" vertical="center"/>
    </xf>
    <xf numFmtId="164" fontId="74" fillId="0" borderId="0" xfId="0" applyNumberFormat="1" applyFont="1" applyFill="1" applyAlignment="1">
      <alignment horizontal="left" vertical="center"/>
    </xf>
    <xf numFmtId="0" fontId="0" fillId="0" borderId="0" xfId="0" applyFill="1" applyAlignment="1">
      <alignment horizontal="center"/>
    </xf>
    <xf numFmtId="0" fontId="33" fillId="0" borderId="0" xfId="4" applyFont="1" applyFill="1" applyBorder="1" applyAlignment="1">
      <alignment horizontal="center" vertical="center" wrapText="1"/>
    </xf>
    <xf numFmtId="0" fontId="35" fillId="0" borderId="0" xfId="2" applyFont="1" applyFill="1" applyBorder="1" applyAlignment="1">
      <alignment vertical="center" wrapText="1"/>
    </xf>
    <xf numFmtId="0" fontId="33" fillId="0" borderId="0" xfId="8" applyFont="1" applyFill="1" applyBorder="1" applyAlignment="1">
      <alignment horizontal="center" vertical="center" wrapText="1"/>
    </xf>
    <xf numFmtId="0" fontId="31" fillId="0" borderId="0" xfId="9" applyFont="1" applyFill="1" applyBorder="1" applyAlignment="1">
      <alignment horizontal="left" vertical="center" wrapText="1"/>
    </xf>
    <xf numFmtId="0" fontId="31" fillId="0" borderId="0" xfId="2" applyFont="1" applyFill="1" applyBorder="1" applyAlignment="1">
      <alignment vertical="center" wrapText="1"/>
    </xf>
    <xf numFmtId="0" fontId="48" fillId="0" borderId="0" xfId="0" applyFont="1" applyFill="1" applyAlignment="1">
      <alignment vertical="center"/>
    </xf>
    <xf numFmtId="0" fontId="26" fillId="0" borderId="0" xfId="0" applyFont="1" applyFill="1" applyAlignment="1">
      <alignment vertical="center"/>
    </xf>
    <xf numFmtId="0" fontId="25" fillId="0" borderId="0" xfId="0" applyFont="1" applyFill="1" applyAlignment="1">
      <alignment vertical="center"/>
    </xf>
    <xf numFmtId="0" fontId="39" fillId="0" borderId="0" xfId="0" applyFont="1" applyFill="1" applyAlignment="1">
      <alignment vertical="center"/>
    </xf>
    <xf numFmtId="0" fontId="87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77" fillId="0" borderId="0" xfId="0" applyFont="1" applyFill="1" applyAlignment="1"/>
    <xf numFmtId="165" fontId="3" fillId="0" borderId="0" xfId="0" applyNumberFormat="1" applyFont="1" applyAlignment="1">
      <alignment horizontal="center"/>
    </xf>
    <xf numFmtId="0" fontId="22" fillId="11" borderId="0" xfId="0" applyFont="1" applyFill="1" applyAlignment="1">
      <alignment horizontal="center"/>
    </xf>
    <xf numFmtId="165" fontId="1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99" fillId="28" borderId="22" xfId="0" applyFont="1" applyFill="1" applyBorder="1" applyAlignment="1">
      <alignment horizontal="center" vertical="center"/>
    </xf>
    <xf numFmtId="0" fontId="99" fillId="28" borderId="23" xfId="0" applyFont="1" applyFill="1" applyBorder="1" applyAlignment="1">
      <alignment horizontal="center" vertical="center"/>
    </xf>
    <xf numFmtId="0" fontId="99" fillId="28" borderId="24" xfId="0" applyFont="1" applyFill="1" applyBorder="1" applyAlignment="1">
      <alignment horizontal="center" vertical="center"/>
    </xf>
    <xf numFmtId="0" fontId="63" fillId="23" borderId="17" xfId="0" applyFont="1" applyFill="1" applyBorder="1" applyAlignment="1">
      <alignment horizontal="center"/>
    </xf>
    <xf numFmtId="0" fontId="63" fillId="23" borderId="0" xfId="0" applyFont="1" applyFill="1" applyBorder="1" applyAlignment="1">
      <alignment horizontal="center"/>
    </xf>
    <xf numFmtId="0" fontId="63" fillId="23" borderId="18" xfId="0" applyFont="1" applyFill="1" applyBorder="1" applyAlignment="1">
      <alignment horizontal="center"/>
    </xf>
    <xf numFmtId="0" fontId="98" fillId="23" borderId="17" xfId="10" applyFont="1" applyFill="1" applyBorder="1" applyAlignment="1">
      <alignment horizontal="center"/>
    </xf>
    <xf numFmtId="0" fontId="98" fillId="23" borderId="0" xfId="10" applyFont="1" applyFill="1" applyBorder="1" applyAlignment="1">
      <alignment horizontal="center"/>
    </xf>
    <xf numFmtId="0" fontId="34" fillId="0" borderId="17" xfId="0" applyFont="1" applyBorder="1" applyAlignment="1">
      <alignment horizontal="center" vertical="center"/>
    </xf>
    <xf numFmtId="0" fontId="31" fillId="9" borderId="17" xfId="0" applyFont="1" applyFill="1" applyBorder="1" applyAlignment="1">
      <alignment horizontal="center" vertical="top"/>
    </xf>
    <xf numFmtId="0" fontId="31" fillId="0" borderId="17" xfId="0" applyFont="1" applyBorder="1" applyAlignment="1">
      <alignment horizontal="center" vertical="top"/>
    </xf>
    <xf numFmtId="0" fontId="34" fillId="5" borderId="17" xfId="0" applyFont="1" applyFill="1" applyBorder="1" applyAlignment="1">
      <alignment horizontal="center" vertical="center" wrapText="1"/>
    </xf>
    <xf numFmtId="0" fontId="54" fillId="0" borderId="0" xfId="0" applyFont="1" applyBorder="1" applyAlignment="1">
      <alignment horizontal="center"/>
    </xf>
    <xf numFmtId="0" fontId="43" fillId="0" borderId="15" xfId="0" applyFont="1" applyBorder="1" applyAlignment="1">
      <alignment horizontal="center" vertical="center"/>
    </xf>
    <xf numFmtId="0" fontId="43" fillId="0" borderId="11" xfId="0" applyFont="1" applyBorder="1" applyAlignment="1">
      <alignment horizontal="center" vertical="center"/>
    </xf>
    <xf numFmtId="0" fontId="43" fillId="0" borderId="16" xfId="0" applyFont="1" applyBorder="1" applyAlignment="1">
      <alignment horizontal="center" vertical="center"/>
    </xf>
    <xf numFmtId="0" fontId="51" fillId="0" borderId="0" xfId="0" applyFont="1" applyAlignment="1">
      <alignment horizontal="center" vertical="center" wrapText="1"/>
    </xf>
    <xf numFmtId="0" fontId="60" fillId="0" borderId="0" xfId="0" applyFont="1" applyFill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31" fillId="9" borderId="25" xfId="0" applyFont="1" applyFill="1" applyBorder="1" applyAlignment="1">
      <alignment horizontal="center" vertical="top"/>
    </xf>
    <xf numFmtId="0" fontId="48" fillId="5" borderId="17" xfId="0" applyFont="1" applyFill="1" applyBorder="1" applyAlignment="1">
      <alignment horizontal="center" vertical="center"/>
    </xf>
    <xf numFmtId="0" fontId="31" fillId="0" borderId="0" xfId="3" applyFont="1" applyFill="1" applyBorder="1" applyAlignment="1">
      <alignment horizontal="center" vertical="top" wrapText="1"/>
    </xf>
    <xf numFmtId="0" fontId="44" fillId="0" borderId="29" xfId="0" applyFont="1" applyFill="1" applyBorder="1" applyAlignment="1">
      <alignment horizontal="center" vertical="center"/>
    </xf>
    <xf numFmtId="0" fontId="44" fillId="0" borderId="30" xfId="0" applyFont="1" applyFill="1" applyBorder="1" applyAlignment="1">
      <alignment horizontal="center" vertical="center"/>
    </xf>
    <xf numFmtId="0" fontId="44" fillId="0" borderId="31" xfId="0" applyFont="1" applyFill="1" applyBorder="1" applyAlignment="1">
      <alignment horizontal="center" vertical="center"/>
    </xf>
    <xf numFmtId="0" fontId="51" fillId="9" borderId="0" xfId="0" applyFont="1" applyFill="1" applyAlignment="1">
      <alignment horizontal="center" wrapText="1"/>
    </xf>
    <xf numFmtId="0" fontId="51" fillId="9" borderId="0" xfId="0" applyFont="1" applyFill="1" applyAlignment="1">
      <alignment horizontal="center"/>
    </xf>
    <xf numFmtId="0" fontId="31" fillId="9" borderId="17" xfId="0" applyFont="1" applyFill="1" applyBorder="1" applyAlignment="1">
      <alignment horizontal="center" vertical="center"/>
    </xf>
    <xf numFmtId="0" fontId="31" fillId="9" borderId="19" xfId="0" applyFont="1" applyFill="1" applyBorder="1" applyAlignment="1">
      <alignment horizontal="center" vertical="center"/>
    </xf>
    <xf numFmtId="0" fontId="54" fillId="0" borderId="29" xfId="0" applyFont="1" applyBorder="1" applyAlignment="1">
      <alignment horizontal="center"/>
    </xf>
    <xf numFmtId="0" fontId="54" fillId="0" borderId="30" xfId="0" applyFont="1" applyBorder="1" applyAlignment="1">
      <alignment horizontal="center"/>
    </xf>
    <xf numFmtId="0" fontId="54" fillId="0" borderId="31" xfId="0" applyFont="1" applyBorder="1" applyAlignment="1">
      <alignment horizontal="center"/>
    </xf>
    <xf numFmtId="0" fontId="31" fillId="0" borderId="0" xfId="2" applyFont="1" applyFill="1" applyBorder="1" applyAlignment="1">
      <alignment horizontal="center" wrapText="1"/>
    </xf>
    <xf numFmtId="0" fontId="31" fillId="0" borderId="0" xfId="9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43" fillId="0" borderId="20" xfId="0" applyFont="1" applyBorder="1" applyAlignment="1">
      <alignment horizontal="center"/>
    </xf>
    <xf numFmtId="0" fontId="43" fillId="0" borderId="0" xfId="0" applyFont="1" applyBorder="1" applyAlignment="1">
      <alignment horizontal="center" vertical="center"/>
    </xf>
    <xf numFmtId="0" fontId="51" fillId="9" borderId="0" xfId="0" applyFont="1" applyFill="1" applyAlignment="1">
      <alignment horizontal="center" vertical="center"/>
    </xf>
    <xf numFmtId="0" fontId="59" fillId="9" borderId="17" xfId="0" applyFont="1" applyFill="1" applyBorder="1" applyAlignment="1">
      <alignment horizontal="center" vertical="center"/>
    </xf>
    <xf numFmtId="0" fontId="59" fillId="9" borderId="19" xfId="0" applyFont="1" applyFill="1" applyBorder="1" applyAlignment="1">
      <alignment horizontal="center" vertical="center"/>
    </xf>
    <xf numFmtId="0" fontId="49" fillId="9" borderId="17" xfId="0" applyFont="1" applyFill="1" applyBorder="1" applyAlignment="1">
      <alignment horizontal="center" vertical="center"/>
    </xf>
    <xf numFmtId="0" fontId="49" fillId="9" borderId="19" xfId="0" applyFont="1" applyFill="1" applyBorder="1" applyAlignment="1">
      <alignment horizontal="center" vertical="center"/>
    </xf>
    <xf numFmtId="0" fontId="55" fillId="0" borderId="0" xfId="0" applyFont="1" applyFill="1" applyAlignment="1">
      <alignment horizontal="center" vertical="center"/>
    </xf>
    <xf numFmtId="0" fontId="44" fillId="0" borderId="0" xfId="0" applyFont="1" applyFill="1" applyAlignment="1">
      <alignment horizontal="center" vertical="center"/>
    </xf>
    <xf numFmtId="0" fontId="31" fillId="0" borderId="0" xfId="9" applyFont="1" applyFill="1" applyBorder="1" applyAlignment="1">
      <alignment horizontal="center" vertical="top" wrapText="1"/>
    </xf>
    <xf numFmtId="0" fontId="51" fillId="9" borderId="0" xfId="0" applyFont="1" applyFill="1" applyAlignment="1">
      <alignment horizontal="center" vertical="center" wrapText="1"/>
    </xf>
    <xf numFmtId="0" fontId="43" fillId="0" borderId="9" xfId="0" applyFont="1" applyBorder="1" applyAlignment="1">
      <alignment horizontal="center"/>
    </xf>
    <xf numFmtId="0" fontId="48" fillId="9" borderId="33" xfId="0" applyFont="1" applyFill="1" applyBorder="1" applyAlignment="1">
      <alignment horizontal="center" vertical="center" wrapText="1"/>
    </xf>
    <xf numFmtId="0" fontId="48" fillId="9" borderId="34" xfId="0" applyFont="1" applyFill="1" applyBorder="1" applyAlignment="1">
      <alignment horizontal="center" vertical="center" wrapText="1"/>
    </xf>
    <xf numFmtId="0" fontId="48" fillId="9" borderId="35" xfId="0" applyFont="1" applyFill="1" applyBorder="1" applyAlignment="1">
      <alignment horizontal="center" vertical="center" wrapText="1"/>
    </xf>
    <xf numFmtId="15" fontId="43" fillId="9" borderId="20" xfId="0" applyNumberFormat="1" applyFont="1" applyFill="1" applyBorder="1" applyAlignment="1">
      <alignment horizontal="center" wrapText="1"/>
    </xf>
    <xf numFmtId="0" fontId="28" fillId="9" borderId="0" xfId="0" applyFont="1" applyFill="1" applyAlignment="1">
      <alignment horizontal="center" vertical="center"/>
    </xf>
    <xf numFmtId="0" fontId="31" fillId="0" borderId="17" xfId="0" applyFont="1" applyBorder="1" applyAlignment="1">
      <alignment horizontal="center" vertical="center"/>
    </xf>
    <xf numFmtId="0" fontId="31" fillId="0" borderId="19" xfId="0" applyFont="1" applyBorder="1" applyAlignment="1">
      <alignment horizontal="center" vertical="center"/>
    </xf>
    <xf numFmtId="0" fontId="31" fillId="0" borderId="25" xfId="0" applyFont="1" applyBorder="1" applyAlignment="1">
      <alignment horizontal="center" vertical="center"/>
    </xf>
    <xf numFmtId="0" fontId="43" fillId="0" borderId="15" xfId="0" applyFont="1" applyBorder="1" applyAlignment="1">
      <alignment horizontal="center"/>
    </xf>
    <xf numFmtId="0" fontId="43" fillId="0" borderId="11" xfId="0" applyFont="1" applyBorder="1" applyAlignment="1">
      <alignment horizontal="center"/>
    </xf>
    <xf numFmtId="0" fontId="43" fillId="0" borderId="16" xfId="0" applyFont="1" applyBorder="1" applyAlignment="1">
      <alignment horizontal="center"/>
    </xf>
    <xf numFmtId="0" fontId="37" fillId="9" borderId="0" xfId="0" applyFont="1" applyFill="1" applyAlignment="1">
      <alignment horizontal="center" vertical="center"/>
    </xf>
    <xf numFmtId="0" fontId="27" fillId="9" borderId="0" xfId="0" applyFont="1" applyFill="1" applyAlignment="1">
      <alignment horizontal="center" vertical="center"/>
    </xf>
    <xf numFmtId="0" fontId="52" fillId="9" borderId="0" xfId="0" applyFont="1" applyFill="1" applyAlignment="1">
      <alignment horizontal="center" vertical="top" wrapText="1"/>
    </xf>
    <xf numFmtId="0" fontId="40" fillId="9" borderId="0" xfId="0" applyFont="1" applyFill="1" applyAlignment="1">
      <alignment horizontal="left" vertical="center"/>
    </xf>
    <xf numFmtId="0" fontId="41" fillId="9" borderId="0" xfId="0" applyFont="1" applyFill="1" applyAlignment="1">
      <alignment horizontal="center" vertical="center"/>
    </xf>
    <xf numFmtId="0" fontId="43" fillId="0" borderId="0" xfId="0" applyFont="1" applyBorder="1" applyAlignment="1">
      <alignment horizontal="center"/>
    </xf>
    <xf numFmtId="0" fontId="28" fillId="9" borderId="0" xfId="0" applyFont="1" applyFill="1" applyAlignment="1">
      <alignment horizontal="center" vertical="center" wrapText="1"/>
    </xf>
    <xf numFmtId="0" fontId="51" fillId="9" borderId="0" xfId="0" applyFont="1" applyFill="1" applyAlignment="1">
      <alignment horizontal="center" vertical="top" wrapText="1"/>
    </xf>
    <xf numFmtId="0" fontId="44" fillId="9" borderId="0" xfId="0" applyFont="1" applyFill="1" applyAlignment="1">
      <alignment horizontal="center" vertical="center"/>
    </xf>
    <xf numFmtId="0" fontId="34" fillId="9" borderId="0" xfId="0" applyFont="1" applyFill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52" fillId="9" borderId="0" xfId="0" applyFont="1" applyFill="1" applyAlignment="1">
      <alignment horizontal="center" vertical="center" wrapText="1"/>
    </xf>
    <xf numFmtId="0" fontId="52" fillId="9" borderId="0" xfId="0" applyFont="1" applyFill="1" applyAlignment="1">
      <alignment horizontal="center" vertical="center"/>
    </xf>
    <xf numFmtId="0" fontId="79" fillId="0" borderId="0" xfId="0" applyFont="1" applyFill="1" applyAlignment="1">
      <alignment horizontal="center" vertical="center" wrapText="1"/>
    </xf>
    <xf numFmtId="0" fontId="31" fillId="0" borderId="19" xfId="0" applyFont="1" applyBorder="1" applyAlignment="1">
      <alignment horizontal="center" vertical="top"/>
    </xf>
    <xf numFmtId="0" fontId="82" fillId="23" borderId="17" xfId="1" applyFont="1" applyFill="1" applyBorder="1" applyAlignment="1">
      <alignment horizontal="center" vertical="center" wrapText="1"/>
    </xf>
    <xf numFmtId="0" fontId="82" fillId="23" borderId="25" xfId="1" applyFont="1" applyFill="1" applyBorder="1" applyAlignment="1">
      <alignment horizontal="center" vertical="center" wrapText="1"/>
    </xf>
    <xf numFmtId="0" fontId="95" fillId="12" borderId="17" xfId="1" applyFont="1" applyFill="1" applyBorder="1" applyAlignment="1">
      <alignment horizontal="center" vertical="center" wrapText="1"/>
    </xf>
    <xf numFmtId="0" fontId="95" fillId="12" borderId="0" xfId="1" applyFont="1" applyFill="1" applyBorder="1" applyAlignment="1">
      <alignment horizontal="center" vertical="center" wrapText="1"/>
    </xf>
    <xf numFmtId="0" fontId="95" fillId="12" borderId="18" xfId="1" applyFont="1" applyFill="1" applyBorder="1" applyAlignment="1">
      <alignment horizontal="center" vertical="center" wrapText="1"/>
    </xf>
    <xf numFmtId="0" fontId="96" fillId="12" borderId="17" xfId="1" applyFont="1" applyFill="1" applyBorder="1" applyAlignment="1">
      <alignment horizontal="center" vertical="center" wrapText="1"/>
    </xf>
    <xf numFmtId="0" fontId="96" fillId="12" borderId="0" xfId="1" applyFont="1" applyFill="1" applyBorder="1" applyAlignment="1">
      <alignment horizontal="center" vertical="center" wrapText="1"/>
    </xf>
    <xf numFmtId="0" fontId="96" fillId="12" borderId="18" xfId="1" applyFont="1" applyFill="1" applyBorder="1" applyAlignment="1">
      <alignment horizontal="center" vertical="center" wrapText="1"/>
    </xf>
    <xf numFmtId="0" fontId="95" fillId="14" borderId="17" xfId="1" applyFont="1" applyFill="1" applyBorder="1" applyAlignment="1">
      <alignment horizontal="center" vertical="center" wrapText="1"/>
    </xf>
    <xf numFmtId="0" fontId="95" fillId="14" borderId="0" xfId="1" applyFont="1" applyFill="1" applyBorder="1" applyAlignment="1">
      <alignment horizontal="center" vertical="center" wrapText="1"/>
    </xf>
    <xf numFmtId="0" fontId="95" fillId="14" borderId="18" xfId="1" applyFont="1" applyFill="1" applyBorder="1" applyAlignment="1">
      <alignment horizontal="center" vertical="center" wrapText="1"/>
    </xf>
    <xf numFmtId="0" fontId="9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76" fillId="0" borderId="0" xfId="0" applyFont="1" applyFill="1" applyAlignment="1">
      <alignment horizontal="center" vertical="center"/>
    </xf>
    <xf numFmtId="0" fontId="77" fillId="0" borderId="0" xfId="0" applyFont="1" applyFill="1" applyAlignment="1">
      <alignment horizontal="center" vertical="center"/>
    </xf>
    <xf numFmtId="0" fontId="48" fillId="0" borderId="0" xfId="0" applyFont="1" applyFill="1" applyAlignment="1">
      <alignment horizontal="left" wrapText="1"/>
    </xf>
    <xf numFmtId="0" fontId="48" fillId="0" borderId="0" xfId="0" applyFont="1" applyFill="1" applyAlignment="1">
      <alignment horizontal="left"/>
    </xf>
    <xf numFmtId="0" fontId="91" fillId="0" borderId="0" xfId="0" applyFont="1" applyBorder="1" applyAlignment="1">
      <alignment horizontal="center"/>
    </xf>
    <xf numFmtId="0" fontId="92" fillId="9" borderId="15" xfId="0" applyFont="1" applyFill="1" applyBorder="1" applyAlignment="1">
      <alignment horizontal="center" vertical="center" wrapText="1"/>
    </xf>
    <xf numFmtId="0" fontId="92" fillId="9" borderId="11" xfId="0" applyFont="1" applyFill="1" applyBorder="1" applyAlignment="1">
      <alignment horizontal="center" vertical="center" wrapText="1"/>
    </xf>
    <xf numFmtId="0" fontId="92" fillId="9" borderId="16" xfId="0" applyFont="1" applyFill="1" applyBorder="1" applyAlignment="1">
      <alignment horizontal="center" vertical="center" wrapText="1"/>
    </xf>
    <xf numFmtId="0" fontId="78" fillId="0" borderId="0" xfId="0" applyFont="1" applyFill="1" applyAlignment="1">
      <alignment horizontal="center"/>
    </xf>
    <xf numFmtId="0" fontId="43" fillId="0" borderId="0" xfId="0" applyFont="1" applyAlignment="1">
      <alignment horizontal="center"/>
    </xf>
    <xf numFmtId="0" fontId="59" fillId="9" borderId="27" xfId="0" applyFont="1" applyFill="1" applyBorder="1" applyAlignment="1">
      <alignment horizontal="center" vertical="center"/>
    </xf>
    <xf numFmtId="0" fontId="59" fillId="9" borderId="25" xfId="0" applyFont="1" applyFill="1" applyBorder="1" applyAlignment="1">
      <alignment horizontal="center" vertical="center"/>
    </xf>
    <xf numFmtId="0" fontId="76" fillId="0" borderId="0" xfId="0" applyFont="1" applyFill="1" applyAlignment="1">
      <alignment horizontal="center"/>
    </xf>
    <xf numFmtId="0" fontId="112" fillId="0" borderId="0" xfId="0" applyFont="1" applyFill="1" applyAlignment="1">
      <alignment horizontal="left" vertical="center" wrapText="1"/>
    </xf>
    <xf numFmtId="0" fontId="109" fillId="0" borderId="0" xfId="0" applyFont="1" applyFill="1" applyAlignment="1">
      <alignment horizontal="left" vertical="center" wrapText="1"/>
    </xf>
    <xf numFmtId="0" fontId="110" fillId="0" borderId="0" xfId="0" applyFont="1" applyFill="1" applyAlignment="1">
      <alignment horizontal="left" vertical="center" wrapText="1"/>
    </xf>
    <xf numFmtId="0" fontId="111" fillId="0" borderId="0" xfId="0" applyFont="1" applyFill="1" applyAlignment="1">
      <alignment horizontal="left" vertical="center" wrapText="1"/>
    </xf>
    <xf numFmtId="0" fontId="80" fillId="3" borderId="17" xfId="0" applyFont="1" applyFill="1" applyBorder="1" applyAlignment="1">
      <alignment horizontal="center" vertical="center" wrapText="1"/>
    </xf>
    <xf numFmtId="0" fontId="80" fillId="3" borderId="0" xfId="0" applyFont="1" applyFill="1" applyBorder="1" applyAlignment="1">
      <alignment horizontal="center" vertical="center" wrapText="1"/>
    </xf>
    <xf numFmtId="0" fontId="80" fillId="3" borderId="18" xfId="0" applyFont="1" applyFill="1" applyBorder="1" applyAlignment="1">
      <alignment horizontal="center" vertical="center" wrapText="1"/>
    </xf>
    <xf numFmtId="0" fontId="22" fillId="8" borderId="0" xfId="0" applyFont="1" applyFill="1" applyAlignment="1">
      <alignment horizontal="center"/>
    </xf>
    <xf numFmtId="0" fontId="13" fillId="8" borderId="0" xfId="0" applyFont="1" applyFill="1" applyAlignment="1">
      <alignment horizontal="center"/>
    </xf>
    <xf numFmtId="165" fontId="8" fillId="0" borderId="0" xfId="0" applyNumberFormat="1" applyFont="1" applyAlignment="1">
      <alignment horizontal="center"/>
    </xf>
    <xf numFmtId="0" fontId="23" fillId="8" borderId="0" xfId="0" applyFont="1" applyFill="1" applyAlignment="1">
      <alignment horizontal="center"/>
    </xf>
    <xf numFmtId="0" fontId="15" fillId="8" borderId="0" xfId="0" applyFont="1" applyFill="1" applyAlignment="1">
      <alignment horizontal="center"/>
    </xf>
    <xf numFmtId="0" fontId="15" fillId="0" borderId="0" xfId="0" applyFont="1" applyAlignment="1">
      <alignment horizontal="center"/>
    </xf>
    <xf numFmtId="0" fontId="105" fillId="27" borderId="0" xfId="0" applyFont="1" applyFill="1" applyAlignment="1">
      <alignment horizontal="center"/>
    </xf>
    <xf numFmtId="0" fontId="13" fillId="27" borderId="0" xfId="0" applyFont="1" applyFill="1" applyAlignment="1">
      <alignment horizontal="center"/>
    </xf>
    <xf numFmtId="0" fontId="107" fillId="27" borderId="0" xfId="0" applyFont="1" applyFill="1" applyAlignment="1">
      <alignment horizontal="center"/>
    </xf>
    <xf numFmtId="0" fontId="15" fillId="27" borderId="0" xfId="0" applyFont="1" applyFill="1" applyAlignment="1">
      <alignment horizontal="center"/>
    </xf>
    <xf numFmtId="0" fontId="105" fillId="29" borderId="0" xfId="0" applyFont="1" applyFill="1" applyAlignment="1">
      <alignment horizontal="center"/>
    </xf>
  </cellXfs>
  <cellStyles count="11">
    <cellStyle name="20% - Ênfase1" xfId="1" builtinId="30"/>
    <cellStyle name="20% - Ênfase3" xfId="2" builtinId="38"/>
    <cellStyle name="40% - Ênfase4" xfId="3" builtinId="43"/>
    <cellStyle name="40% - Ênfase6" xfId="9" builtinId="51"/>
    <cellStyle name="60% - Ênfase3" xfId="4" builtinId="40"/>
    <cellStyle name="Ênfase1" xfId="5" builtinId="29"/>
    <cellStyle name="Ênfase6" xfId="8" builtinId="49"/>
    <cellStyle name="Hiperlink" xfId="10" builtinId="8"/>
    <cellStyle name="Moeda" xfId="6" builtinId="4"/>
    <cellStyle name="Normal" xfId="0" builtinId="0"/>
    <cellStyle name="Normal 2" xfId="7" xr:uid="{8A242FA9-B4A4-6E48-BCBE-C01EB943BE54}"/>
  </cellStyles>
  <dxfs count="1">
    <dxf>
      <font>
        <u val="double"/>
        <color theme="0" tint="-0.24994659260841701"/>
      </font>
      <border>
        <vertical style="double">
          <color auto="1"/>
        </vertical>
        <horizontal style="double">
          <color auto="1"/>
        </horizontal>
      </border>
    </dxf>
  </dxfs>
  <tableStyles count="1" defaultTableStyle="TableStyleMedium9" defaultPivotStyle="PivotStyleLight16">
    <tableStyle name="Estilo de Tabela 1" pivot="0" count="1" xr9:uid="{FF039CC2-D494-AA4F-A894-70133A23DDBC}">
      <tableStyleElement type="wholeTable" dxfId="0"/>
    </tableStyle>
  </tableStyles>
  <colors>
    <mruColors>
      <color rgb="FFFFC6C6"/>
      <color rgb="FF6373BA"/>
      <color rgb="FFFFCE3C"/>
      <color rgb="FFFF7474"/>
      <color rgb="FF9AEA8E"/>
      <color rgb="FFBCEB9C"/>
      <color rgb="FF41EE0A"/>
      <color rgb="FF2A6D15"/>
      <color rgb="FFB1EEB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hyperlink" Target="#Failover!A1"/><Relationship Id="rId13" Type="http://schemas.openxmlformats.org/officeDocument/2006/relationships/hyperlink" Target="#Synopsis!A1"/><Relationship Id="rId3" Type="http://schemas.openxmlformats.org/officeDocument/2006/relationships/hyperlink" Target="#'Digifort VMS'!A1"/><Relationship Id="rId7" Type="http://schemas.openxmlformats.org/officeDocument/2006/relationships/hyperlink" Target="#'Third Party Analytics'!A1"/><Relationship Id="rId12" Type="http://schemas.openxmlformats.org/officeDocument/2006/relationships/hyperlink" Target="#Evidence!A1"/><Relationship Id="rId2" Type="http://schemas.openxmlformats.org/officeDocument/2006/relationships/image" Target="../media/image4.png"/><Relationship Id="rId16" Type="http://schemas.openxmlformats.org/officeDocument/2006/relationships/hyperlink" Target="#'Digifort Redactor'!A1"/><Relationship Id="rId1" Type="http://schemas.openxmlformats.org/officeDocument/2006/relationships/image" Target="../media/image3.png"/><Relationship Id="rId6" Type="http://schemas.openxmlformats.org/officeDocument/2006/relationships/hyperlink" Target="#LPR!A1"/><Relationship Id="rId11" Type="http://schemas.openxmlformats.org/officeDocument/2006/relationships/hyperlink" Target="#Dashboard!A1"/><Relationship Id="rId5" Type="http://schemas.openxmlformats.org/officeDocument/2006/relationships/hyperlink" Target="#'Neural Analytics'!A1"/><Relationship Id="rId15" Type="http://schemas.openxmlformats.org/officeDocument/2006/relationships/hyperlink" Target="#Middleware!A1"/><Relationship Id="rId10" Type="http://schemas.openxmlformats.org/officeDocument/2006/relationships/hyperlink" Target="#'Live Witness'!A1"/><Relationship Id="rId4" Type="http://schemas.openxmlformats.org/officeDocument/2006/relationships/hyperlink" Target="#'Analytics VCA'!A1"/><Relationship Id="rId9" Type="http://schemas.openxmlformats.org/officeDocument/2006/relationships/hyperlink" Target="#Facial!A1"/><Relationship Id="rId14" Type="http://schemas.openxmlformats.org/officeDocument/2006/relationships/hyperlink" Target="#'Mesa Controladora'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hyperlink" Target="#Introdu&#231;&#227;o!A1"/><Relationship Id="rId1" Type="http://schemas.openxmlformats.org/officeDocument/2006/relationships/image" Target="../media/image5.png"/><Relationship Id="rId4" Type="http://schemas.openxmlformats.org/officeDocument/2006/relationships/image" Target="../media/image7.sv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Introdu&#231;&#227;o!A1"/><Relationship Id="rId1" Type="http://schemas.openxmlformats.org/officeDocument/2006/relationships/image" Target="../media/image8.png"/><Relationship Id="rId4" Type="http://schemas.openxmlformats.org/officeDocument/2006/relationships/image" Target="../media/image10.sv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Introdu&#231;&#227;o!A1"/><Relationship Id="rId1" Type="http://schemas.openxmlformats.org/officeDocument/2006/relationships/image" Target="../media/image11.png"/><Relationship Id="rId4" Type="http://schemas.openxmlformats.org/officeDocument/2006/relationships/image" Target="../media/image10.sv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Introdu&#231;&#227;o!A1"/><Relationship Id="rId1" Type="http://schemas.openxmlformats.org/officeDocument/2006/relationships/image" Target="../media/image12.png"/><Relationship Id="rId4" Type="http://schemas.openxmlformats.org/officeDocument/2006/relationships/image" Target="../media/image10.sv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Introdu&#231;&#227;o!A1"/><Relationship Id="rId1" Type="http://schemas.openxmlformats.org/officeDocument/2006/relationships/image" Target="../media/image13.png"/><Relationship Id="rId4" Type="http://schemas.openxmlformats.org/officeDocument/2006/relationships/image" Target="../media/image10.sv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Introdu&#231;&#227;o!A1"/><Relationship Id="rId1" Type="http://schemas.openxmlformats.org/officeDocument/2006/relationships/image" Target="../media/image14.png"/><Relationship Id="rId4" Type="http://schemas.openxmlformats.org/officeDocument/2006/relationships/image" Target="../media/image10.sv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Introdu&#231;&#227;o!A1"/><Relationship Id="rId1" Type="http://schemas.openxmlformats.org/officeDocument/2006/relationships/image" Target="../media/image15.png"/><Relationship Id="rId4" Type="http://schemas.openxmlformats.org/officeDocument/2006/relationships/image" Target="../media/image10.sv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Introdu&#231;&#227;o!A1"/><Relationship Id="rId1" Type="http://schemas.openxmlformats.org/officeDocument/2006/relationships/image" Target="../media/image16.png"/><Relationship Id="rId4" Type="http://schemas.openxmlformats.org/officeDocument/2006/relationships/image" Target="../media/image10.sv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Introdu&#231;&#227;o!A1"/><Relationship Id="rId1" Type="http://schemas.openxmlformats.org/officeDocument/2006/relationships/image" Target="../media/image17.png"/><Relationship Id="rId4" Type="http://schemas.openxmlformats.org/officeDocument/2006/relationships/image" Target="../media/image10.sv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Introdu&#231;&#227;o!A1"/><Relationship Id="rId1" Type="http://schemas.openxmlformats.org/officeDocument/2006/relationships/image" Target="../media/image18.png"/><Relationship Id="rId4" Type="http://schemas.openxmlformats.org/officeDocument/2006/relationships/image" Target="../media/image10.sv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Introdu&#231;&#227;o!A1"/><Relationship Id="rId1" Type="http://schemas.openxmlformats.org/officeDocument/2006/relationships/image" Target="../media/image19.jpeg"/><Relationship Id="rId4" Type="http://schemas.openxmlformats.org/officeDocument/2006/relationships/image" Target="../media/image10.sv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Introdu&#231;&#227;o!A1"/><Relationship Id="rId1" Type="http://schemas.openxmlformats.org/officeDocument/2006/relationships/image" Target="../media/image20.png"/><Relationship Id="rId4" Type="http://schemas.openxmlformats.org/officeDocument/2006/relationships/image" Target="../media/image10.sv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Introdu&#231;&#227;o!A1"/><Relationship Id="rId1" Type="http://schemas.openxmlformats.org/officeDocument/2006/relationships/image" Target="../media/image21.png"/><Relationship Id="rId4" Type="http://schemas.openxmlformats.org/officeDocument/2006/relationships/image" Target="../media/image10.sv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863600</xdr:colOff>
      <xdr:row>5</xdr:row>
      <xdr:rowOff>12700</xdr:rowOff>
    </xdr:to>
    <xdr:pic>
      <xdr:nvPicPr>
        <xdr:cNvPr id="111700" name="Imagem 9" descr="320.jpg">
          <a:extLst>
            <a:ext uri="{FF2B5EF4-FFF2-40B4-BE49-F238E27FC236}">
              <a16:creationId xmlns:a16="http://schemas.microsoft.com/office/drawing/2014/main" id="{75ADC0A2-D587-AD5C-21CC-92C229F5A2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3600" cy="92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914400</xdr:colOff>
      <xdr:row>0</xdr:row>
      <xdr:rowOff>63500</xdr:rowOff>
    </xdr:from>
    <xdr:to>
      <xdr:col>1</xdr:col>
      <xdr:colOff>825500</xdr:colOff>
      <xdr:row>5</xdr:row>
      <xdr:rowOff>50800</xdr:rowOff>
    </xdr:to>
    <xdr:pic>
      <xdr:nvPicPr>
        <xdr:cNvPr id="111701" name="Imagem 10" descr="320.jpg">
          <a:extLst>
            <a:ext uri="{FF2B5EF4-FFF2-40B4-BE49-F238E27FC236}">
              <a16:creationId xmlns:a16="http://schemas.microsoft.com/office/drawing/2014/main" id="{23C7DDDF-037B-4185-1EFF-A187EA26D2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" y="63500"/>
          <a:ext cx="1651000" cy="90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28</xdr:row>
      <xdr:rowOff>25400</xdr:rowOff>
    </xdr:from>
    <xdr:to>
      <xdr:col>0</xdr:col>
      <xdr:colOff>863600</xdr:colOff>
      <xdr:row>33</xdr:row>
      <xdr:rowOff>101600</xdr:rowOff>
    </xdr:to>
    <xdr:pic>
      <xdr:nvPicPr>
        <xdr:cNvPr id="111702" name="Imagem 13" descr="320.jpg">
          <a:extLst>
            <a:ext uri="{FF2B5EF4-FFF2-40B4-BE49-F238E27FC236}">
              <a16:creationId xmlns:a16="http://schemas.microsoft.com/office/drawing/2014/main" id="{E40D14C0-D595-293B-3D04-995C7CA198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02300"/>
          <a:ext cx="863600" cy="939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914400</xdr:colOff>
      <xdr:row>28</xdr:row>
      <xdr:rowOff>101600</xdr:rowOff>
    </xdr:from>
    <xdr:to>
      <xdr:col>1</xdr:col>
      <xdr:colOff>825500</xdr:colOff>
      <xdr:row>33</xdr:row>
      <xdr:rowOff>139700</xdr:rowOff>
    </xdr:to>
    <xdr:pic>
      <xdr:nvPicPr>
        <xdr:cNvPr id="111703" name="Imagem 14" descr="320.jpg">
          <a:extLst>
            <a:ext uri="{FF2B5EF4-FFF2-40B4-BE49-F238E27FC236}">
              <a16:creationId xmlns:a16="http://schemas.microsoft.com/office/drawing/2014/main" id="{36318D69-98D7-FA84-63AA-801A9C6846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" y="5778500"/>
          <a:ext cx="1651000" cy="90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54</xdr:row>
      <xdr:rowOff>25400</xdr:rowOff>
    </xdr:from>
    <xdr:to>
      <xdr:col>0</xdr:col>
      <xdr:colOff>863600</xdr:colOff>
      <xdr:row>59</xdr:row>
      <xdr:rowOff>76200</xdr:rowOff>
    </xdr:to>
    <xdr:pic>
      <xdr:nvPicPr>
        <xdr:cNvPr id="111704" name="Imagem 15" descr="320.jpg">
          <a:extLst>
            <a:ext uri="{FF2B5EF4-FFF2-40B4-BE49-F238E27FC236}">
              <a16:creationId xmlns:a16="http://schemas.microsoft.com/office/drawing/2014/main" id="{4C4F4F53-DA31-7187-7878-CC335D2D59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150600"/>
          <a:ext cx="8636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914400</xdr:colOff>
      <xdr:row>54</xdr:row>
      <xdr:rowOff>88900</xdr:rowOff>
    </xdr:from>
    <xdr:to>
      <xdr:col>1</xdr:col>
      <xdr:colOff>825500</xdr:colOff>
      <xdr:row>59</xdr:row>
      <xdr:rowOff>114300</xdr:rowOff>
    </xdr:to>
    <xdr:pic>
      <xdr:nvPicPr>
        <xdr:cNvPr id="111705" name="Imagem 16" descr="320.jpg">
          <a:extLst>
            <a:ext uri="{FF2B5EF4-FFF2-40B4-BE49-F238E27FC236}">
              <a16:creationId xmlns:a16="http://schemas.microsoft.com/office/drawing/2014/main" id="{4C197A91-C6BA-3259-1C1F-0F9E501094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" y="11214100"/>
          <a:ext cx="1651000" cy="88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81</xdr:row>
      <xdr:rowOff>25400</xdr:rowOff>
    </xdr:from>
    <xdr:to>
      <xdr:col>0</xdr:col>
      <xdr:colOff>863600</xdr:colOff>
      <xdr:row>86</xdr:row>
      <xdr:rowOff>101600</xdr:rowOff>
    </xdr:to>
    <xdr:pic>
      <xdr:nvPicPr>
        <xdr:cNvPr id="111706" name="Imagem 17" descr="320.jpg">
          <a:extLst>
            <a:ext uri="{FF2B5EF4-FFF2-40B4-BE49-F238E27FC236}">
              <a16:creationId xmlns:a16="http://schemas.microsoft.com/office/drawing/2014/main" id="{38840B97-B64A-08D9-DCB5-144AD3D537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89600"/>
          <a:ext cx="863600" cy="939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914400</xdr:colOff>
      <xdr:row>81</xdr:row>
      <xdr:rowOff>101600</xdr:rowOff>
    </xdr:from>
    <xdr:to>
      <xdr:col>1</xdr:col>
      <xdr:colOff>825500</xdr:colOff>
      <xdr:row>86</xdr:row>
      <xdr:rowOff>139700</xdr:rowOff>
    </xdr:to>
    <xdr:pic>
      <xdr:nvPicPr>
        <xdr:cNvPr id="111707" name="Imagem 18" descr="320.jpg">
          <a:extLst>
            <a:ext uri="{FF2B5EF4-FFF2-40B4-BE49-F238E27FC236}">
              <a16:creationId xmlns:a16="http://schemas.microsoft.com/office/drawing/2014/main" id="{71F6455F-2FCE-4DF9-6CD5-8ACD6B718E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" y="18465800"/>
          <a:ext cx="1651000" cy="90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106</xdr:row>
      <xdr:rowOff>25400</xdr:rowOff>
    </xdr:from>
    <xdr:to>
      <xdr:col>0</xdr:col>
      <xdr:colOff>863600</xdr:colOff>
      <xdr:row>111</xdr:row>
      <xdr:rowOff>76200</xdr:rowOff>
    </xdr:to>
    <xdr:pic>
      <xdr:nvPicPr>
        <xdr:cNvPr id="111708" name="Imagem 19" descr="320.jpg">
          <a:extLst>
            <a:ext uri="{FF2B5EF4-FFF2-40B4-BE49-F238E27FC236}">
              <a16:creationId xmlns:a16="http://schemas.microsoft.com/office/drawing/2014/main" id="{4D90BFCA-157B-1AC6-C903-C344AF05B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873200"/>
          <a:ext cx="8636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914400</xdr:colOff>
      <xdr:row>106</xdr:row>
      <xdr:rowOff>88900</xdr:rowOff>
    </xdr:from>
    <xdr:to>
      <xdr:col>1</xdr:col>
      <xdr:colOff>825500</xdr:colOff>
      <xdr:row>111</xdr:row>
      <xdr:rowOff>114300</xdr:rowOff>
    </xdr:to>
    <xdr:pic>
      <xdr:nvPicPr>
        <xdr:cNvPr id="111709" name="Imagem 20" descr="320.jpg">
          <a:extLst>
            <a:ext uri="{FF2B5EF4-FFF2-40B4-BE49-F238E27FC236}">
              <a16:creationId xmlns:a16="http://schemas.microsoft.com/office/drawing/2014/main" id="{F5E42694-37FB-E9C7-ADFC-30EA450069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" y="26936700"/>
          <a:ext cx="1651000" cy="88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145</xdr:row>
      <xdr:rowOff>38100</xdr:rowOff>
    </xdr:from>
    <xdr:to>
      <xdr:col>0</xdr:col>
      <xdr:colOff>863600</xdr:colOff>
      <xdr:row>150</xdr:row>
      <xdr:rowOff>101600</xdr:rowOff>
    </xdr:to>
    <xdr:pic>
      <xdr:nvPicPr>
        <xdr:cNvPr id="111710" name="Imagem 21" descr="320.jpg">
          <a:extLst>
            <a:ext uri="{FF2B5EF4-FFF2-40B4-BE49-F238E27FC236}">
              <a16:creationId xmlns:a16="http://schemas.microsoft.com/office/drawing/2014/main" id="{4C09FBBD-2A8F-4693-0F46-CE9B20E99F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604700"/>
          <a:ext cx="863600" cy="92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914400</xdr:colOff>
      <xdr:row>145</xdr:row>
      <xdr:rowOff>101600</xdr:rowOff>
    </xdr:from>
    <xdr:to>
      <xdr:col>1</xdr:col>
      <xdr:colOff>825500</xdr:colOff>
      <xdr:row>150</xdr:row>
      <xdr:rowOff>139700</xdr:rowOff>
    </xdr:to>
    <xdr:pic>
      <xdr:nvPicPr>
        <xdr:cNvPr id="111711" name="Imagem 22" descr="320.jpg">
          <a:extLst>
            <a:ext uri="{FF2B5EF4-FFF2-40B4-BE49-F238E27FC236}">
              <a16:creationId xmlns:a16="http://schemas.microsoft.com/office/drawing/2014/main" id="{0E464E24-FF34-4B91-BCA4-B733BC62C1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" y="37668200"/>
          <a:ext cx="1651000" cy="90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836083</xdr:colOff>
      <xdr:row>1</xdr:row>
      <xdr:rowOff>285330</xdr:rowOff>
    </xdr:from>
    <xdr:to>
      <xdr:col>5</xdr:col>
      <xdr:colOff>830791</xdr:colOff>
      <xdr:row>32</xdr:row>
      <xdr:rowOff>164041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E1CE576-73D8-D367-8C80-3C7B6C7D5A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alphaModFix amt="59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6083" y="295913"/>
          <a:ext cx="5937250" cy="5085711"/>
        </a:xfrm>
        <a:prstGeom prst="rect">
          <a:avLst/>
        </a:prstGeom>
      </xdr:spPr>
    </xdr:pic>
    <xdr:clientData/>
  </xdr:twoCellAnchor>
  <xdr:twoCellAnchor editAs="absolute">
    <xdr:from>
      <xdr:col>3</xdr:col>
      <xdr:colOff>1372113</xdr:colOff>
      <xdr:row>2</xdr:row>
      <xdr:rowOff>136005</xdr:rowOff>
    </xdr:from>
    <xdr:to>
      <xdr:col>6</xdr:col>
      <xdr:colOff>5594</xdr:colOff>
      <xdr:row>22</xdr:row>
      <xdr:rowOff>77919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EC67D2AB-DCA2-2CB7-185B-1CA441EB08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44283" y="429727"/>
          <a:ext cx="2833712" cy="3214822"/>
        </a:xfrm>
        <a:prstGeom prst="rect">
          <a:avLst/>
        </a:prstGeom>
        <a:noFill/>
      </xdr:spPr>
    </xdr:pic>
    <xdr:clientData/>
  </xdr:twoCellAnchor>
  <xdr:twoCellAnchor>
    <xdr:from>
      <xdr:col>1</xdr:col>
      <xdr:colOff>5</xdr:colOff>
      <xdr:row>2</xdr:row>
      <xdr:rowOff>151726</xdr:rowOff>
    </xdr:from>
    <xdr:to>
      <xdr:col>3</xdr:col>
      <xdr:colOff>5620</xdr:colOff>
      <xdr:row>4</xdr:row>
      <xdr:rowOff>1</xdr:rowOff>
    </xdr:to>
    <xdr:sp macro="" textlink="">
      <xdr:nvSpPr>
        <xdr:cNvPr id="22" name="Retângulo Arredondado 21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F50696DD-C0CB-1DA6-F6C9-01BDD5BEB017}"/>
            </a:ext>
          </a:extLst>
        </xdr:cNvPr>
        <xdr:cNvSpPr/>
      </xdr:nvSpPr>
      <xdr:spPr bwMode="auto">
        <a:xfrm>
          <a:off x="1118279" y="342788"/>
          <a:ext cx="1657739" cy="174204"/>
        </a:xfrm>
        <a:prstGeom prst="roundRect">
          <a:avLst/>
        </a:prstGeom>
        <a:solidFill>
          <a:srgbClr val="FF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lang="pt-BR" sz="900" b="1" i="0">
              <a:latin typeface="Walkway UltraBold" pitchFamily="2" charset="0"/>
            </a:rPr>
            <a:t>Digifort</a:t>
          </a:r>
          <a:r>
            <a:rPr lang="pt-BR" sz="900" b="1" i="0" baseline="0">
              <a:latin typeface="Walkway UltraBold" pitchFamily="2" charset="0"/>
            </a:rPr>
            <a:t> VMS</a:t>
          </a:r>
        </a:p>
        <a:p>
          <a:pPr algn="ctr"/>
          <a:endParaRPr lang="pt-BR" sz="900" b="1" i="0">
            <a:latin typeface="Walkway UltraBold" pitchFamily="2" charset="0"/>
          </a:endParaRPr>
        </a:p>
      </xdr:txBody>
    </xdr:sp>
    <xdr:clientData/>
  </xdr:twoCellAnchor>
  <xdr:twoCellAnchor>
    <xdr:from>
      <xdr:col>1</xdr:col>
      <xdr:colOff>679</xdr:colOff>
      <xdr:row>4</xdr:row>
      <xdr:rowOff>23153</xdr:rowOff>
    </xdr:from>
    <xdr:to>
      <xdr:col>3</xdr:col>
      <xdr:colOff>5621</xdr:colOff>
      <xdr:row>5</xdr:row>
      <xdr:rowOff>34392</xdr:rowOff>
    </xdr:to>
    <xdr:sp macro="" textlink="">
      <xdr:nvSpPr>
        <xdr:cNvPr id="23" name="Retângulo Arredondado 22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F8A97ED8-3F51-E946-A20C-8D810F9146D7}"/>
            </a:ext>
          </a:extLst>
        </xdr:cNvPr>
        <xdr:cNvSpPr/>
      </xdr:nvSpPr>
      <xdr:spPr bwMode="auto">
        <a:xfrm>
          <a:off x="1118953" y="540144"/>
          <a:ext cx="1657066" cy="174204"/>
        </a:xfrm>
        <a:prstGeom prst="roundRect">
          <a:avLst/>
        </a:prstGeom>
        <a:solidFill>
          <a:schemeClr val="accent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lang="pt-BR" sz="900" b="1" i="0">
              <a:latin typeface="Walkway UltraBold" pitchFamily="2" charset="0"/>
            </a:rPr>
            <a:t>Digifort Analytics VCA</a:t>
          </a:r>
        </a:p>
        <a:p>
          <a:pPr algn="ctr"/>
          <a:endParaRPr lang="pt-BR" sz="900" b="1" i="0">
            <a:latin typeface="Walkway UltraBold" pitchFamily="2" charset="0"/>
          </a:endParaRPr>
        </a:p>
      </xdr:txBody>
    </xdr:sp>
    <xdr:clientData/>
  </xdr:twoCellAnchor>
  <xdr:twoCellAnchor>
    <xdr:from>
      <xdr:col>1</xdr:col>
      <xdr:colOff>0</xdr:colOff>
      <xdr:row>5</xdr:row>
      <xdr:rowOff>56194</xdr:rowOff>
    </xdr:from>
    <xdr:to>
      <xdr:col>3</xdr:col>
      <xdr:colOff>4942</xdr:colOff>
      <xdr:row>6</xdr:row>
      <xdr:rowOff>67434</xdr:rowOff>
    </xdr:to>
    <xdr:sp macro="" textlink="">
      <xdr:nvSpPr>
        <xdr:cNvPr id="26" name="Retângulo Arredondado 2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EB127799-E796-6443-8650-22FA182FDBA0}"/>
            </a:ext>
          </a:extLst>
        </xdr:cNvPr>
        <xdr:cNvSpPr/>
      </xdr:nvSpPr>
      <xdr:spPr bwMode="auto">
        <a:xfrm>
          <a:off x="1118274" y="736150"/>
          <a:ext cx="1657066" cy="174204"/>
        </a:xfrm>
        <a:prstGeom prst="roundRect">
          <a:avLst/>
        </a:prstGeom>
        <a:solidFill>
          <a:schemeClr val="tx2">
            <a:lumMod val="40000"/>
            <a:lumOff val="60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lang="pt-BR" sz="900" b="1" i="0">
              <a:latin typeface="Walkway UltraBold" pitchFamily="2" charset="0"/>
            </a:rPr>
            <a:t>Digifort Analytics Neural</a:t>
          </a:r>
        </a:p>
        <a:p>
          <a:pPr algn="l"/>
          <a:endParaRPr lang="pt-BR" sz="900" b="1" i="0">
            <a:latin typeface="Walkway UltraBold" pitchFamily="2" charset="0"/>
          </a:endParaRPr>
        </a:p>
      </xdr:txBody>
    </xdr:sp>
    <xdr:clientData/>
  </xdr:twoCellAnchor>
  <xdr:twoCellAnchor>
    <xdr:from>
      <xdr:col>1</xdr:col>
      <xdr:colOff>0</xdr:colOff>
      <xdr:row>6</xdr:row>
      <xdr:rowOff>89912</xdr:rowOff>
    </xdr:from>
    <xdr:to>
      <xdr:col>3</xdr:col>
      <xdr:colOff>4942</xdr:colOff>
      <xdr:row>7</xdr:row>
      <xdr:rowOff>101151</xdr:rowOff>
    </xdr:to>
    <xdr:sp macro="" textlink="">
      <xdr:nvSpPr>
        <xdr:cNvPr id="27" name="Retângulo Arredondado 2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867F0960-E8C5-AA46-9115-8023203D0001}"/>
            </a:ext>
          </a:extLst>
        </xdr:cNvPr>
        <xdr:cNvSpPr/>
      </xdr:nvSpPr>
      <xdr:spPr bwMode="auto">
        <a:xfrm>
          <a:off x="1118274" y="932832"/>
          <a:ext cx="1657066" cy="174204"/>
        </a:xfrm>
        <a:prstGeom prst="roundRect">
          <a:avLst/>
        </a:prstGeom>
        <a:solidFill>
          <a:schemeClr val="accent3">
            <a:lumMod val="40000"/>
            <a:lumOff val="60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lang="pt-BR" sz="900" b="1" i="0">
              <a:latin typeface="Walkway UltraBold" pitchFamily="2" charset="0"/>
            </a:rPr>
            <a:t>Digifort LPR</a:t>
          </a:r>
        </a:p>
      </xdr:txBody>
    </xdr:sp>
    <xdr:clientData/>
  </xdr:twoCellAnchor>
  <xdr:twoCellAnchor>
    <xdr:from>
      <xdr:col>1</xdr:col>
      <xdr:colOff>0</xdr:colOff>
      <xdr:row>7</xdr:row>
      <xdr:rowOff>123627</xdr:rowOff>
    </xdr:from>
    <xdr:to>
      <xdr:col>3</xdr:col>
      <xdr:colOff>4941</xdr:colOff>
      <xdr:row>8</xdr:row>
      <xdr:rowOff>134866</xdr:rowOff>
    </xdr:to>
    <xdr:sp macro="" textlink="">
      <xdr:nvSpPr>
        <xdr:cNvPr id="28" name="Retângulo Arredondado 2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1008AFA4-EEFC-084D-987F-7648F717B85C}"/>
            </a:ext>
          </a:extLst>
        </xdr:cNvPr>
        <xdr:cNvSpPr/>
      </xdr:nvSpPr>
      <xdr:spPr bwMode="auto">
        <a:xfrm>
          <a:off x="1118273" y="1129512"/>
          <a:ext cx="1657066" cy="174204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lang="pt-BR" sz="900" b="1" i="0">
              <a:latin typeface="Walkway UltraBold" pitchFamily="2" charset="0"/>
            </a:rPr>
            <a:t>Digifort</a:t>
          </a:r>
          <a:r>
            <a:rPr lang="pt-BR" sz="900" b="1" i="0" baseline="0">
              <a:latin typeface="Walkway UltraBold" pitchFamily="2" charset="0"/>
            </a:rPr>
            <a:t> Third Party Analytics</a:t>
          </a:r>
        </a:p>
        <a:p>
          <a:pPr algn="ctr"/>
          <a:endParaRPr lang="pt-BR" sz="900" b="1" i="0" baseline="0">
            <a:latin typeface="Walkway UltraBold" pitchFamily="2" charset="0"/>
          </a:endParaRPr>
        </a:p>
        <a:p>
          <a:pPr algn="ctr"/>
          <a:endParaRPr lang="pt-BR" sz="900" b="1" i="0">
            <a:latin typeface="Walkway UltraBold" pitchFamily="2" charset="0"/>
          </a:endParaRPr>
        </a:p>
      </xdr:txBody>
    </xdr:sp>
    <xdr:clientData/>
  </xdr:twoCellAnchor>
  <xdr:twoCellAnchor>
    <xdr:from>
      <xdr:col>1</xdr:col>
      <xdr:colOff>0</xdr:colOff>
      <xdr:row>8</xdr:row>
      <xdr:rowOff>151725</xdr:rowOff>
    </xdr:from>
    <xdr:to>
      <xdr:col>3</xdr:col>
      <xdr:colOff>4941</xdr:colOff>
      <xdr:row>10</xdr:row>
      <xdr:rowOff>0</xdr:rowOff>
    </xdr:to>
    <xdr:sp macro="" textlink="">
      <xdr:nvSpPr>
        <xdr:cNvPr id="29" name="Retângulo Arredondado 28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C04A7606-0B63-9C4E-AADE-479C1EF9067E}"/>
            </a:ext>
          </a:extLst>
        </xdr:cNvPr>
        <xdr:cNvSpPr/>
      </xdr:nvSpPr>
      <xdr:spPr bwMode="auto">
        <a:xfrm>
          <a:off x="1118273" y="1320575"/>
          <a:ext cx="1657066" cy="174204"/>
        </a:xfrm>
        <a:prstGeom prst="roundRect">
          <a:avLst/>
        </a:prstGeom>
        <a:solidFill>
          <a:srgbClr val="FF7474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lang="pt-BR" sz="900" b="1" i="0">
              <a:latin typeface="Walkway UltraBold" pitchFamily="2" charset="0"/>
            </a:rPr>
            <a:t>Digifort Failover</a:t>
          </a:r>
        </a:p>
        <a:p>
          <a:pPr algn="ctr"/>
          <a:endParaRPr lang="pt-BR" sz="900" b="1" i="0">
            <a:latin typeface="Walkway UltraBold" pitchFamily="2" charset="0"/>
          </a:endParaRPr>
        </a:p>
        <a:p>
          <a:pPr algn="ctr"/>
          <a:r>
            <a:rPr lang="pt-BR" sz="900" b="1" i="0">
              <a:latin typeface="Walkway UltraBold" pitchFamily="2" charset="0"/>
            </a:rPr>
            <a:t>over</a:t>
          </a:r>
        </a:p>
        <a:p>
          <a:pPr algn="ctr"/>
          <a:endParaRPr lang="pt-BR" sz="900" b="1" i="0">
            <a:latin typeface="Walkway UltraBold" pitchFamily="2" charset="0"/>
          </a:endParaRPr>
        </a:p>
      </xdr:txBody>
    </xdr:sp>
    <xdr:clientData/>
  </xdr:twoCellAnchor>
  <xdr:twoCellAnchor>
    <xdr:from>
      <xdr:col>1</xdr:col>
      <xdr:colOff>0</xdr:colOff>
      <xdr:row>10</xdr:row>
      <xdr:rowOff>16859</xdr:rowOff>
    </xdr:from>
    <xdr:to>
      <xdr:col>3</xdr:col>
      <xdr:colOff>4942</xdr:colOff>
      <xdr:row>11</xdr:row>
      <xdr:rowOff>28099</xdr:rowOff>
    </xdr:to>
    <xdr:sp macro="" textlink="">
      <xdr:nvSpPr>
        <xdr:cNvPr id="30" name="Retângulo Arredondado 29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2F326111-0360-914E-ABD6-A76D1E47C747}"/>
            </a:ext>
          </a:extLst>
        </xdr:cNvPr>
        <xdr:cNvSpPr/>
      </xdr:nvSpPr>
      <xdr:spPr bwMode="auto">
        <a:xfrm>
          <a:off x="1118274" y="1511638"/>
          <a:ext cx="1657066" cy="174204"/>
        </a:xfrm>
        <a:prstGeom prst="roundRect">
          <a:avLst/>
        </a:prstGeom>
        <a:solidFill>
          <a:srgbClr val="FFCE3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lang="pt-BR" sz="900" b="1" i="0">
              <a:latin typeface="Walkway UltraBold" pitchFamily="2" charset="0"/>
            </a:rPr>
            <a:t>Digifort Facial</a:t>
          </a:r>
        </a:p>
        <a:p>
          <a:pPr algn="ctr"/>
          <a:endParaRPr lang="pt-BR" sz="900" b="1" i="0">
            <a:latin typeface="Walkway UltraBold" pitchFamily="2" charset="0"/>
          </a:endParaRPr>
        </a:p>
      </xdr:txBody>
    </xdr:sp>
    <xdr:clientData/>
  </xdr:twoCellAnchor>
  <xdr:twoCellAnchor>
    <xdr:from>
      <xdr:col>1</xdr:col>
      <xdr:colOff>0</xdr:colOff>
      <xdr:row>11</xdr:row>
      <xdr:rowOff>50576</xdr:rowOff>
    </xdr:from>
    <xdr:to>
      <xdr:col>3</xdr:col>
      <xdr:colOff>4942</xdr:colOff>
      <xdr:row>12</xdr:row>
      <xdr:rowOff>61815</xdr:rowOff>
    </xdr:to>
    <xdr:sp macro="" textlink="">
      <xdr:nvSpPr>
        <xdr:cNvPr id="31" name="Retângulo Arredondado 30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155E639C-D5EB-1146-B75F-1C5E8A69E0A1}"/>
            </a:ext>
          </a:extLst>
        </xdr:cNvPr>
        <xdr:cNvSpPr/>
      </xdr:nvSpPr>
      <xdr:spPr bwMode="auto">
        <a:xfrm>
          <a:off x="1118274" y="1708319"/>
          <a:ext cx="1657066" cy="174204"/>
        </a:xfrm>
        <a:prstGeom prst="roundRect">
          <a:avLst/>
        </a:prstGeom>
        <a:solidFill>
          <a:srgbClr val="6373BA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lang="pt-BR" sz="900" b="1" i="0">
              <a:latin typeface="Walkway UltraBold" pitchFamily="2" charset="0"/>
            </a:rPr>
            <a:t>Digifort Live Witness</a:t>
          </a:r>
        </a:p>
        <a:p>
          <a:pPr algn="ctr"/>
          <a:endParaRPr lang="pt-BR" sz="900" b="1" i="0">
            <a:latin typeface="Walkway UltraBold" pitchFamily="2" charset="0"/>
          </a:endParaRPr>
        </a:p>
      </xdr:txBody>
    </xdr:sp>
    <xdr:clientData/>
  </xdr:twoCellAnchor>
  <xdr:twoCellAnchor>
    <xdr:from>
      <xdr:col>1</xdr:col>
      <xdr:colOff>0</xdr:colOff>
      <xdr:row>12</xdr:row>
      <xdr:rowOff>78673</xdr:rowOff>
    </xdr:from>
    <xdr:to>
      <xdr:col>3</xdr:col>
      <xdr:colOff>4942</xdr:colOff>
      <xdr:row>13</xdr:row>
      <xdr:rowOff>89912</xdr:rowOff>
    </xdr:to>
    <xdr:sp macro="" textlink="">
      <xdr:nvSpPr>
        <xdr:cNvPr id="32" name="Retângulo Arredondado 31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C4558E95-4E94-5F4C-A82F-36D7C8F783EB}"/>
            </a:ext>
          </a:extLst>
        </xdr:cNvPr>
        <xdr:cNvSpPr/>
      </xdr:nvSpPr>
      <xdr:spPr bwMode="auto">
        <a:xfrm>
          <a:off x="1118274" y="1899381"/>
          <a:ext cx="1657066" cy="174204"/>
        </a:xfrm>
        <a:prstGeom prst="roundRect">
          <a:avLst/>
        </a:prstGeom>
        <a:solidFill>
          <a:srgbClr val="FFC6C6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lang="pt-BR" sz="900" b="1" i="0">
              <a:latin typeface="Walkway UltraBold" pitchFamily="2" charset="0"/>
            </a:rPr>
            <a:t>Digifort Dashboard</a:t>
          </a:r>
        </a:p>
      </xdr:txBody>
    </xdr:sp>
    <xdr:clientData/>
  </xdr:twoCellAnchor>
  <xdr:twoCellAnchor>
    <xdr:from>
      <xdr:col>1</xdr:col>
      <xdr:colOff>0</xdr:colOff>
      <xdr:row>13</xdr:row>
      <xdr:rowOff>112388</xdr:rowOff>
    </xdr:from>
    <xdr:to>
      <xdr:col>3</xdr:col>
      <xdr:colOff>4942</xdr:colOff>
      <xdr:row>14</xdr:row>
      <xdr:rowOff>123628</xdr:rowOff>
    </xdr:to>
    <xdr:sp macro="" textlink="">
      <xdr:nvSpPr>
        <xdr:cNvPr id="33" name="Retângulo Arredondado 32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430E3B1B-F477-8E4C-9B00-E16CBB2AE312}"/>
            </a:ext>
          </a:extLst>
        </xdr:cNvPr>
        <xdr:cNvSpPr/>
      </xdr:nvSpPr>
      <xdr:spPr bwMode="auto">
        <a:xfrm>
          <a:off x="1118274" y="2096061"/>
          <a:ext cx="1657066" cy="174204"/>
        </a:xfrm>
        <a:prstGeom prst="roundRect">
          <a:avLst/>
        </a:prstGeom>
        <a:solidFill>
          <a:schemeClr val="accent2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lang="pt-BR" sz="900" b="1" i="0">
              <a:latin typeface="Walkway UltraBold" pitchFamily="2" charset="0"/>
            </a:rPr>
            <a:t>Digifort Evidence</a:t>
          </a:r>
        </a:p>
      </xdr:txBody>
    </xdr:sp>
    <xdr:clientData/>
  </xdr:twoCellAnchor>
  <xdr:twoCellAnchor>
    <xdr:from>
      <xdr:col>1</xdr:col>
      <xdr:colOff>0</xdr:colOff>
      <xdr:row>14</xdr:row>
      <xdr:rowOff>146106</xdr:rowOff>
    </xdr:from>
    <xdr:to>
      <xdr:col>3</xdr:col>
      <xdr:colOff>4942</xdr:colOff>
      <xdr:row>15</xdr:row>
      <xdr:rowOff>157345</xdr:rowOff>
    </xdr:to>
    <xdr:sp macro="" textlink="">
      <xdr:nvSpPr>
        <xdr:cNvPr id="34" name="Retângulo Arredondado 33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1B3E5FE-53C6-3649-B676-A4B7FCE2EA5C}"/>
            </a:ext>
          </a:extLst>
        </xdr:cNvPr>
        <xdr:cNvSpPr/>
      </xdr:nvSpPr>
      <xdr:spPr bwMode="auto">
        <a:xfrm>
          <a:off x="1118274" y="2292743"/>
          <a:ext cx="1657066" cy="174204"/>
        </a:xfrm>
        <a:prstGeom prst="roundRect">
          <a:avLst/>
        </a:prstGeom>
        <a:solidFill>
          <a:schemeClr val="accent2">
            <a:lumMod val="20000"/>
            <a:lumOff val="80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lang="pt-BR" sz="900" b="1" i="0">
              <a:latin typeface="Walkway UltraBold" pitchFamily="2" charset="0"/>
            </a:rPr>
            <a:t>Digifort Synopsis</a:t>
          </a:r>
        </a:p>
      </xdr:txBody>
    </xdr:sp>
    <xdr:clientData/>
  </xdr:twoCellAnchor>
  <xdr:twoCellAnchor>
    <xdr:from>
      <xdr:col>1</xdr:col>
      <xdr:colOff>0</xdr:colOff>
      <xdr:row>16</xdr:row>
      <xdr:rowOff>11239</xdr:rowOff>
    </xdr:from>
    <xdr:to>
      <xdr:col>3</xdr:col>
      <xdr:colOff>4941</xdr:colOff>
      <xdr:row>17</xdr:row>
      <xdr:rowOff>22478</xdr:rowOff>
    </xdr:to>
    <xdr:sp macro="" textlink="">
      <xdr:nvSpPr>
        <xdr:cNvPr id="35" name="Retângulo Arredondado 34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CDC7883B-500B-B74C-8850-6806C7334EAF}"/>
            </a:ext>
          </a:extLst>
        </xdr:cNvPr>
        <xdr:cNvSpPr/>
      </xdr:nvSpPr>
      <xdr:spPr bwMode="auto">
        <a:xfrm>
          <a:off x="1118273" y="2483805"/>
          <a:ext cx="1657066" cy="174204"/>
        </a:xfrm>
        <a:prstGeom prst="roundRect">
          <a:avLst/>
        </a:prstGeom>
        <a:solidFill>
          <a:schemeClr val="bg1">
            <a:lumMod val="50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lang="pt-BR" sz="900" b="1" i="0">
              <a:latin typeface="Walkway UltraBold" pitchFamily="2" charset="0"/>
            </a:rPr>
            <a:t>Digifort</a:t>
          </a:r>
          <a:r>
            <a:rPr lang="pt-BR" sz="900" b="1" i="0" baseline="0">
              <a:latin typeface="Walkway UltraBold" pitchFamily="2" charset="0"/>
            </a:rPr>
            <a:t> Mesa Controladora</a:t>
          </a:r>
          <a:endParaRPr lang="pt-BR" sz="900" b="1" i="0">
            <a:latin typeface="Walkway UltraBold" pitchFamily="2" charset="0"/>
          </a:endParaRPr>
        </a:p>
      </xdr:txBody>
    </xdr:sp>
    <xdr:clientData/>
  </xdr:twoCellAnchor>
  <xdr:twoCellAnchor>
    <xdr:from>
      <xdr:col>1</xdr:col>
      <xdr:colOff>0</xdr:colOff>
      <xdr:row>17</xdr:row>
      <xdr:rowOff>44956</xdr:rowOff>
    </xdr:from>
    <xdr:to>
      <xdr:col>3</xdr:col>
      <xdr:colOff>4942</xdr:colOff>
      <xdr:row>18</xdr:row>
      <xdr:rowOff>56195</xdr:rowOff>
    </xdr:to>
    <xdr:sp macro="" textlink="">
      <xdr:nvSpPr>
        <xdr:cNvPr id="36" name="Retângulo Arredondado 35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65C05CE3-A162-5745-A4ED-5B4AE9C30554}"/>
            </a:ext>
          </a:extLst>
        </xdr:cNvPr>
        <xdr:cNvSpPr/>
      </xdr:nvSpPr>
      <xdr:spPr bwMode="auto">
        <a:xfrm>
          <a:off x="1118274" y="2680487"/>
          <a:ext cx="1657066" cy="174204"/>
        </a:xfrm>
        <a:prstGeom prst="roundRect">
          <a:avLst/>
        </a:prstGeom>
        <a:solidFill>
          <a:schemeClr val="accent4">
            <a:lumMod val="60000"/>
            <a:lumOff val="40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lang="pt-BR" sz="900" b="1" i="0">
              <a:latin typeface="Walkway UltraBold" pitchFamily="2" charset="0"/>
            </a:rPr>
            <a:t>Digifort Middleware</a:t>
          </a:r>
        </a:p>
      </xdr:txBody>
    </xdr:sp>
    <xdr:clientData/>
  </xdr:twoCellAnchor>
  <xdr:twoCellAnchor>
    <xdr:from>
      <xdr:col>1</xdr:col>
      <xdr:colOff>0</xdr:colOff>
      <xdr:row>18</xdr:row>
      <xdr:rowOff>78672</xdr:rowOff>
    </xdr:from>
    <xdr:to>
      <xdr:col>3</xdr:col>
      <xdr:colOff>4942</xdr:colOff>
      <xdr:row>19</xdr:row>
      <xdr:rowOff>89912</xdr:rowOff>
    </xdr:to>
    <xdr:sp macro="" textlink="">
      <xdr:nvSpPr>
        <xdr:cNvPr id="37" name="Retângulo Arredondado 36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8B52F57E-BF3C-1847-A48A-475D6E7AB9F2}"/>
            </a:ext>
          </a:extLst>
        </xdr:cNvPr>
        <xdr:cNvSpPr/>
      </xdr:nvSpPr>
      <xdr:spPr bwMode="auto">
        <a:xfrm>
          <a:off x="1118274" y="2877168"/>
          <a:ext cx="1657066" cy="174204"/>
        </a:xfrm>
        <a:prstGeom prst="roundRect">
          <a:avLst/>
        </a:prstGeom>
        <a:solidFill>
          <a:schemeClr val="accent3">
            <a:lumMod val="50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lang="pt-BR" sz="900" b="1" i="0">
              <a:latin typeface="Walkway UltraBold" pitchFamily="2" charset="0"/>
            </a:rPr>
            <a:t>Digifort Redactor</a:t>
          </a:r>
        </a:p>
        <a:p>
          <a:pPr algn="ctr"/>
          <a:endParaRPr lang="pt-BR" sz="900" b="1" i="0">
            <a:latin typeface="Walkway UltraBold" pitchFamily="2" charset="0"/>
          </a:endParaRPr>
        </a:p>
      </xdr:txBody>
    </xdr:sp>
    <xdr:clientData/>
  </xdr:twoCellAnchor>
  <xdr:twoCellAnchor>
    <xdr:from>
      <xdr:col>1</xdr:col>
      <xdr:colOff>1</xdr:colOff>
      <xdr:row>19</xdr:row>
      <xdr:rowOff>106795</xdr:rowOff>
    </xdr:from>
    <xdr:to>
      <xdr:col>3</xdr:col>
      <xdr:colOff>4942</xdr:colOff>
      <xdr:row>20</xdr:row>
      <xdr:rowOff>118034</xdr:rowOff>
    </xdr:to>
    <xdr:sp macro="" textlink="">
      <xdr:nvSpPr>
        <xdr:cNvPr id="38" name="Retângulo Arredondado 37">
          <a:extLst>
            <a:ext uri="{FF2B5EF4-FFF2-40B4-BE49-F238E27FC236}">
              <a16:creationId xmlns:a16="http://schemas.microsoft.com/office/drawing/2014/main" id="{B6B26B61-DEC7-1B41-90ED-D6B830A0AF61}"/>
            </a:ext>
          </a:extLst>
        </xdr:cNvPr>
        <xdr:cNvSpPr/>
      </xdr:nvSpPr>
      <xdr:spPr bwMode="auto">
        <a:xfrm>
          <a:off x="839208" y="3262214"/>
          <a:ext cx="1733708" cy="179080"/>
        </a:xfrm>
        <a:prstGeom prst="round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lang="pt-BR" sz="900" b="1" i="0">
              <a:latin typeface="Walkway UltraBold" pitchFamily="2" charset="0"/>
            </a:rPr>
            <a:t>Digifort</a:t>
          </a:r>
          <a:r>
            <a:rPr lang="pt-BR" sz="900" b="1" i="0" baseline="0">
              <a:latin typeface="Walkway UltraBold" pitchFamily="2" charset="0"/>
            </a:rPr>
            <a:t> SmartConnect</a:t>
          </a:r>
          <a:endParaRPr lang="pt-BR" sz="900" b="1" i="0">
            <a:latin typeface="Walkway UltraBold" pitchFamily="2" charset="0"/>
          </a:endParaRPr>
        </a:p>
      </xdr:txBody>
    </xdr:sp>
    <xdr:clientData/>
  </xdr:twoCellAnchor>
  <xdr:oneCellAnchor>
    <xdr:from>
      <xdr:col>3</xdr:col>
      <xdr:colOff>591640</xdr:colOff>
      <xdr:row>9</xdr:row>
      <xdr:rowOff>117489</xdr:rowOff>
    </xdr:from>
    <xdr:ext cx="3247171" cy="530658"/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55B48E7-81E3-1C23-29D1-F3761F4CE05B}"/>
            </a:ext>
          </a:extLst>
        </xdr:cNvPr>
        <xdr:cNvSpPr txBox="1"/>
      </xdr:nvSpPr>
      <xdr:spPr>
        <a:xfrm>
          <a:off x="3163810" y="1556729"/>
          <a:ext cx="3247171" cy="5306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t-BR" sz="1400" b="1"/>
            <a:t>Clique no nome do  produto ao lado para</a:t>
          </a:r>
        </a:p>
        <a:p>
          <a:r>
            <a:rPr lang="pt-BR" sz="1400" b="1"/>
            <a:t>exibir a lista de partnumbers.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807036</xdr:colOff>
      <xdr:row>0</xdr:row>
      <xdr:rowOff>8392</xdr:rowOff>
    </xdr:from>
    <xdr:to>
      <xdr:col>2</xdr:col>
      <xdr:colOff>330762</xdr:colOff>
      <xdr:row>2</xdr:row>
      <xdr:rowOff>60856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21E124DD-93F9-742E-FB60-44E1667A0D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7036" y="8392"/>
          <a:ext cx="1269277" cy="451087"/>
        </a:xfrm>
        <a:prstGeom prst="rect">
          <a:avLst/>
        </a:prstGeom>
      </xdr:spPr>
    </xdr:pic>
    <xdr:clientData/>
  </xdr:twoCellAnchor>
  <xdr:twoCellAnchor editAs="oneCell">
    <xdr:from>
      <xdr:col>3</xdr:col>
      <xdr:colOff>635000</xdr:colOff>
      <xdr:row>0</xdr:row>
      <xdr:rowOff>34966</xdr:rowOff>
    </xdr:from>
    <xdr:to>
      <xdr:col>4</xdr:col>
      <xdr:colOff>29374</xdr:colOff>
      <xdr:row>1</xdr:row>
      <xdr:rowOff>247566</xdr:rowOff>
    </xdr:to>
    <xdr:pic>
      <xdr:nvPicPr>
        <xdr:cNvPr id="3" name="Gráfico 2" descr="Voltar com preenchimento sólid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BB274D8-38B8-261C-556E-18BAA6D73D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4121905" y="34966"/>
          <a:ext cx="300718" cy="29652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771273</xdr:colOff>
      <xdr:row>0</xdr:row>
      <xdr:rowOff>1</xdr:rowOff>
    </xdr:from>
    <xdr:to>
      <xdr:col>2</xdr:col>
      <xdr:colOff>323276</xdr:colOff>
      <xdr:row>2</xdr:row>
      <xdr:rowOff>60993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978F1D1-6811-9917-87B3-FA18127435CF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273" y="1"/>
          <a:ext cx="1296848" cy="461379"/>
        </a:xfrm>
        <a:prstGeom prst="rect">
          <a:avLst/>
        </a:prstGeom>
      </xdr:spPr>
    </xdr:pic>
    <xdr:clientData/>
  </xdr:twoCellAnchor>
  <xdr:twoCellAnchor editAs="oneCell">
    <xdr:from>
      <xdr:col>3</xdr:col>
      <xdr:colOff>636405</xdr:colOff>
      <xdr:row>0</xdr:row>
      <xdr:rowOff>21072</xdr:rowOff>
    </xdr:from>
    <xdr:to>
      <xdr:col>4</xdr:col>
      <xdr:colOff>26786</xdr:colOff>
      <xdr:row>1</xdr:row>
      <xdr:rowOff>227681</xdr:rowOff>
    </xdr:to>
    <xdr:pic>
      <xdr:nvPicPr>
        <xdr:cNvPr id="2" name="Gráfico 1" descr="Voltar com preenchimento sólid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D96710D-A3D9-CC4C-B058-DBD3D6BDF8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4126095" y="21072"/>
          <a:ext cx="296521" cy="29090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748795</xdr:colOff>
      <xdr:row>0</xdr:row>
      <xdr:rowOff>5619</xdr:rowOff>
    </xdr:from>
    <xdr:to>
      <xdr:col>2</xdr:col>
      <xdr:colOff>475374</xdr:colOff>
      <xdr:row>2</xdr:row>
      <xdr:rowOff>83237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B6ED444-57E0-4DB4-ED26-B24A99E651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8795" y="5619"/>
          <a:ext cx="1471424" cy="478005"/>
        </a:xfrm>
        <a:prstGeom prst="rect">
          <a:avLst/>
        </a:prstGeom>
      </xdr:spPr>
    </xdr:pic>
    <xdr:clientData/>
  </xdr:twoCellAnchor>
  <xdr:twoCellAnchor editAs="oneCell">
    <xdr:from>
      <xdr:col>3</xdr:col>
      <xdr:colOff>626607</xdr:colOff>
      <xdr:row>0</xdr:row>
      <xdr:rowOff>20980</xdr:rowOff>
    </xdr:from>
    <xdr:to>
      <xdr:col>4</xdr:col>
      <xdr:colOff>16784</xdr:colOff>
      <xdr:row>1</xdr:row>
      <xdr:rowOff>233580</xdr:rowOff>
    </xdr:to>
    <xdr:pic>
      <xdr:nvPicPr>
        <xdr:cNvPr id="2" name="Gráfico 1" descr="Voltar com preenchimento sólid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F1FFF22-DA05-9740-B175-94C10AD8D2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4113512" y="20980"/>
          <a:ext cx="296521" cy="29652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748294</xdr:colOff>
      <xdr:row>0</xdr:row>
      <xdr:rowOff>0</xdr:rowOff>
    </xdr:from>
    <xdr:to>
      <xdr:col>2</xdr:col>
      <xdr:colOff>657055</xdr:colOff>
      <xdr:row>2</xdr:row>
      <xdr:rowOff>96008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28026D0-B3C1-B6B4-B34E-809093C3F6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8294" y="0"/>
          <a:ext cx="1654312" cy="494631"/>
        </a:xfrm>
        <a:prstGeom prst="rect">
          <a:avLst/>
        </a:prstGeom>
      </xdr:spPr>
    </xdr:pic>
    <xdr:clientData/>
  </xdr:twoCellAnchor>
  <xdr:twoCellAnchor editAs="oneCell">
    <xdr:from>
      <xdr:col>3</xdr:col>
      <xdr:colOff>580451</xdr:colOff>
      <xdr:row>0</xdr:row>
      <xdr:rowOff>34968</xdr:rowOff>
    </xdr:from>
    <xdr:to>
      <xdr:col>4</xdr:col>
      <xdr:colOff>12589</xdr:colOff>
      <xdr:row>1</xdr:row>
      <xdr:rowOff>247568</xdr:rowOff>
    </xdr:to>
    <xdr:pic>
      <xdr:nvPicPr>
        <xdr:cNvPr id="2" name="Gráfico 1" descr="Voltar com preenchimento sólid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CD1CB0A-213B-8F4E-93E2-CF18BA205E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4067356" y="34968"/>
          <a:ext cx="300718" cy="29652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799314</xdr:colOff>
      <xdr:row>0</xdr:row>
      <xdr:rowOff>22476</xdr:rowOff>
    </xdr:from>
    <xdr:to>
      <xdr:col>2</xdr:col>
      <xdr:colOff>263323</xdr:colOff>
      <xdr:row>2</xdr:row>
      <xdr:rowOff>76918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1FA9886-126D-5702-F9C6-853D52C354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9314" y="22476"/>
          <a:ext cx="1209560" cy="453065"/>
        </a:xfrm>
        <a:prstGeom prst="rect">
          <a:avLst/>
        </a:prstGeom>
      </xdr:spPr>
    </xdr:pic>
    <xdr:clientData/>
  </xdr:twoCellAnchor>
  <xdr:twoCellAnchor editAs="oneCell">
    <xdr:from>
      <xdr:col>3</xdr:col>
      <xdr:colOff>579053</xdr:colOff>
      <xdr:row>0</xdr:row>
      <xdr:rowOff>30771</xdr:rowOff>
    </xdr:from>
    <xdr:to>
      <xdr:col>4</xdr:col>
      <xdr:colOff>11191</xdr:colOff>
      <xdr:row>1</xdr:row>
      <xdr:rowOff>243371</xdr:rowOff>
    </xdr:to>
    <xdr:pic>
      <xdr:nvPicPr>
        <xdr:cNvPr id="2" name="Gráfico 1" descr="Voltar com preenchimento sólid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B85DE32-C521-BA45-9068-D6ECC66524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4065958" y="30771"/>
          <a:ext cx="300718" cy="29652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520566</xdr:colOff>
      <xdr:row>0</xdr:row>
      <xdr:rowOff>59019</xdr:rowOff>
    </xdr:from>
    <xdr:to>
      <xdr:col>1</xdr:col>
      <xdr:colOff>874794</xdr:colOff>
      <xdr:row>2</xdr:row>
      <xdr:rowOff>149107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7735949-6243-8724-F43D-CD80DD9965E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>
        <a:xfrm>
          <a:off x="520566" y="59019"/>
          <a:ext cx="1192934" cy="490475"/>
        </a:xfrm>
        <a:prstGeom prst="rect">
          <a:avLst/>
        </a:prstGeom>
      </xdr:spPr>
    </xdr:pic>
    <xdr:clientData/>
  </xdr:twoCellAnchor>
  <xdr:twoCellAnchor editAs="oneCell">
    <xdr:from>
      <xdr:col>3</xdr:col>
      <xdr:colOff>519832</xdr:colOff>
      <xdr:row>1</xdr:row>
      <xdr:rowOff>37932</xdr:rowOff>
    </xdr:from>
    <xdr:to>
      <xdr:col>3</xdr:col>
      <xdr:colOff>816353</xdr:colOff>
      <xdr:row>2</xdr:row>
      <xdr:rowOff>18358</xdr:rowOff>
    </xdr:to>
    <xdr:pic>
      <xdr:nvPicPr>
        <xdr:cNvPr id="2" name="Gráfico 1" descr="Voltar com preenchimento sólid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5309D9B-EF8D-9942-BC32-0A18A3BA8A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4009522" y="122224"/>
          <a:ext cx="296521" cy="296521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665907</xdr:colOff>
      <xdr:row>0</xdr:row>
      <xdr:rowOff>0</xdr:rowOff>
    </xdr:from>
    <xdr:to>
      <xdr:col>2</xdr:col>
      <xdr:colOff>263632</xdr:colOff>
      <xdr:row>2</xdr:row>
      <xdr:rowOff>94244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5B40038E-8188-8C80-C9EF-693BFF64FF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907" y="0"/>
          <a:ext cx="1342570" cy="494631"/>
        </a:xfrm>
        <a:prstGeom prst="rect">
          <a:avLst/>
        </a:prstGeom>
      </xdr:spPr>
    </xdr:pic>
    <xdr:clientData/>
  </xdr:twoCellAnchor>
  <xdr:twoCellAnchor editAs="oneCell">
    <xdr:from>
      <xdr:col>7</xdr:col>
      <xdr:colOff>370914</xdr:colOff>
      <xdr:row>1</xdr:row>
      <xdr:rowOff>0</xdr:rowOff>
    </xdr:from>
    <xdr:to>
      <xdr:col>7</xdr:col>
      <xdr:colOff>667435</xdr:colOff>
      <xdr:row>1</xdr:row>
      <xdr:rowOff>296521</xdr:rowOff>
    </xdr:to>
    <xdr:pic>
      <xdr:nvPicPr>
        <xdr:cNvPr id="2" name="Gráfico 1" descr="Voltar com preenchimento sólid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60E988A-0DDE-DE46-B403-D8F8E58A63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6889498" y="89912"/>
          <a:ext cx="296521" cy="29652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744579</xdr:colOff>
      <xdr:row>0</xdr:row>
      <xdr:rowOff>-22278</xdr:rowOff>
    </xdr:from>
    <xdr:to>
      <xdr:col>2</xdr:col>
      <xdr:colOff>230077</xdr:colOff>
      <xdr:row>2</xdr:row>
      <xdr:rowOff>34557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AB5A8A3-C9A1-AF41-9EAC-C5B0B96B8C8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>
        <a:xfrm>
          <a:off x="744579" y="-22278"/>
          <a:ext cx="1230343" cy="457222"/>
        </a:xfrm>
        <a:prstGeom prst="rect">
          <a:avLst/>
        </a:prstGeom>
      </xdr:spPr>
    </xdr:pic>
    <xdr:clientData/>
  </xdr:twoCellAnchor>
  <xdr:twoCellAnchor editAs="oneCell">
    <xdr:from>
      <xdr:col>3</xdr:col>
      <xdr:colOff>546517</xdr:colOff>
      <xdr:row>0</xdr:row>
      <xdr:rowOff>8429</xdr:rowOff>
    </xdr:from>
    <xdr:to>
      <xdr:col>3</xdr:col>
      <xdr:colOff>843039</xdr:colOff>
      <xdr:row>1</xdr:row>
      <xdr:rowOff>220658</xdr:rowOff>
    </xdr:to>
    <xdr:pic>
      <xdr:nvPicPr>
        <xdr:cNvPr id="3" name="Gráfico 2" descr="Voltar com preenchimento sólid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77E2E6D-AC53-6643-AFB4-18693944E1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4036207" y="8429"/>
          <a:ext cx="296522" cy="296521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535255</xdr:colOff>
      <xdr:row>0</xdr:row>
      <xdr:rowOff>67313</xdr:rowOff>
    </xdr:from>
    <xdr:to>
      <xdr:col>2</xdr:col>
      <xdr:colOff>50575</xdr:colOff>
      <xdr:row>2</xdr:row>
      <xdr:rowOff>41495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523A0B7-8271-85DF-528F-1A092F6CD6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5255" y="67313"/>
          <a:ext cx="1260165" cy="374569"/>
        </a:xfrm>
        <a:prstGeom prst="rect">
          <a:avLst/>
        </a:prstGeom>
      </xdr:spPr>
    </xdr:pic>
    <xdr:clientData/>
  </xdr:twoCellAnchor>
  <xdr:twoCellAnchor editAs="oneCell">
    <xdr:from>
      <xdr:col>7</xdr:col>
      <xdr:colOff>393391</xdr:colOff>
      <xdr:row>1</xdr:row>
      <xdr:rowOff>0</xdr:rowOff>
    </xdr:from>
    <xdr:to>
      <xdr:col>8</xdr:col>
      <xdr:colOff>15576</xdr:colOff>
      <xdr:row>1</xdr:row>
      <xdr:rowOff>296521</xdr:rowOff>
    </xdr:to>
    <xdr:pic>
      <xdr:nvPicPr>
        <xdr:cNvPr id="2" name="Gráfico 1" descr="Voltar com preenchimento sólid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F215B2F-360B-144E-94AA-A658CFDB63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6911975" y="89912"/>
          <a:ext cx="296521" cy="296521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792750</xdr:colOff>
      <xdr:row>2</xdr:row>
      <xdr:rowOff>92721</xdr:rowOff>
    </xdr:from>
    <xdr:to>
      <xdr:col>5</xdr:col>
      <xdr:colOff>439477</xdr:colOff>
      <xdr:row>7</xdr:row>
      <xdr:rowOff>23807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9981C38-00E7-41F9-0D04-876E9A2805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2440" y="493108"/>
          <a:ext cx="1345212" cy="879372"/>
        </a:xfrm>
        <a:prstGeom prst="rect">
          <a:avLst/>
        </a:prstGeom>
      </xdr:spPr>
    </xdr:pic>
    <xdr:clientData/>
  </xdr:twoCellAnchor>
  <xdr:twoCellAnchor editAs="oneCell">
    <xdr:from>
      <xdr:col>7</xdr:col>
      <xdr:colOff>359673</xdr:colOff>
      <xdr:row>1</xdr:row>
      <xdr:rowOff>0</xdr:rowOff>
    </xdr:from>
    <xdr:to>
      <xdr:col>7</xdr:col>
      <xdr:colOff>656194</xdr:colOff>
      <xdr:row>1</xdr:row>
      <xdr:rowOff>296521</xdr:rowOff>
    </xdr:to>
    <xdr:pic>
      <xdr:nvPicPr>
        <xdr:cNvPr id="2" name="Gráfico 1" descr="Voltar com preenchimento sólid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777620F-0D19-1C49-8339-DDFA2919AC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6878257" y="89912"/>
          <a:ext cx="296521" cy="296521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820443</xdr:colOff>
      <xdr:row>0</xdr:row>
      <xdr:rowOff>52102</xdr:rowOff>
    </xdr:from>
    <xdr:to>
      <xdr:col>2</xdr:col>
      <xdr:colOff>364187</xdr:colOff>
      <xdr:row>2</xdr:row>
      <xdr:rowOff>7641</xdr:rowOff>
    </xdr:to>
    <xdr:pic>
      <xdr:nvPicPr>
        <xdr:cNvPr id="18" name="Imagem 17">
          <a:extLst>
            <a:ext uri="{FF2B5EF4-FFF2-40B4-BE49-F238E27FC236}">
              <a16:creationId xmlns:a16="http://schemas.microsoft.com/office/drawing/2014/main" id="{E52BF7FA-719A-78E4-27FF-3AFEA49876D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306" r="-2722" b="4694"/>
        <a:stretch/>
      </xdr:blipFill>
      <xdr:spPr>
        <a:xfrm>
          <a:off x="820443" y="52102"/>
          <a:ext cx="1288589" cy="355926"/>
        </a:xfrm>
        <a:prstGeom prst="rect">
          <a:avLst/>
        </a:prstGeom>
      </xdr:spPr>
    </xdr:pic>
    <xdr:clientData/>
  </xdr:twoCellAnchor>
  <xdr:twoCellAnchor editAs="oneCell">
    <xdr:from>
      <xdr:col>7</xdr:col>
      <xdr:colOff>382148</xdr:colOff>
      <xdr:row>1</xdr:row>
      <xdr:rowOff>0</xdr:rowOff>
    </xdr:from>
    <xdr:to>
      <xdr:col>8</xdr:col>
      <xdr:colOff>4333</xdr:colOff>
      <xdr:row>1</xdr:row>
      <xdr:rowOff>296521</xdr:rowOff>
    </xdr:to>
    <xdr:pic>
      <xdr:nvPicPr>
        <xdr:cNvPr id="2" name="Gráfico 1" descr="Voltar com preenchimento sólid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838CBE5-8A02-FC49-913B-8E1E2BBF6C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6900732" y="89912"/>
          <a:ext cx="296521" cy="296521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792345</xdr:colOff>
      <xdr:row>0</xdr:row>
      <xdr:rowOff>22476</xdr:rowOff>
    </xdr:from>
    <xdr:to>
      <xdr:col>2</xdr:col>
      <xdr:colOff>287238</xdr:colOff>
      <xdr:row>2</xdr:row>
      <xdr:rowOff>71628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6E5DB3D-B61B-2769-155B-220DF4A570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2345" y="22476"/>
          <a:ext cx="1231309" cy="459373"/>
        </a:xfrm>
        <a:prstGeom prst="rect">
          <a:avLst/>
        </a:prstGeom>
      </xdr:spPr>
    </xdr:pic>
    <xdr:clientData/>
  </xdr:twoCellAnchor>
  <xdr:twoCellAnchor editAs="oneCell">
    <xdr:from>
      <xdr:col>7</xdr:col>
      <xdr:colOff>382138</xdr:colOff>
      <xdr:row>1</xdr:row>
      <xdr:rowOff>0</xdr:rowOff>
    </xdr:from>
    <xdr:to>
      <xdr:col>8</xdr:col>
      <xdr:colOff>4323</xdr:colOff>
      <xdr:row>1</xdr:row>
      <xdr:rowOff>296521</xdr:rowOff>
    </xdr:to>
    <xdr:pic>
      <xdr:nvPicPr>
        <xdr:cNvPr id="2" name="Gráfico 1" descr="Voltar com preenchimento sólid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6CAB54C-C5B1-1848-8ACF-781D306D0F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6900722" y="89912"/>
          <a:ext cx="296521" cy="296521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786725</xdr:colOff>
      <xdr:row>0</xdr:row>
      <xdr:rowOff>16857</xdr:rowOff>
    </xdr:from>
    <xdr:to>
      <xdr:col>2</xdr:col>
      <xdr:colOff>353529</xdr:colOff>
      <xdr:row>2</xdr:row>
      <xdr:rowOff>67434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3068285-7183-54EA-5C3C-9549DA3A6B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6725" y="16857"/>
          <a:ext cx="1312355" cy="449200"/>
        </a:xfrm>
        <a:prstGeom prst="rect">
          <a:avLst/>
        </a:prstGeom>
      </xdr:spPr>
    </xdr:pic>
    <xdr:clientData/>
  </xdr:twoCellAnchor>
  <xdr:twoCellAnchor editAs="oneCell">
    <xdr:from>
      <xdr:col>7</xdr:col>
      <xdr:colOff>386024</xdr:colOff>
      <xdr:row>0</xdr:row>
      <xdr:rowOff>89515</xdr:rowOff>
    </xdr:from>
    <xdr:to>
      <xdr:col>8</xdr:col>
      <xdr:colOff>11180</xdr:colOff>
      <xdr:row>1</xdr:row>
      <xdr:rowOff>296521</xdr:rowOff>
    </xdr:to>
    <xdr:pic>
      <xdr:nvPicPr>
        <xdr:cNvPr id="2" name="Gráfico 1" descr="Voltar com preenchimento sólid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AACECA9-3FAD-8346-AB3E-6D7155E76B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6898271" y="89515"/>
          <a:ext cx="296521" cy="296521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13986</xdr:rowOff>
    </xdr:from>
    <xdr:to>
      <xdr:col>2</xdr:col>
      <xdr:colOff>363656</xdr:colOff>
      <xdr:row>2</xdr:row>
      <xdr:rowOff>1655</xdr:rowOff>
    </xdr:to>
    <xdr:pic>
      <xdr:nvPicPr>
        <xdr:cNvPr id="86692" name="Imagem 2">
          <a:extLst>
            <a:ext uri="{FF2B5EF4-FFF2-40B4-BE49-F238E27FC236}">
              <a16:creationId xmlns:a16="http://schemas.microsoft.com/office/drawing/2014/main" id="{5FCE4498-DC5D-4357-40C1-03A05336C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9207" y="103501"/>
          <a:ext cx="1264405" cy="3023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863600</xdr:colOff>
      <xdr:row>5</xdr:row>
      <xdr:rowOff>12700</xdr:rowOff>
    </xdr:to>
    <xdr:pic>
      <xdr:nvPicPr>
        <xdr:cNvPr id="114772" name="Imagem 8" descr="320.jpg">
          <a:extLst>
            <a:ext uri="{FF2B5EF4-FFF2-40B4-BE49-F238E27FC236}">
              <a16:creationId xmlns:a16="http://schemas.microsoft.com/office/drawing/2014/main" id="{9E7320F6-D38D-5396-FA0C-0390B3027F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3600" cy="92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889000</xdr:colOff>
      <xdr:row>0</xdr:row>
      <xdr:rowOff>63500</xdr:rowOff>
    </xdr:from>
    <xdr:to>
      <xdr:col>1</xdr:col>
      <xdr:colOff>800100</xdr:colOff>
      <xdr:row>5</xdr:row>
      <xdr:rowOff>38100</xdr:rowOff>
    </xdr:to>
    <xdr:pic>
      <xdr:nvPicPr>
        <xdr:cNvPr id="114773" name="Imagem 9" descr="320.jpg">
          <a:extLst>
            <a:ext uri="{FF2B5EF4-FFF2-40B4-BE49-F238E27FC236}">
              <a16:creationId xmlns:a16="http://schemas.microsoft.com/office/drawing/2014/main" id="{A52F68C0-AFB3-1289-CB29-1BBF081D51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000" y="63500"/>
          <a:ext cx="1651000" cy="88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28</xdr:row>
      <xdr:rowOff>25400</xdr:rowOff>
    </xdr:from>
    <xdr:to>
      <xdr:col>0</xdr:col>
      <xdr:colOff>863600</xdr:colOff>
      <xdr:row>33</xdr:row>
      <xdr:rowOff>25400</xdr:rowOff>
    </xdr:to>
    <xdr:pic>
      <xdr:nvPicPr>
        <xdr:cNvPr id="114774" name="Imagem 10" descr="320.jpg">
          <a:extLst>
            <a:ext uri="{FF2B5EF4-FFF2-40B4-BE49-F238E27FC236}">
              <a16:creationId xmlns:a16="http://schemas.microsoft.com/office/drawing/2014/main" id="{E36EF6B1-46D3-A036-3935-49E19BE791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02300"/>
          <a:ext cx="8636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850900</xdr:colOff>
      <xdr:row>28</xdr:row>
      <xdr:rowOff>101600</xdr:rowOff>
    </xdr:from>
    <xdr:to>
      <xdr:col>1</xdr:col>
      <xdr:colOff>774700</xdr:colOff>
      <xdr:row>33</xdr:row>
      <xdr:rowOff>63500</xdr:rowOff>
    </xdr:to>
    <xdr:pic>
      <xdr:nvPicPr>
        <xdr:cNvPr id="114775" name="Imagem 11" descr="320.jpg">
          <a:extLst>
            <a:ext uri="{FF2B5EF4-FFF2-40B4-BE49-F238E27FC236}">
              <a16:creationId xmlns:a16="http://schemas.microsoft.com/office/drawing/2014/main" id="{456FAFF1-2619-5ADE-C571-84418F1739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0900" y="5778500"/>
          <a:ext cx="16637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57</xdr:row>
      <xdr:rowOff>25400</xdr:rowOff>
    </xdr:from>
    <xdr:to>
      <xdr:col>0</xdr:col>
      <xdr:colOff>863600</xdr:colOff>
      <xdr:row>62</xdr:row>
      <xdr:rowOff>38100</xdr:rowOff>
    </xdr:to>
    <xdr:pic>
      <xdr:nvPicPr>
        <xdr:cNvPr id="114776" name="Imagem 12" descr="320.jpg">
          <a:extLst>
            <a:ext uri="{FF2B5EF4-FFF2-40B4-BE49-F238E27FC236}">
              <a16:creationId xmlns:a16="http://schemas.microsoft.com/office/drawing/2014/main" id="{41280D1E-1C26-9609-1171-565F7307F4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899900"/>
          <a:ext cx="863600" cy="92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850900</xdr:colOff>
      <xdr:row>57</xdr:row>
      <xdr:rowOff>88900</xdr:rowOff>
    </xdr:from>
    <xdr:to>
      <xdr:col>1</xdr:col>
      <xdr:colOff>774700</xdr:colOff>
      <xdr:row>62</xdr:row>
      <xdr:rowOff>63500</xdr:rowOff>
    </xdr:to>
    <xdr:pic>
      <xdr:nvPicPr>
        <xdr:cNvPr id="114777" name="Imagem 13" descr="320.jpg">
          <a:extLst>
            <a:ext uri="{FF2B5EF4-FFF2-40B4-BE49-F238E27FC236}">
              <a16:creationId xmlns:a16="http://schemas.microsoft.com/office/drawing/2014/main" id="{EC077B4A-DD0E-E96B-CD81-89B998AD6D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0900" y="11963400"/>
          <a:ext cx="1663700" cy="88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92</xdr:row>
      <xdr:rowOff>12700</xdr:rowOff>
    </xdr:from>
    <xdr:to>
      <xdr:col>0</xdr:col>
      <xdr:colOff>863600</xdr:colOff>
      <xdr:row>97</xdr:row>
      <xdr:rowOff>50800</xdr:rowOff>
    </xdr:to>
    <xdr:pic>
      <xdr:nvPicPr>
        <xdr:cNvPr id="114778" name="Imagem 14" descr="320.jpg">
          <a:extLst>
            <a:ext uri="{FF2B5EF4-FFF2-40B4-BE49-F238E27FC236}">
              <a16:creationId xmlns:a16="http://schemas.microsoft.com/office/drawing/2014/main" id="{FFCBF428-78A0-977A-0375-0A68B2CB6B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793200"/>
          <a:ext cx="86360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850900</xdr:colOff>
      <xdr:row>92</xdr:row>
      <xdr:rowOff>76200</xdr:rowOff>
    </xdr:from>
    <xdr:to>
      <xdr:col>1</xdr:col>
      <xdr:colOff>825500</xdr:colOff>
      <xdr:row>97</xdr:row>
      <xdr:rowOff>88900</xdr:rowOff>
    </xdr:to>
    <xdr:pic>
      <xdr:nvPicPr>
        <xdr:cNvPr id="114779" name="Imagem 15" descr="320.jpg">
          <a:extLst>
            <a:ext uri="{FF2B5EF4-FFF2-40B4-BE49-F238E27FC236}">
              <a16:creationId xmlns:a16="http://schemas.microsoft.com/office/drawing/2014/main" id="{005F969F-3BA8-1EC8-3C73-3ADAD8A996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0900" y="21856700"/>
          <a:ext cx="1714500" cy="92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191</xdr:row>
      <xdr:rowOff>63500</xdr:rowOff>
    </xdr:from>
    <xdr:to>
      <xdr:col>0</xdr:col>
      <xdr:colOff>863600</xdr:colOff>
      <xdr:row>196</xdr:row>
      <xdr:rowOff>114300</xdr:rowOff>
    </xdr:to>
    <xdr:pic>
      <xdr:nvPicPr>
        <xdr:cNvPr id="114780" name="Imagem 18" descr="320.jpg">
          <a:extLst>
            <a:ext uri="{FF2B5EF4-FFF2-40B4-BE49-F238E27FC236}">
              <a16:creationId xmlns:a16="http://schemas.microsoft.com/office/drawing/2014/main" id="{DCB17B0F-9E01-2470-0D03-029A93536E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3441600"/>
          <a:ext cx="8636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876300</xdr:colOff>
      <xdr:row>191</xdr:row>
      <xdr:rowOff>101600</xdr:rowOff>
    </xdr:from>
    <xdr:to>
      <xdr:col>1</xdr:col>
      <xdr:colOff>787400</xdr:colOff>
      <xdr:row>196</xdr:row>
      <xdr:rowOff>139700</xdr:rowOff>
    </xdr:to>
    <xdr:pic>
      <xdr:nvPicPr>
        <xdr:cNvPr id="114781" name="Imagem 19" descr="320.jpg">
          <a:extLst>
            <a:ext uri="{FF2B5EF4-FFF2-40B4-BE49-F238E27FC236}">
              <a16:creationId xmlns:a16="http://schemas.microsoft.com/office/drawing/2014/main" id="{5107B50C-C79F-FF12-0CF3-5A6307BD2B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53479700"/>
          <a:ext cx="1651000" cy="90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128</xdr:row>
      <xdr:rowOff>12700</xdr:rowOff>
    </xdr:from>
    <xdr:to>
      <xdr:col>0</xdr:col>
      <xdr:colOff>863600</xdr:colOff>
      <xdr:row>133</xdr:row>
      <xdr:rowOff>101600</xdr:rowOff>
    </xdr:to>
    <xdr:pic>
      <xdr:nvPicPr>
        <xdr:cNvPr id="114782" name="Imagem 16" descr="320.jpg">
          <a:extLst>
            <a:ext uri="{FF2B5EF4-FFF2-40B4-BE49-F238E27FC236}">
              <a16:creationId xmlns:a16="http://schemas.microsoft.com/office/drawing/2014/main" id="{3C4251B4-AF56-5D41-3EAD-6FDE7BF0FC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629600"/>
          <a:ext cx="863600" cy="977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876300</xdr:colOff>
      <xdr:row>128</xdr:row>
      <xdr:rowOff>76200</xdr:rowOff>
    </xdr:from>
    <xdr:to>
      <xdr:col>1</xdr:col>
      <xdr:colOff>787400</xdr:colOff>
      <xdr:row>133</xdr:row>
      <xdr:rowOff>139700</xdr:rowOff>
    </xdr:to>
    <xdr:pic>
      <xdr:nvPicPr>
        <xdr:cNvPr id="114783" name="Imagem 17" descr="320.jpg">
          <a:extLst>
            <a:ext uri="{FF2B5EF4-FFF2-40B4-BE49-F238E27FC236}">
              <a16:creationId xmlns:a16="http://schemas.microsoft.com/office/drawing/2014/main" id="{B717AE25-2B56-015F-8F5C-06F03785B9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33693100"/>
          <a:ext cx="165100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41275</xdr:colOff>
      <xdr:row>5</xdr:row>
      <xdr:rowOff>98425</xdr:rowOff>
    </xdr:to>
    <xdr:pic>
      <xdr:nvPicPr>
        <xdr:cNvPr id="2" name="Imagem 8" descr="320.jpg">
          <a:extLst>
            <a:ext uri="{FF2B5EF4-FFF2-40B4-BE49-F238E27FC236}">
              <a16:creationId xmlns:a16="http://schemas.microsoft.com/office/drawing/2014/main" id="{98896314-AC1D-9541-B133-8372BBC824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67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77</xdr:row>
      <xdr:rowOff>28575</xdr:rowOff>
    </xdr:from>
    <xdr:to>
      <xdr:col>1</xdr:col>
      <xdr:colOff>41275</xdr:colOff>
      <xdr:row>82</xdr:row>
      <xdr:rowOff>127000</xdr:rowOff>
    </xdr:to>
    <xdr:pic>
      <xdr:nvPicPr>
        <xdr:cNvPr id="6" name="Imagem 12" descr="320.jpg">
          <a:extLst>
            <a:ext uri="{FF2B5EF4-FFF2-40B4-BE49-F238E27FC236}">
              <a16:creationId xmlns:a16="http://schemas.microsoft.com/office/drawing/2014/main" id="{60F34C48-4786-5D43-A66B-08FF6F4492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719675"/>
          <a:ext cx="8667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857250</xdr:colOff>
      <xdr:row>77</xdr:row>
      <xdr:rowOff>85725</xdr:rowOff>
    </xdr:from>
    <xdr:to>
      <xdr:col>2</xdr:col>
      <xdr:colOff>822325</xdr:colOff>
      <xdr:row>82</xdr:row>
      <xdr:rowOff>155575</xdr:rowOff>
    </xdr:to>
    <xdr:pic>
      <xdr:nvPicPr>
        <xdr:cNvPr id="7" name="Imagem 13" descr="320.jpg">
          <a:extLst>
            <a:ext uri="{FF2B5EF4-FFF2-40B4-BE49-F238E27FC236}">
              <a16:creationId xmlns:a16="http://schemas.microsoft.com/office/drawing/2014/main" id="{18FBE5EE-4AAC-C246-92CA-E9A061A050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17776825"/>
          <a:ext cx="1654175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126</xdr:row>
      <xdr:rowOff>9525</xdr:rowOff>
    </xdr:from>
    <xdr:to>
      <xdr:col>1</xdr:col>
      <xdr:colOff>41275</xdr:colOff>
      <xdr:row>131</xdr:row>
      <xdr:rowOff>136526</xdr:rowOff>
    </xdr:to>
    <xdr:pic>
      <xdr:nvPicPr>
        <xdr:cNvPr id="8" name="Imagem 14" descr="320.jpg">
          <a:extLst>
            <a:ext uri="{FF2B5EF4-FFF2-40B4-BE49-F238E27FC236}">
              <a16:creationId xmlns:a16="http://schemas.microsoft.com/office/drawing/2014/main" id="{D5C83E8F-A809-5A48-9AE0-C658413A90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670625"/>
          <a:ext cx="866775" cy="952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847725</xdr:colOff>
      <xdr:row>126</xdr:row>
      <xdr:rowOff>76200</xdr:rowOff>
    </xdr:from>
    <xdr:to>
      <xdr:col>3</xdr:col>
      <xdr:colOff>66675</xdr:colOff>
      <xdr:row>132</xdr:row>
      <xdr:rowOff>9526</xdr:rowOff>
    </xdr:to>
    <xdr:pic>
      <xdr:nvPicPr>
        <xdr:cNvPr id="9" name="Imagem 15" descr="320.jpg">
          <a:extLst>
            <a:ext uri="{FF2B5EF4-FFF2-40B4-BE49-F238E27FC236}">
              <a16:creationId xmlns:a16="http://schemas.microsoft.com/office/drawing/2014/main" id="{3510DEBF-3041-CF43-9AE9-79C8EA8CAF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31737300"/>
          <a:ext cx="1720850" cy="923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242</xdr:row>
      <xdr:rowOff>57150</xdr:rowOff>
    </xdr:from>
    <xdr:to>
      <xdr:col>1</xdr:col>
      <xdr:colOff>41275</xdr:colOff>
      <xdr:row>247</xdr:row>
      <xdr:rowOff>152400</xdr:rowOff>
    </xdr:to>
    <xdr:pic>
      <xdr:nvPicPr>
        <xdr:cNvPr id="10" name="Imagem 18" descr="320.jpg">
          <a:extLst>
            <a:ext uri="{FF2B5EF4-FFF2-40B4-BE49-F238E27FC236}">
              <a16:creationId xmlns:a16="http://schemas.microsoft.com/office/drawing/2014/main" id="{47812E22-86D1-6B49-8001-C8EA2D471B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837050"/>
          <a:ext cx="866775" cy="920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876300</xdr:colOff>
      <xdr:row>242</xdr:row>
      <xdr:rowOff>104775</xdr:rowOff>
    </xdr:from>
    <xdr:to>
      <xdr:col>3</xdr:col>
      <xdr:colOff>3175</xdr:colOff>
      <xdr:row>248</xdr:row>
      <xdr:rowOff>15875</xdr:rowOff>
    </xdr:to>
    <xdr:pic>
      <xdr:nvPicPr>
        <xdr:cNvPr id="11" name="Imagem 19" descr="320.jpg">
          <a:extLst>
            <a:ext uri="{FF2B5EF4-FFF2-40B4-BE49-F238E27FC236}">
              <a16:creationId xmlns:a16="http://schemas.microsoft.com/office/drawing/2014/main" id="{504B404F-6F69-1743-8589-93C5B020ED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67884675"/>
          <a:ext cx="1654175" cy="90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179</xdr:row>
      <xdr:rowOff>9525</xdr:rowOff>
    </xdr:from>
    <xdr:to>
      <xdr:col>1</xdr:col>
      <xdr:colOff>41275</xdr:colOff>
      <xdr:row>185</xdr:row>
      <xdr:rowOff>3175</xdr:rowOff>
    </xdr:to>
    <xdr:pic>
      <xdr:nvPicPr>
        <xdr:cNvPr id="12" name="Imagem 16" descr="320.jpg">
          <a:extLst>
            <a:ext uri="{FF2B5EF4-FFF2-40B4-BE49-F238E27FC236}">
              <a16:creationId xmlns:a16="http://schemas.microsoft.com/office/drawing/2014/main" id="{0EF0E016-3D41-B34A-A1C7-A9A1864F71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2825"/>
          <a:ext cx="866775" cy="984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876300</xdr:colOff>
      <xdr:row>179</xdr:row>
      <xdr:rowOff>76200</xdr:rowOff>
    </xdr:from>
    <xdr:to>
      <xdr:col>3</xdr:col>
      <xdr:colOff>3175</xdr:colOff>
      <xdr:row>185</xdr:row>
      <xdr:rowOff>41275</xdr:rowOff>
    </xdr:to>
    <xdr:pic>
      <xdr:nvPicPr>
        <xdr:cNvPr id="13" name="Imagem 17" descr="320.jpg">
          <a:extLst>
            <a:ext uri="{FF2B5EF4-FFF2-40B4-BE49-F238E27FC236}">
              <a16:creationId xmlns:a16="http://schemas.microsoft.com/office/drawing/2014/main" id="{50DABACE-BA01-014E-9B41-102BE0BED9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48069500"/>
          <a:ext cx="1654175" cy="955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3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1272D-F12B-744E-8EDD-1E87B4E6CC96}">
  <sheetPr codeName="Planilha1"/>
  <dimension ref="A3:F182"/>
  <sheetViews>
    <sheetView view="pageBreakPreview" zoomScale="90" zoomScaleSheetLayoutView="90" workbookViewId="0">
      <selection activeCell="B170" sqref="B170"/>
    </sheetView>
  </sheetViews>
  <sheetFormatPr defaultColWidth="8.875" defaultRowHeight="12.75" x14ac:dyDescent="0.2"/>
  <cols>
    <col min="1" max="1" width="22.875" customWidth="1"/>
    <col min="2" max="2" width="61.5" customWidth="1"/>
    <col min="3" max="3" width="17.875" customWidth="1"/>
    <col min="4" max="4" width="16.375" style="1" customWidth="1"/>
    <col min="5" max="5" width="15.125" style="1" customWidth="1"/>
    <col min="6" max="6" width="17.5" style="1" customWidth="1"/>
  </cols>
  <sheetData>
    <row r="3" spans="1:6" ht="19.5" x14ac:dyDescent="0.25">
      <c r="B3" s="360" t="s">
        <v>222</v>
      </c>
      <c r="C3" s="360"/>
      <c r="D3" s="360"/>
      <c r="E3" s="360"/>
      <c r="F3" s="360"/>
    </row>
    <row r="4" spans="1:6" x14ac:dyDescent="0.2">
      <c r="B4" s="361" t="str">
        <f>'Tabela de Cálculos'!$B$7</f>
        <v>1/1/2015 Tabela de Distribuidor</v>
      </c>
      <c r="C4" s="361"/>
      <c r="D4" s="361"/>
      <c r="E4" s="361"/>
      <c r="F4" s="361"/>
    </row>
    <row r="7" spans="1:6" x14ac:dyDescent="0.2">
      <c r="A7" s="2" t="s">
        <v>0</v>
      </c>
      <c r="B7" s="2" t="s">
        <v>1</v>
      </c>
      <c r="C7" s="2" t="s">
        <v>2</v>
      </c>
      <c r="D7" s="3" t="s">
        <v>3</v>
      </c>
      <c r="E7" s="3" t="s">
        <v>4</v>
      </c>
      <c r="F7" s="3" t="s">
        <v>5</v>
      </c>
    </row>
    <row r="8" spans="1:6" x14ac:dyDescent="0.2">
      <c r="A8" s="4" t="s">
        <v>6</v>
      </c>
      <c r="B8" s="5"/>
      <c r="C8" s="5"/>
      <c r="D8" s="6"/>
      <c r="E8" s="6"/>
      <c r="F8" s="6"/>
    </row>
    <row r="9" spans="1:6" ht="25.5" x14ac:dyDescent="0.2">
      <c r="A9" s="7" t="s">
        <v>7</v>
      </c>
      <c r="B9" s="8" t="s">
        <v>8</v>
      </c>
      <c r="C9" s="9" t="s">
        <v>9</v>
      </c>
      <c r="D9" s="10">
        <f xml:space="preserve"> 280 + (280 * 'Tabela de Cálculos'!$B$51)</f>
        <v>378</v>
      </c>
      <c r="E9" s="11">
        <f>('Tabela em Reais V5'!D9+('Tabela em Reais V5'!D9*'Tabela de Cálculos'!$B$10))</f>
        <v>491.4</v>
      </c>
      <c r="F9" s="12">
        <f>('Tabela em Reais V5'!E9+('Tabela em Reais V5'!E9*'Tabela de Cálculos'!$B$11))</f>
        <v>638.81999999999994</v>
      </c>
    </row>
    <row r="10" spans="1:6" x14ac:dyDescent="0.2">
      <c r="A10" s="13"/>
      <c r="B10" s="14" t="s">
        <v>10</v>
      </c>
      <c r="C10" s="9"/>
      <c r="D10" s="15"/>
      <c r="E10" s="11"/>
      <c r="F10" s="12"/>
    </row>
    <row r="11" spans="1:6" ht="25.5" x14ac:dyDescent="0.2">
      <c r="A11" s="7" t="s">
        <v>11</v>
      </c>
      <c r="B11" s="16" t="s">
        <v>12</v>
      </c>
      <c r="C11" s="9" t="s">
        <v>13</v>
      </c>
      <c r="D11" s="10">
        <f>('Tabela de Cálculos'!B16+('Tabela de Cálculos'!B16*'Tabela de Cálculos'!$B$17))</f>
        <v>201.78550000000001</v>
      </c>
      <c r="E11" s="11">
        <f>('Tabela em Reais V5'!D11+('Tabela em Reais V5'!D11*'Tabela de Cálculos'!$B$10))</f>
        <v>262.32114999999999</v>
      </c>
      <c r="F11" s="12">
        <f>('Tabela em Reais V5'!E11+('Tabela em Reais V5'!E11*'Tabela de Cálculos'!$B$11))</f>
        <v>341.017495</v>
      </c>
    </row>
    <row r="12" spans="1:6" ht="25.5" x14ac:dyDescent="0.2">
      <c r="A12" s="7" t="s">
        <v>11</v>
      </c>
      <c r="B12" s="16" t="s">
        <v>14</v>
      </c>
      <c r="C12" s="9" t="s">
        <v>15</v>
      </c>
      <c r="D12" s="10">
        <f>(D11+(D11*'Tabela de Cálculos'!$B$17))</f>
        <v>353.12462500000004</v>
      </c>
      <c r="E12" s="11">
        <f>('Tabela em Reais V5'!D12+('Tabela em Reais V5'!D12*'Tabela de Cálculos'!$B$10))</f>
        <v>459.06201250000004</v>
      </c>
      <c r="F12" s="12">
        <f>('Tabela em Reais V5'!E12+('Tabela em Reais V5'!E12*'Tabela de Cálculos'!$B$11))</f>
        <v>596.78061625000009</v>
      </c>
    </row>
    <row r="13" spans="1:6" ht="25.5" x14ac:dyDescent="0.2">
      <c r="A13" s="7" t="s">
        <v>11</v>
      </c>
      <c r="B13" s="16" t="s">
        <v>16</v>
      </c>
      <c r="C13" s="9" t="s">
        <v>17</v>
      </c>
      <c r="D13" s="10">
        <f>(D12+(D12*'Tabela de Cálculos'!$B$17))</f>
        <v>617.96809375000009</v>
      </c>
      <c r="E13" s="11">
        <f>('Tabela em Reais V5'!D13+('Tabela em Reais V5'!D13*'Tabela de Cálculos'!$B$10))</f>
        <v>803.35852187500018</v>
      </c>
      <c r="F13" s="12">
        <f>('Tabela em Reais V5'!E13+('Tabela em Reais V5'!E13*'Tabela de Cálculos'!$B$11))</f>
        <v>1044.3660784375002</v>
      </c>
    </row>
    <row r="14" spans="1:6" x14ac:dyDescent="0.2">
      <c r="A14" s="7"/>
      <c r="B14" s="17" t="s">
        <v>18</v>
      </c>
      <c r="C14" s="9"/>
      <c r="D14" s="10"/>
      <c r="E14" s="11"/>
      <c r="F14" s="12"/>
    </row>
    <row r="15" spans="1:6" x14ac:dyDescent="0.2">
      <c r="A15" s="7" t="s">
        <v>19</v>
      </c>
      <c r="B15" s="16" t="s">
        <v>20</v>
      </c>
      <c r="C15" s="9" t="s">
        <v>21</v>
      </c>
      <c r="D15" s="10">
        <f>(D37-D9)+(D9*'Tabela de Cálculos'!$B$18)</f>
        <v>598.04999999999995</v>
      </c>
      <c r="E15" s="11">
        <f>('Tabela em Reais V5'!D15+('Tabela em Reais V5'!D15*'Tabela de Cálculos'!$B$10))</f>
        <v>777.46499999999992</v>
      </c>
      <c r="F15" s="12">
        <f>('Tabela em Reais V5'!E15+('Tabela em Reais V5'!E15*'Tabela de Cálculos'!$B$11))</f>
        <v>1010.7044999999998</v>
      </c>
    </row>
    <row r="16" spans="1:6" x14ac:dyDescent="0.2">
      <c r="A16" s="7" t="s">
        <v>22</v>
      </c>
      <c r="B16" s="16" t="s">
        <v>23</v>
      </c>
      <c r="C16" s="9" t="s">
        <v>24</v>
      </c>
      <c r="D16" s="10">
        <f>(D39-D11)+(D11*'Tabela de Cálculos'!$B$18)</f>
        <v>343.96884</v>
      </c>
      <c r="E16" s="11">
        <f>('Tabela em Reais V5'!D16+('Tabela em Reais V5'!D16*'Tabela de Cálculos'!$B$10))</f>
        <v>447.159492</v>
      </c>
      <c r="F16" s="12">
        <f>('Tabela em Reais V5'!E16+('Tabela em Reais V5'!E16*'Tabela de Cálculos'!$B$11))</f>
        <v>581.30733959999998</v>
      </c>
    </row>
    <row r="17" spans="1:6" x14ac:dyDescent="0.2">
      <c r="A17" s="7" t="s">
        <v>22</v>
      </c>
      <c r="B17" s="16" t="s">
        <v>25</v>
      </c>
      <c r="C17" s="9" t="s">
        <v>26</v>
      </c>
      <c r="D17" s="10">
        <f>(D40-D12)+(D12*'Tabela de Cálculos'!$B$18)</f>
        <v>640.16694359999997</v>
      </c>
      <c r="E17" s="11">
        <f>('Tabela em Reais V5'!D17+('Tabela em Reais V5'!D17*'Tabela de Cálculos'!$B$10))</f>
        <v>832.21702667999989</v>
      </c>
      <c r="F17" s="12">
        <f>('Tabela em Reais V5'!E17+('Tabela em Reais V5'!E17*'Tabela de Cálculos'!$B$11))</f>
        <v>1081.8821346839998</v>
      </c>
    </row>
    <row r="18" spans="1:6" x14ac:dyDescent="0.2">
      <c r="A18" s="7" t="s">
        <v>22</v>
      </c>
      <c r="B18" s="16" t="s">
        <v>27</v>
      </c>
      <c r="C18" s="9" t="s">
        <v>28</v>
      </c>
      <c r="D18" s="10">
        <f>(D41-D13)+(D13*'Tabela de Cálculos'!$B$18)</f>
        <v>1190.6196627239999</v>
      </c>
      <c r="E18" s="11">
        <f>('Tabela em Reais V5'!D18+('Tabela em Reais V5'!D18*'Tabela de Cálculos'!$B$10))</f>
        <v>1547.8055615411999</v>
      </c>
      <c r="F18" s="12">
        <f>('Tabela em Reais V5'!E18+('Tabela em Reais V5'!E18*'Tabela de Cálculos'!$B$11))</f>
        <v>2012.1472300035598</v>
      </c>
    </row>
    <row r="19" spans="1:6" x14ac:dyDescent="0.2">
      <c r="A19" s="7"/>
      <c r="B19" s="17" t="s">
        <v>29</v>
      </c>
      <c r="C19" s="9"/>
      <c r="D19" s="10"/>
      <c r="E19" s="11"/>
      <c r="F19" s="12"/>
    </row>
    <row r="20" spans="1:6" x14ac:dyDescent="0.2">
      <c r="A20" s="7" t="s">
        <v>19</v>
      </c>
      <c r="B20" s="16" t="s">
        <v>30</v>
      </c>
      <c r="C20" s="9" t="s">
        <v>31</v>
      </c>
      <c r="D20" s="10">
        <f>(D63-D9)+(D9*'Tabela de Cálculos'!$B$19)</f>
        <v>1941.3</v>
      </c>
      <c r="E20" s="11">
        <f>('Tabela em Reais V5'!D20+('Tabela em Reais V5'!D20*'Tabela de Cálculos'!$B$10))</f>
        <v>2523.69</v>
      </c>
      <c r="F20" s="12">
        <f>('Tabela em Reais V5'!E20+('Tabela em Reais V5'!E20*'Tabela de Cálculos'!$B$11))</f>
        <v>3280.797</v>
      </c>
    </row>
    <row r="21" spans="1:6" x14ac:dyDescent="0.2">
      <c r="A21" s="7" t="s">
        <v>22</v>
      </c>
      <c r="B21" s="16" t="s">
        <v>32</v>
      </c>
      <c r="C21" s="9" t="s">
        <v>33</v>
      </c>
      <c r="D21" s="10">
        <f>(D65-D11)+(D11*'Tabela de Cálculos'!$B$19)</f>
        <v>576.50436200000001</v>
      </c>
      <c r="E21" s="11">
        <f>('Tabela em Reais V5'!D21+('Tabela em Reais V5'!D21*'Tabela de Cálculos'!$B$10))</f>
        <v>749.45567060000008</v>
      </c>
      <c r="F21" s="12">
        <f>('Tabela em Reais V5'!E21+('Tabela em Reais V5'!E21*'Tabela de Cálculos'!$B$11))</f>
        <v>974.29237178000005</v>
      </c>
    </row>
    <row r="22" spans="1:6" x14ac:dyDescent="0.2">
      <c r="A22" s="7" t="s">
        <v>22</v>
      </c>
      <c r="B22" s="16" t="s">
        <v>34</v>
      </c>
      <c r="C22" s="9" t="s">
        <v>35</v>
      </c>
      <c r="D22" s="10">
        <f>(D66-D12)+(D12*'Tabela de Cálculos'!$B$19)</f>
        <v>1054.8879328400001</v>
      </c>
      <c r="E22" s="11">
        <f>('Tabela em Reais V5'!D22+('Tabela em Reais V5'!D22*'Tabela de Cálculos'!$B$10))</f>
        <v>1371.3543126920001</v>
      </c>
      <c r="F22" s="12">
        <f>('Tabela em Reais V5'!E22+('Tabela em Reais V5'!E22*'Tabela de Cálculos'!$B$11))</f>
        <v>1782.7606064996003</v>
      </c>
    </row>
    <row r="23" spans="1:6" x14ac:dyDescent="0.2">
      <c r="A23" s="7" t="s">
        <v>22</v>
      </c>
      <c r="B23" s="16" t="s">
        <v>36</v>
      </c>
      <c r="C23" s="9" t="s">
        <v>37</v>
      </c>
      <c r="D23" s="10">
        <f>(D67-D13)+(D13*'Tabela de Cálculos'!$B$19)</f>
        <v>1929.7835272687998</v>
      </c>
      <c r="E23" s="11">
        <f>('Tabela em Reais V5'!D23+('Tabela em Reais V5'!D23*'Tabela de Cálculos'!$B$10))</f>
        <v>2508.7185854494396</v>
      </c>
      <c r="F23" s="12">
        <f>('Tabela em Reais V5'!E23+('Tabela em Reais V5'!E23*'Tabela de Cálculos'!$B$11))</f>
        <v>3261.3341610842717</v>
      </c>
    </row>
    <row r="24" spans="1:6" x14ac:dyDescent="0.2">
      <c r="A24" s="7"/>
      <c r="B24" s="17" t="s">
        <v>38</v>
      </c>
      <c r="C24" s="9"/>
      <c r="D24" s="10"/>
      <c r="E24" s="11"/>
      <c r="F24" s="12"/>
    </row>
    <row r="25" spans="1:6" x14ac:dyDescent="0.2">
      <c r="A25" s="7" t="s">
        <v>19</v>
      </c>
      <c r="B25" s="16" t="s">
        <v>39</v>
      </c>
      <c r="C25" s="9" t="s">
        <v>40</v>
      </c>
      <c r="D25" s="10">
        <f>(D90-D9)+(D9*'Tabela de Cálculos'!$B$20)</f>
        <v>2886.3</v>
      </c>
      <c r="E25" s="11">
        <f>('Tabela em Reais V5'!D25+('Tabela em Reais V5'!D25*'Tabela de Cálculos'!$B$10))</f>
        <v>3752.19</v>
      </c>
      <c r="F25" s="12">
        <f>('Tabela em Reais V5'!E25+('Tabela em Reais V5'!E25*'Tabela de Cálculos'!$B$11))</f>
        <v>4877.8469999999998</v>
      </c>
    </row>
    <row r="26" spans="1:6" x14ac:dyDescent="0.2">
      <c r="A26" s="7" t="s">
        <v>22</v>
      </c>
      <c r="B26" s="16" t="s">
        <v>41</v>
      </c>
      <c r="C26" s="9" t="s">
        <v>42</v>
      </c>
      <c r="D26" s="10">
        <f>(D92-D11)+(D11*'Tabela de Cálculos'!$B$20)</f>
        <v>776.38895000000002</v>
      </c>
      <c r="E26" s="11">
        <f>('Tabela em Reais V5'!D26+('Tabela em Reais V5'!D26*'Tabela de Cálculos'!$B$10))</f>
        <v>1009.3056350000001</v>
      </c>
      <c r="F26" s="12">
        <f>('Tabela em Reais V5'!E26+('Tabela em Reais V5'!E26*'Tabela de Cálculos'!$B$11))</f>
        <v>1312.0973255000001</v>
      </c>
    </row>
    <row r="27" spans="1:6" x14ac:dyDescent="0.2">
      <c r="A27" s="7" t="s">
        <v>22</v>
      </c>
      <c r="B27" s="16" t="s">
        <v>43</v>
      </c>
      <c r="C27" s="9" t="s">
        <v>44</v>
      </c>
      <c r="D27" s="10">
        <f>(D93-D12)+(D12*'Tabela de Cálculos'!$B$20)</f>
        <v>1444.3909775</v>
      </c>
      <c r="E27" s="11">
        <f>('Tabela em Reais V5'!D27+('Tabela em Reais V5'!D27*'Tabela de Cálculos'!$B$10))</f>
        <v>1877.7082707499999</v>
      </c>
      <c r="F27" s="12">
        <f>('Tabela em Reais V5'!E27+('Tabela em Reais V5'!E27*'Tabela de Cálculos'!$B$11))</f>
        <v>2441.0207519749997</v>
      </c>
    </row>
    <row r="28" spans="1:6" x14ac:dyDescent="0.2">
      <c r="A28" s="7" t="s">
        <v>22</v>
      </c>
      <c r="B28" s="16" t="s">
        <v>45</v>
      </c>
      <c r="C28" s="9" t="s">
        <v>46</v>
      </c>
      <c r="D28" s="10">
        <f>(D94-D13)+(D13*'Tabela de Cálculos'!$B$20)</f>
        <v>2686.2482933749998</v>
      </c>
      <c r="E28" s="11">
        <f>('Tabela em Reais V5'!D28+('Tabela em Reais V5'!D28*'Tabela de Cálculos'!$B$10))</f>
        <v>3492.1227813874998</v>
      </c>
      <c r="F28" s="12">
        <f>('Tabela em Reais V5'!E28+('Tabela em Reais V5'!E28*'Tabela de Cálculos'!$B$11))</f>
        <v>4539.7596158037495</v>
      </c>
    </row>
    <row r="31" spans="1:6" ht="15" x14ac:dyDescent="0.2">
      <c r="B31" s="362" t="s">
        <v>223</v>
      </c>
      <c r="C31" s="362"/>
      <c r="D31" s="362"/>
      <c r="E31" s="362"/>
      <c r="F31" s="362"/>
    </row>
    <row r="32" spans="1:6" x14ac:dyDescent="0.2">
      <c r="B32" s="359" t="str">
        <f>'Tabela de Cálculos'!$B$7</f>
        <v>1/1/2015 Tabela de Distribuidor</v>
      </c>
      <c r="C32" s="359"/>
      <c r="D32" s="359"/>
      <c r="E32" s="359"/>
      <c r="F32" s="359"/>
    </row>
    <row r="35" spans="1:6" x14ac:dyDescent="0.2">
      <c r="A35" s="2" t="s">
        <v>0</v>
      </c>
      <c r="B35" s="2" t="s">
        <v>1</v>
      </c>
      <c r="C35" s="2" t="s">
        <v>2</v>
      </c>
      <c r="D35" s="3" t="s">
        <v>3</v>
      </c>
      <c r="E35" s="3" t="s">
        <v>4</v>
      </c>
      <c r="F35" s="3" t="s">
        <v>5</v>
      </c>
    </row>
    <row r="36" spans="1:6" x14ac:dyDescent="0.2">
      <c r="A36" s="18" t="s">
        <v>47</v>
      </c>
      <c r="B36" s="19"/>
      <c r="C36" s="19"/>
      <c r="D36" s="20"/>
      <c r="E36" s="21"/>
      <c r="F36" s="21"/>
    </row>
    <row r="37" spans="1:6" ht="25.5" x14ac:dyDescent="0.2">
      <c r="A37" s="7" t="s">
        <v>48</v>
      </c>
      <c r="B37" s="8" t="s">
        <v>49</v>
      </c>
      <c r="C37" s="9" t="s">
        <v>50</v>
      </c>
      <c r="D37" s="10">
        <f>555 + (555 * 'Tabela de Cálculos'!$B$51)</f>
        <v>749.25</v>
      </c>
      <c r="E37" s="11">
        <f>('Tabela em Reais V5'!D37+('Tabela em Reais V5'!D37*'Tabela de Cálculos'!$B$10))</f>
        <v>974.02499999999998</v>
      </c>
      <c r="F37" s="12">
        <f>('Tabela em Reais V5'!E37+('Tabela em Reais V5'!E37*'Tabela de Cálculos'!$B$11))</f>
        <v>1266.2325000000001</v>
      </c>
    </row>
    <row r="38" spans="1:6" x14ac:dyDescent="0.2">
      <c r="A38" s="13"/>
      <c r="B38" s="14" t="s">
        <v>10</v>
      </c>
      <c r="C38" s="9"/>
      <c r="D38" s="15"/>
      <c r="E38" s="11"/>
      <c r="F38" s="12"/>
    </row>
    <row r="39" spans="1:6" ht="25.5" x14ac:dyDescent="0.2">
      <c r="A39" s="7" t="s">
        <v>51</v>
      </c>
      <c r="B39" s="16" t="s">
        <v>52</v>
      </c>
      <c r="C39" s="9" t="s">
        <v>53</v>
      </c>
      <c r="D39" s="10">
        <f>('Tabela de Cálculos'!B24+('Tabela de Cálculos'!B24*'Tabela de Cálculos'!$B$25))</f>
        <v>424.68304000000001</v>
      </c>
      <c r="E39" s="11">
        <f>('Tabela em Reais V5'!D39+('Tabela em Reais V5'!D39*'Tabela de Cálculos'!$B$10))</f>
        <v>552.08795199999997</v>
      </c>
      <c r="F39" s="12">
        <f>('Tabela em Reais V5'!E39+('Tabela em Reais V5'!E39*'Tabela de Cálculos'!$B$11))</f>
        <v>717.71433759999991</v>
      </c>
    </row>
    <row r="40" spans="1:6" ht="25.5" x14ac:dyDescent="0.2">
      <c r="A40" s="7" t="s">
        <v>51</v>
      </c>
      <c r="B40" s="16" t="s">
        <v>54</v>
      </c>
      <c r="C40" s="9" t="s">
        <v>55</v>
      </c>
      <c r="D40" s="10">
        <f>(D39+(D39*'Tabela de Cálculos'!$B$25))</f>
        <v>781.41679360000001</v>
      </c>
      <c r="E40" s="11">
        <f>('Tabela em Reais V5'!D40+('Tabela em Reais V5'!D40*'Tabela de Cálculos'!$B$10))</f>
        <v>1015.84183168</v>
      </c>
      <c r="F40" s="12">
        <f>('Tabela em Reais V5'!E40+('Tabela em Reais V5'!E40*'Tabela de Cálculos'!$B$11))</f>
        <v>1320.594381184</v>
      </c>
    </row>
    <row r="41" spans="1:6" ht="25.5" x14ac:dyDescent="0.2">
      <c r="A41" s="7" t="s">
        <v>51</v>
      </c>
      <c r="B41" s="16" t="s">
        <v>56</v>
      </c>
      <c r="C41" s="9" t="s">
        <v>57</v>
      </c>
      <c r="D41" s="10">
        <f>(D40+(D40*'Tabela de Cálculos'!$B$25))</f>
        <v>1437.8069002239999</v>
      </c>
      <c r="E41" s="11">
        <f>('Tabela em Reais V5'!D41+('Tabela em Reais V5'!D41*'Tabela de Cálculos'!$B$10))</f>
        <v>1869.1489702911999</v>
      </c>
      <c r="F41" s="12">
        <f>('Tabela em Reais V5'!E41+('Tabela em Reais V5'!E41*'Tabela de Cálculos'!$B$11))</f>
        <v>2429.89366137856</v>
      </c>
    </row>
    <row r="42" spans="1:6" ht="25.5" x14ac:dyDescent="0.2">
      <c r="A42" s="7" t="s">
        <v>51</v>
      </c>
      <c r="B42" s="16" t="s">
        <v>58</v>
      </c>
      <c r="C42" s="9" t="s">
        <v>59</v>
      </c>
      <c r="D42" s="10">
        <f>(D41+(D41*'Tabela de Cálculos'!$B$25))</f>
        <v>2645.5646964121597</v>
      </c>
      <c r="E42" s="11">
        <f>('Tabela em Reais V5'!D42+('Tabela em Reais V5'!D42*'Tabela de Cálculos'!$B$10))</f>
        <v>3439.2341053358077</v>
      </c>
      <c r="F42" s="12">
        <f>('Tabela em Reais V5'!E42+('Tabela em Reais V5'!E42*'Tabela de Cálculos'!$B$11))</f>
        <v>4471.0043369365503</v>
      </c>
    </row>
    <row r="43" spans="1:6" x14ac:dyDescent="0.2">
      <c r="A43" s="13"/>
      <c r="B43" s="17" t="s">
        <v>29</v>
      </c>
      <c r="C43" s="9"/>
      <c r="D43" s="10"/>
      <c r="E43" s="11"/>
      <c r="F43" s="12"/>
    </row>
    <row r="44" spans="1:6" x14ac:dyDescent="0.2">
      <c r="A44" s="13" t="s">
        <v>19</v>
      </c>
      <c r="B44" s="16" t="s">
        <v>60</v>
      </c>
      <c r="C44" s="9" t="s">
        <v>61</v>
      </c>
      <c r="D44" s="10">
        <f>(D63-D37)+(D37*'Tabela de Cálculos'!$B$26)</f>
        <v>1792.8</v>
      </c>
      <c r="E44" s="11">
        <f>('Tabela em Reais V5'!D44+('Tabela em Reais V5'!D44*'Tabela de Cálculos'!$B$10))</f>
        <v>2330.64</v>
      </c>
      <c r="F44" s="12">
        <f>('Tabela em Reais V5'!E44+('Tabela em Reais V5'!E44*'Tabela de Cálculos'!$B$11))</f>
        <v>3029.8319999999999</v>
      </c>
    </row>
    <row r="45" spans="1:6" x14ac:dyDescent="0.2">
      <c r="A45" s="13" t="s">
        <v>22</v>
      </c>
      <c r="B45" s="16" t="s">
        <v>62</v>
      </c>
      <c r="C45" s="9" t="s">
        <v>63</v>
      </c>
      <c r="D45" s="10">
        <f>(D65-D39)+(D39*'Tabela de Cálculos'!$B$26)</f>
        <v>487.34534600000001</v>
      </c>
      <c r="E45" s="11">
        <f>('Tabela em Reais V5'!D45+('Tabela em Reais V5'!D45*'Tabela de Cálculos'!$B$10))</f>
        <v>633.54894979999995</v>
      </c>
      <c r="F45" s="12">
        <f>('Tabela em Reais V5'!E45+('Tabela em Reais V5'!E45*'Tabela de Cálculos'!$B$11))</f>
        <v>823.61363473999995</v>
      </c>
    </row>
    <row r="46" spans="1:6" x14ac:dyDescent="0.2">
      <c r="A46" s="13" t="s">
        <v>22</v>
      </c>
      <c r="B46" s="16" t="s">
        <v>64</v>
      </c>
      <c r="C46" s="9" t="s">
        <v>65</v>
      </c>
      <c r="D46" s="10">
        <f>(D66-D40)+(D40*'Tabela de Cálculos'!$B$26)</f>
        <v>883.57106539999995</v>
      </c>
      <c r="E46" s="11">
        <f>('Tabela em Reais V5'!D46+('Tabela em Reais V5'!D46*'Tabela de Cálculos'!$B$10))</f>
        <v>1148.6423850199999</v>
      </c>
      <c r="F46" s="12">
        <f>('Tabela em Reais V5'!E46+('Tabela em Reais V5'!E46*'Tabela de Cálculos'!$B$11))</f>
        <v>1493.2351005259998</v>
      </c>
    </row>
    <row r="47" spans="1:6" x14ac:dyDescent="0.2">
      <c r="A47" s="13" t="s">
        <v>22</v>
      </c>
      <c r="B47" s="16" t="s">
        <v>66</v>
      </c>
      <c r="C47" s="9" t="s">
        <v>67</v>
      </c>
      <c r="D47" s="10">
        <f>(D67-D41)+(D41*'Tabela de Cálculos'!$B$26)</f>
        <v>1601.8480046792001</v>
      </c>
      <c r="E47" s="11">
        <f>('Tabela em Reais V5'!D47+('Tabela em Reais V5'!D47*'Tabela de Cálculos'!$B$10))</f>
        <v>2082.4024060829602</v>
      </c>
      <c r="F47" s="12">
        <f>('Tabela em Reais V5'!E47+('Tabela em Reais V5'!E47*'Tabela de Cálculos'!$B$11))</f>
        <v>2707.1231279078484</v>
      </c>
    </row>
    <row r="48" spans="1:6" x14ac:dyDescent="0.2">
      <c r="A48" s="13" t="s">
        <v>22</v>
      </c>
      <c r="B48" s="16" t="s">
        <v>68</v>
      </c>
      <c r="C48" s="9" t="s">
        <v>69</v>
      </c>
      <c r="D48" s="10">
        <f>(D68-D42)+(D42*'Tabela de Cálculos'!$B$26)</f>
        <v>2903.8609133143518</v>
      </c>
      <c r="E48" s="11">
        <f>('Tabela em Reais V5'!D48+('Tabela em Reais V5'!D48*'Tabela de Cálculos'!$B$10))</f>
        <v>3775.0191873086574</v>
      </c>
      <c r="F48" s="12">
        <f>('Tabela em Reais V5'!E48+('Tabela em Reais V5'!E48*'Tabela de Cálculos'!$B$11))</f>
        <v>4907.5249435012547</v>
      </c>
    </row>
    <row r="49" spans="1:6" x14ac:dyDescent="0.2">
      <c r="A49" s="13"/>
      <c r="B49" s="17" t="s">
        <v>38</v>
      </c>
      <c r="C49" s="9"/>
      <c r="D49" s="10"/>
      <c r="E49" s="11"/>
      <c r="F49" s="12"/>
    </row>
    <row r="50" spans="1:6" x14ac:dyDescent="0.2">
      <c r="A50" s="13" t="s">
        <v>19</v>
      </c>
      <c r="B50" s="16" t="s">
        <v>70</v>
      </c>
      <c r="C50" s="9" t="s">
        <v>71</v>
      </c>
      <c r="D50" s="10">
        <f>(D90-D37)+(D37*'Tabela de Cálculos'!$B$27)</f>
        <v>2737.8</v>
      </c>
      <c r="E50" s="11">
        <f>('Tabela em Reais V5'!D50+('Tabela em Reais V5'!D50*'Tabela de Cálculos'!$B$10))</f>
        <v>3559.1400000000003</v>
      </c>
      <c r="F50" s="12">
        <f>('Tabela em Reais V5'!E50+('Tabela em Reais V5'!E50*'Tabela de Cálculos'!$B$11))</f>
        <v>4626.8820000000005</v>
      </c>
    </row>
    <row r="51" spans="1:6" x14ac:dyDescent="0.2">
      <c r="A51" s="13" t="s">
        <v>22</v>
      </c>
      <c r="B51" s="16" t="s">
        <v>72</v>
      </c>
      <c r="C51" s="9" t="s">
        <v>73</v>
      </c>
      <c r="D51" s="10">
        <f>(D92-D39)+(D39*'Tabela de Cálculos'!$B$27)</f>
        <v>687.22993399999996</v>
      </c>
      <c r="E51" s="11">
        <f>('Tabela em Reais V5'!D51+('Tabela em Reais V5'!D51*'Tabela de Cálculos'!$B$10))</f>
        <v>893.39891419999992</v>
      </c>
      <c r="F51" s="12">
        <f>('Tabela em Reais V5'!E51+('Tabela em Reais V5'!E51*'Tabela de Cálculos'!$B$11))</f>
        <v>1161.4185884599999</v>
      </c>
    </row>
    <row r="52" spans="1:6" x14ac:dyDescent="0.2">
      <c r="A52" s="13" t="s">
        <v>22</v>
      </c>
      <c r="B52" s="16" t="s">
        <v>74</v>
      </c>
      <c r="C52" s="9" t="s">
        <v>75</v>
      </c>
      <c r="D52" s="10">
        <f>(D93-D40)+(D40*'Tabela de Cálculos'!$B$27)</f>
        <v>1273.0741100599998</v>
      </c>
      <c r="E52" s="11">
        <f>('Tabela em Reais V5'!D52+('Tabela em Reais V5'!D52*'Tabela de Cálculos'!$B$10))</f>
        <v>1654.9963430779999</v>
      </c>
      <c r="F52" s="12">
        <f>('Tabela em Reais V5'!E52+('Tabela em Reais V5'!E52*'Tabela de Cálculos'!$B$11))</f>
        <v>2151.4952460013997</v>
      </c>
    </row>
    <row r="53" spans="1:6" x14ac:dyDescent="0.2">
      <c r="A53" s="13" t="s">
        <v>22</v>
      </c>
      <c r="B53" s="16" t="s">
        <v>76</v>
      </c>
      <c r="C53" s="9" t="s">
        <v>77</v>
      </c>
      <c r="D53" s="10">
        <f>(D94-D41)+(D41*'Tabela de Cálculos'!$B$27)</f>
        <v>2358.3127707854001</v>
      </c>
      <c r="E53" s="11">
        <f>('Tabela em Reais V5'!D53+('Tabela em Reais V5'!D53*'Tabela de Cálculos'!$B$10))</f>
        <v>3065.8066020210199</v>
      </c>
      <c r="F53" s="12">
        <f>('Tabela em Reais V5'!E53+('Tabela em Reais V5'!E53*'Tabela de Cálculos'!$B$11))</f>
        <v>3985.5485826273257</v>
      </c>
    </row>
    <row r="54" spans="1:6" x14ac:dyDescent="0.2">
      <c r="A54" s="13" t="s">
        <v>22</v>
      </c>
      <c r="B54" s="16" t="s">
        <v>78</v>
      </c>
      <c r="C54" s="9" t="s">
        <v>79</v>
      </c>
      <c r="D54" s="10">
        <f>(D95-D42)+(D42*'Tabela de Cálculos'!$B$27)</f>
        <v>4368.6298535538863</v>
      </c>
      <c r="E54" s="11">
        <f>('Tabela em Reais V5'!D54+('Tabela em Reais V5'!D54*'Tabela de Cálculos'!$B$10))</f>
        <v>5679.2188096200516</v>
      </c>
      <c r="F54" s="12">
        <f>('Tabela em Reais V5'!E54+('Tabela em Reais V5'!E54*'Tabela de Cálculos'!$B$11))</f>
        <v>7382.9844525060671</v>
      </c>
    </row>
    <row r="57" spans="1:6" ht="15" x14ac:dyDescent="0.2">
      <c r="B57" s="362" t="s">
        <v>224</v>
      </c>
      <c r="C57" s="362"/>
      <c r="D57" s="362"/>
      <c r="E57" s="362"/>
      <c r="F57" s="362"/>
    </row>
    <row r="58" spans="1:6" x14ac:dyDescent="0.2">
      <c r="B58" s="359" t="str">
        <f>'Tabela de Cálculos'!$B$7</f>
        <v>1/1/2015 Tabela de Distribuidor</v>
      </c>
      <c r="C58" s="359"/>
      <c r="D58" s="359"/>
      <c r="E58" s="359"/>
      <c r="F58" s="359"/>
    </row>
    <row r="61" spans="1:6" x14ac:dyDescent="0.2">
      <c r="A61" s="2" t="s">
        <v>0</v>
      </c>
      <c r="B61" s="2" t="s">
        <v>1</v>
      </c>
      <c r="C61" s="2" t="s">
        <v>2</v>
      </c>
      <c r="D61" s="3" t="s">
        <v>3</v>
      </c>
      <c r="E61" s="3" t="s">
        <v>4</v>
      </c>
      <c r="F61" s="3" t="s">
        <v>5</v>
      </c>
    </row>
    <row r="62" spans="1:6" x14ac:dyDescent="0.2">
      <c r="A62" s="22" t="s">
        <v>80</v>
      </c>
      <c r="B62" s="23"/>
      <c r="C62" s="24"/>
      <c r="D62" s="20"/>
      <c r="E62" s="20"/>
      <c r="F62" s="20"/>
    </row>
    <row r="63" spans="1:6" ht="25.5" x14ac:dyDescent="0.2">
      <c r="A63" s="7" t="s">
        <v>81</v>
      </c>
      <c r="B63" s="16" t="s">
        <v>82</v>
      </c>
      <c r="C63" s="9" t="s">
        <v>83</v>
      </c>
      <c r="D63" s="10">
        <f>1550 + (1550 * 'Tabela de Cálculos'!$B$51)</f>
        <v>2092.5</v>
      </c>
      <c r="E63" s="11">
        <f>('Tabela em Reais V5'!D63+('Tabela em Reais V5'!D63*'Tabela de Cálculos'!$B$10))</f>
        <v>2720.25</v>
      </c>
      <c r="F63" s="12">
        <f>('Tabela em Reais V5'!E63+('Tabela em Reais V5'!E63*'Tabela de Cálculos'!$B$11))</f>
        <v>3536.3249999999998</v>
      </c>
    </row>
    <row r="64" spans="1:6" x14ac:dyDescent="0.2">
      <c r="A64" s="7"/>
      <c r="B64" s="14" t="s">
        <v>10</v>
      </c>
      <c r="C64" s="9"/>
      <c r="D64" s="10"/>
      <c r="E64" s="11"/>
      <c r="F64" s="12"/>
    </row>
    <row r="65" spans="1:6" ht="25.5" x14ac:dyDescent="0.2">
      <c r="A65" s="7" t="s">
        <v>84</v>
      </c>
      <c r="B65" s="16" t="s">
        <v>85</v>
      </c>
      <c r="C65" s="9" t="s">
        <v>86</v>
      </c>
      <c r="D65" s="10">
        <f>('Tabela de Cálculos'!B32+('Tabela de Cálculos'!B32*'Tabela de Cálculos'!$B$33))</f>
        <v>657.21856200000002</v>
      </c>
      <c r="E65" s="11">
        <f>('Tabela em Reais V5'!D65+('Tabela em Reais V5'!D65*'Tabela de Cálculos'!$B$10))</f>
        <v>854.38413060000005</v>
      </c>
      <c r="F65" s="12">
        <f>('Tabela em Reais V5'!E65+('Tabela em Reais V5'!E65*'Tabela de Cálculos'!$B$11))</f>
        <v>1110.6993697800001</v>
      </c>
    </row>
    <row r="66" spans="1:6" ht="25.5" x14ac:dyDescent="0.2">
      <c r="A66" s="7" t="s">
        <v>84</v>
      </c>
      <c r="B66" s="16" t="s">
        <v>87</v>
      </c>
      <c r="C66" s="9" t="s">
        <v>88</v>
      </c>
      <c r="D66" s="10">
        <f>(D65+(D65*'Tabela de Cálculos'!$B$33))</f>
        <v>1196.13778284</v>
      </c>
      <c r="E66" s="11">
        <f>('Tabela em Reais V5'!D66+('Tabela em Reais V5'!D66*'Tabela de Cálculos'!$B$10))</f>
        <v>1554.979117692</v>
      </c>
      <c r="F66" s="12">
        <f>('Tabela em Reais V5'!E66+('Tabela em Reais V5'!E66*'Tabela de Cálculos'!$B$11))</f>
        <v>2021.4728529996</v>
      </c>
    </row>
    <row r="67" spans="1:6" ht="25.5" x14ac:dyDescent="0.2">
      <c r="A67" s="7" t="s">
        <v>84</v>
      </c>
      <c r="B67" s="16" t="s">
        <v>89</v>
      </c>
      <c r="C67" s="9" t="s">
        <v>90</v>
      </c>
      <c r="D67" s="10">
        <f>(D66+(D66*'Tabela de Cálculos'!$B$33))</f>
        <v>2176.9707647688001</v>
      </c>
      <c r="E67" s="11">
        <f>('Tabela em Reais V5'!D67+('Tabela em Reais V5'!D67*'Tabela de Cálculos'!$B$10))</f>
        <v>2830.0619941994401</v>
      </c>
      <c r="F67" s="12">
        <f>('Tabela em Reais V5'!E67+('Tabela em Reais V5'!E67*'Tabela de Cálculos'!$B$11))</f>
        <v>3679.0805924592719</v>
      </c>
    </row>
    <row r="68" spans="1:6" ht="25.5" x14ac:dyDescent="0.2">
      <c r="A68" s="7" t="s">
        <v>84</v>
      </c>
      <c r="B68" s="16" t="s">
        <v>91</v>
      </c>
      <c r="C68" s="9" t="s">
        <v>92</v>
      </c>
      <c r="D68" s="10">
        <f>(D67+(D67*'Tabela de Cálculos'!$B$33))</f>
        <v>3962.086791879216</v>
      </c>
      <c r="E68" s="11">
        <f>('Tabela em Reais V5'!D68+('Tabela em Reais V5'!D68*'Tabela de Cálculos'!$B$10))</f>
        <v>5150.7128294429804</v>
      </c>
      <c r="F68" s="12">
        <f>('Tabela em Reais V5'!E68+('Tabela em Reais V5'!E68*'Tabela de Cálculos'!$B$11))</f>
        <v>6695.9266782758741</v>
      </c>
    </row>
    <row r="69" spans="1:6" ht="25.5" x14ac:dyDescent="0.2">
      <c r="A69" s="7" t="s">
        <v>84</v>
      </c>
      <c r="B69" s="16" t="s">
        <v>93</v>
      </c>
      <c r="C69" s="9" t="s">
        <v>94</v>
      </c>
      <c r="D69" s="10">
        <f>(D68+(D68*'Tabela de Cálculos'!$B$33))</f>
        <v>7210.9979612201732</v>
      </c>
      <c r="E69" s="11">
        <f>('Tabela em Reais V5'!D69+('Tabela em Reais V5'!D69*'Tabela de Cálculos'!$B$10))</f>
        <v>9374.2973495862243</v>
      </c>
      <c r="F69" s="12">
        <f>('Tabela em Reais V5'!E69+('Tabela em Reais V5'!E69*'Tabela de Cálculos'!$B$11))</f>
        <v>12186.586554462092</v>
      </c>
    </row>
    <row r="70" spans="1:6" x14ac:dyDescent="0.2">
      <c r="A70" s="7"/>
      <c r="B70" s="14" t="s">
        <v>95</v>
      </c>
      <c r="C70" s="9"/>
      <c r="D70" s="10"/>
      <c r="E70" s="11"/>
      <c r="F70" s="12"/>
    </row>
    <row r="71" spans="1:6" ht="38.25" x14ac:dyDescent="0.2">
      <c r="A71" s="7" t="s">
        <v>96</v>
      </c>
      <c r="B71" s="16" t="s">
        <v>97</v>
      </c>
      <c r="C71" s="9" t="s">
        <v>98</v>
      </c>
      <c r="D71" s="10">
        <f>400 + (400 * 'Tabela de Cálculos'!$B$51)</f>
        <v>540</v>
      </c>
      <c r="E71" s="11">
        <f>('Tabela em Reais V5'!D71+('Tabela em Reais V5'!D71*'Tabela de Cálculos'!$B$10))</f>
        <v>702</v>
      </c>
      <c r="F71" s="12">
        <f>('Tabela em Reais V5'!E71+('Tabela em Reais V5'!E71*'Tabela de Cálculos'!$B$11))</f>
        <v>912.6</v>
      </c>
    </row>
    <row r="72" spans="1:6" ht="38.25" x14ac:dyDescent="0.2">
      <c r="A72" s="7" t="s">
        <v>99</v>
      </c>
      <c r="B72" s="16" t="s">
        <v>100</v>
      </c>
      <c r="C72" s="9" t="s">
        <v>101</v>
      </c>
      <c r="D72" s="10">
        <f>D71*('Tabela de Cálculos'!$B$31)</f>
        <v>337.5</v>
      </c>
      <c r="E72" s="11">
        <f>('Tabela em Reais V5'!D72+('Tabela em Reais V5'!D72*'Tabela de Cálculos'!$B$10))</f>
        <v>438.75</v>
      </c>
      <c r="F72" s="12">
        <f>('Tabela em Reais V5'!E72+('Tabela em Reais V5'!E72*'Tabela de Cálculos'!$B$11))</f>
        <v>570.375</v>
      </c>
    </row>
    <row r="73" spans="1:6" ht="38.25" x14ac:dyDescent="0.2">
      <c r="A73" s="7" t="s">
        <v>99</v>
      </c>
      <c r="B73" s="16" t="s">
        <v>102</v>
      </c>
      <c r="C73" s="9" t="s">
        <v>103</v>
      </c>
      <c r="D73" s="10">
        <f>(D72+(D72*'Tabela de Cálculos'!$B$34))</f>
        <v>607.5</v>
      </c>
      <c r="E73" s="11">
        <f>('Tabela em Reais V5'!D73+('Tabela em Reais V5'!D73*'Tabela de Cálculos'!$B$10))</f>
        <v>789.75</v>
      </c>
      <c r="F73" s="12">
        <f>('Tabela em Reais V5'!E73+('Tabela em Reais V5'!E73*'Tabela de Cálculos'!$B$11))</f>
        <v>1026.675</v>
      </c>
    </row>
    <row r="74" spans="1:6" ht="38.25" x14ac:dyDescent="0.2">
      <c r="A74" s="7" t="s">
        <v>99</v>
      </c>
      <c r="B74" s="16" t="s">
        <v>104</v>
      </c>
      <c r="C74" s="9" t="s">
        <v>105</v>
      </c>
      <c r="D74" s="10">
        <f>(D73+(D73*'Tabela de Cálculos'!$B$34))</f>
        <v>1093.5</v>
      </c>
      <c r="E74" s="11">
        <f>('Tabela em Reais V5'!D74+('Tabela em Reais V5'!D74*'Tabela de Cálculos'!$B$10))</f>
        <v>1421.55</v>
      </c>
      <c r="F74" s="12">
        <f>('Tabela em Reais V5'!E74+('Tabela em Reais V5'!E74*'Tabela de Cálculos'!$B$11))</f>
        <v>1848.0149999999999</v>
      </c>
    </row>
    <row r="75" spans="1:6" x14ac:dyDescent="0.2">
      <c r="A75" s="13"/>
      <c r="B75" s="17" t="s">
        <v>38</v>
      </c>
      <c r="C75" s="9"/>
      <c r="D75" s="10"/>
      <c r="E75" s="11"/>
      <c r="F75" s="12"/>
    </row>
    <row r="76" spans="1:6" x14ac:dyDescent="0.2">
      <c r="A76" s="13" t="s">
        <v>19</v>
      </c>
      <c r="B76" s="16" t="s">
        <v>106</v>
      </c>
      <c r="C76" s="9" t="s">
        <v>107</v>
      </c>
      <c r="D76" s="10">
        <f>(D90-D63)+(D63*'Tabela de Cálculos'!$B$35)</f>
        <v>2200.5</v>
      </c>
      <c r="E76" s="11">
        <f>('Tabela em Reais V5'!D76+('Tabela em Reais V5'!D76*'Tabela de Cálculos'!$B$10))</f>
        <v>2860.65</v>
      </c>
      <c r="F76" s="12">
        <f>('Tabela em Reais V5'!E76+('Tabela em Reais V5'!E76*'Tabela de Cálculos'!$B$11))</f>
        <v>3718.8450000000003</v>
      </c>
    </row>
    <row r="77" spans="1:6" x14ac:dyDescent="0.2">
      <c r="A77" s="13" t="s">
        <v>22</v>
      </c>
      <c r="B77" s="16" t="s">
        <v>108</v>
      </c>
      <c r="C77" s="9" t="s">
        <v>109</v>
      </c>
      <c r="D77" s="10">
        <f>(D92-D65)+(D65*'Tabela de Cálculos'!$B$35)</f>
        <v>594.21572519999995</v>
      </c>
      <c r="E77" s="11">
        <f>('Tabela em Reais V5'!D77+('Tabela em Reais V5'!D77*'Tabela de Cálculos'!$B$10))</f>
        <v>772.48044275999996</v>
      </c>
      <c r="F77" s="12">
        <f>('Tabela em Reais V5'!E77+('Tabela em Reais V5'!E77*'Tabela de Cálculos'!$B$11))</f>
        <v>1004.2245755879999</v>
      </c>
    </row>
    <row r="78" spans="1:6" x14ac:dyDescent="0.2">
      <c r="A78" s="13" t="s">
        <v>22</v>
      </c>
      <c r="B78" s="16" t="s">
        <v>110</v>
      </c>
      <c r="C78" s="9" t="s">
        <v>111</v>
      </c>
      <c r="D78" s="10">
        <f>(D93-D66)+(D66*'Tabela de Cálculos'!$B$35)</f>
        <v>1107.185714364</v>
      </c>
      <c r="E78" s="11">
        <f>('Tabela em Reais V5'!D78+('Tabela em Reais V5'!D78*'Tabela de Cálculos'!$B$10))</f>
        <v>1439.3414286732</v>
      </c>
      <c r="F78" s="12">
        <f>('Tabela em Reais V5'!E78+('Tabela em Reais V5'!E78*'Tabela de Cálculos'!$B$11))</f>
        <v>1871.1438572751599</v>
      </c>
    </row>
    <row r="79" spans="1:6" x14ac:dyDescent="0.2">
      <c r="A79" s="13" t="s">
        <v>22</v>
      </c>
      <c r="B79" s="16" t="s">
        <v>112</v>
      </c>
      <c r="C79" s="9" t="s">
        <v>113</v>
      </c>
      <c r="D79" s="10">
        <f>(D94-D67)+(D67*'Tabela de Cálculos'!$B$35)</f>
        <v>2062.6472249674798</v>
      </c>
      <c r="E79" s="11">
        <f>('Tabela em Reais V5'!D79+('Tabela em Reais V5'!D79*'Tabela de Cálculos'!$B$10))</f>
        <v>2681.4413924577239</v>
      </c>
      <c r="F79" s="12">
        <f>('Tabela em Reais V5'!E79+('Tabela em Reais V5'!E79*'Tabela de Cálculos'!$B$11))</f>
        <v>3485.8738101950412</v>
      </c>
    </row>
    <row r="80" spans="1:6" x14ac:dyDescent="0.2">
      <c r="A80" s="13" t="s">
        <v>22</v>
      </c>
      <c r="B80" s="16" t="s">
        <v>114</v>
      </c>
      <c r="C80" s="9" t="s">
        <v>115</v>
      </c>
      <c r="D80" s="10">
        <f>(D95-D68)+(D68*'Tabela de Cálculos'!$B$35)</f>
        <v>3842.0210153670637</v>
      </c>
      <c r="E80" s="11">
        <f>('Tabela em Reais V5'!D80+('Tabela em Reais V5'!D80*'Tabela de Cálculos'!$B$10))</f>
        <v>4994.6273199771822</v>
      </c>
      <c r="F80" s="12">
        <f>('Tabela em Reais V5'!E80+('Tabela em Reais V5'!E80*'Tabela de Cálculos'!$B$11))</f>
        <v>6493.0155159703372</v>
      </c>
    </row>
    <row r="81" spans="1:6" x14ac:dyDescent="0.2">
      <c r="A81" s="13" t="s">
        <v>22</v>
      </c>
      <c r="B81" s="16" t="s">
        <v>116</v>
      </c>
      <c r="C81" s="9" t="s">
        <v>117</v>
      </c>
      <c r="D81" s="10">
        <f>(D96-D69)+(D69*'Tabela de Cálculos'!$B$35)</f>
        <v>7155.2839199316186</v>
      </c>
      <c r="E81" s="11">
        <f>('Tabela em Reais V5'!D81+('Tabela em Reais V5'!D81*'Tabela de Cálculos'!$B$10))</f>
        <v>9301.8690959111045</v>
      </c>
      <c r="F81" s="12">
        <f>('Tabela em Reais V5'!E81+('Tabela em Reais V5'!E81*'Tabela de Cálculos'!$B$11))</f>
        <v>12092.429824684436</v>
      </c>
    </row>
    <row r="84" spans="1:6" ht="15" x14ac:dyDescent="0.2">
      <c r="B84" s="362" t="s">
        <v>225</v>
      </c>
      <c r="C84" s="362"/>
      <c r="D84" s="362"/>
      <c r="E84" s="362"/>
      <c r="F84" s="362"/>
    </row>
    <row r="85" spans="1:6" x14ac:dyDescent="0.2">
      <c r="B85" s="359" t="str">
        <f>'Tabela de Cálculos'!$B$7</f>
        <v>1/1/2015 Tabela de Distribuidor</v>
      </c>
      <c r="C85" s="359"/>
      <c r="D85" s="359"/>
      <c r="E85" s="359"/>
      <c r="F85" s="359"/>
    </row>
    <row r="88" spans="1:6" x14ac:dyDescent="0.2">
      <c r="A88" s="2" t="s">
        <v>0</v>
      </c>
      <c r="B88" s="2" t="s">
        <v>1</v>
      </c>
      <c r="C88" s="2" t="s">
        <v>2</v>
      </c>
      <c r="D88" s="3" t="s">
        <v>3</v>
      </c>
      <c r="E88" s="3" t="s">
        <v>4</v>
      </c>
      <c r="F88" s="3" t="s">
        <v>5</v>
      </c>
    </row>
    <row r="89" spans="1:6" x14ac:dyDescent="0.2">
      <c r="A89" s="22" t="s">
        <v>118</v>
      </c>
      <c r="B89" s="23"/>
      <c r="C89" s="24"/>
      <c r="D89" s="20"/>
      <c r="E89" s="20"/>
      <c r="F89" s="20"/>
    </row>
    <row r="90" spans="1:6" ht="25.5" x14ac:dyDescent="0.2">
      <c r="A90" s="7" t="s">
        <v>119</v>
      </c>
      <c r="B90" s="16" t="s">
        <v>120</v>
      </c>
      <c r="C90" s="9" t="s">
        <v>121</v>
      </c>
      <c r="D90" s="10">
        <f>2250 + (2250 * 'Tabela de Cálculos'!$B$51)</f>
        <v>3037.5</v>
      </c>
      <c r="E90" s="11">
        <f>('Tabela em Reais V5'!D90+('Tabela em Reais V5'!D90*'Tabela de Cálculos'!$B$10))</f>
        <v>3948.75</v>
      </c>
      <c r="F90" s="12">
        <f>('Tabela em Reais V5'!E90+('Tabela em Reais V5'!E90*'Tabela de Cálculos'!$B$11))</f>
        <v>5133.375</v>
      </c>
    </row>
    <row r="91" spans="1:6" x14ac:dyDescent="0.2">
      <c r="A91" s="7"/>
      <c r="B91" s="14" t="s">
        <v>10</v>
      </c>
      <c r="C91" s="9"/>
      <c r="D91" s="15"/>
      <c r="E91" s="11"/>
      <c r="F91" s="12"/>
    </row>
    <row r="92" spans="1:6" ht="25.5" x14ac:dyDescent="0.2">
      <c r="A92" s="7" t="s">
        <v>122</v>
      </c>
      <c r="B92" s="16" t="s">
        <v>123</v>
      </c>
      <c r="C92" s="9" t="s">
        <v>124</v>
      </c>
      <c r="D92" s="10">
        <f>('Tabela de Cálculos'!B40+('Tabela de Cálculos'!B40*'Tabela de Cálculos'!$B$41))</f>
        <v>857.10314999999991</v>
      </c>
      <c r="E92" s="11">
        <f>('Tabela em Reais V5'!D92+('Tabela em Reais V5'!D92*'Tabela de Cálculos'!$B$10))</f>
        <v>1114.2340949999998</v>
      </c>
      <c r="F92" s="12">
        <f>('Tabela em Reais V5'!E92+('Tabela em Reais V5'!E92*'Tabela de Cálculos'!$B$11))</f>
        <v>1448.5043234999998</v>
      </c>
    </row>
    <row r="93" spans="1:6" ht="25.5" x14ac:dyDescent="0.2">
      <c r="A93" s="7" t="s">
        <v>122</v>
      </c>
      <c r="B93" s="16" t="s">
        <v>125</v>
      </c>
      <c r="C93" s="9" t="s">
        <v>126</v>
      </c>
      <c r="D93" s="10">
        <f>(D92+(D92*'Tabela de Cálculos'!$B$41))</f>
        <v>1585.6408274999999</v>
      </c>
      <c r="E93" s="11">
        <f>('Tabela em Reais V5'!D93+('Tabela em Reais V5'!D93*'Tabela de Cálculos'!$B$10))</f>
        <v>2061.3330757499998</v>
      </c>
      <c r="F93" s="12">
        <f>('Tabela em Reais V5'!E93+('Tabela em Reais V5'!E93*'Tabela de Cálculos'!$B$11))</f>
        <v>2679.7329984749995</v>
      </c>
    </row>
    <row r="94" spans="1:6" ht="25.5" x14ac:dyDescent="0.2">
      <c r="A94" s="7" t="s">
        <v>122</v>
      </c>
      <c r="B94" s="16" t="s">
        <v>127</v>
      </c>
      <c r="C94" s="25" t="s">
        <v>128</v>
      </c>
      <c r="D94" s="10">
        <f>(D93+(D93*'Tabela de Cálculos'!$B$41))</f>
        <v>2933.435530875</v>
      </c>
      <c r="E94" s="11">
        <f>('Tabela em Reais V5'!D94+('Tabela em Reais V5'!D94*'Tabela de Cálculos'!$B$10))</f>
        <v>3813.4661901375002</v>
      </c>
      <c r="F94" s="12">
        <f>('Tabela em Reais V5'!E94+('Tabela em Reais V5'!E94*'Tabela de Cálculos'!$B$11))</f>
        <v>4957.5060471787501</v>
      </c>
    </row>
    <row r="95" spans="1:6" ht="25.5" x14ac:dyDescent="0.2">
      <c r="A95" s="7" t="s">
        <v>122</v>
      </c>
      <c r="B95" s="16" t="s">
        <v>129</v>
      </c>
      <c r="C95" s="25" t="s">
        <v>130</v>
      </c>
      <c r="D95" s="10">
        <f>(D94+(D94*'Tabela de Cálculos'!$B$41))</f>
        <v>5426.85573211875</v>
      </c>
      <c r="E95" s="11">
        <f>('Tabela em Reais V5'!D95+('Tabela em Reais V5'!D95*'Tabela de Cálculos'!$B$10))</f>
        <v>7054.9124517543751</v>
      </c>
      <c r="F95" s="12">
        <f>('Tabela em Reais V5'!E95+('Tabela em Reais V5'!E95*'Tabela de Cálculos'!$B$11))</f>
        <v>9171.3861872806883</v>
      </c>
    </row>
    <row r="96" spans="1:6" ht="25.5" x14ac:dyDescent="0.2">
      <c r="A96" s="7" t="s">
        <v>122</v>
      </c>
      <c r="B96" s="16" t="s">
        <v>131</v>
      </c>
      <c r="C96" s="25" t="s">
        <v>132</v>
      </c>
      <c r="D96" s="10">
        <f>(D95+(D95*'Tabela de Cálculos'!$B$41))</f>
        <v>10039.683104419688</v>
      </c>
      <c r="E96" s="11">
        <f>('Tabela em Reais V5'!D96+('Tabela em Reais V5'!D96*'Tabela de Cálculos'!$B$10))</f>
        <v>13051.588035745594</v>
      </c>
      <c r="F96" s="12">
        <f>('Tabela em Reais V5'!E96+('Tabela em Reais V5'!E96*'Tabela de Cálculos'!$B$11))</f>
        <v>16967.06444646927</v>
      </c>
    </row>
    <row r="97" spans="1:6" ht="25.5" x14ac:dyDescent="0.2">
      <c r="A97" s="7" t="s">
        <v>122</v>
      </c>
      <c r="B97" s="16" t="s">
        <v>133</v>
      </c>
      <c r="C97" s="25" t="s">
        <v>134</v>
      </c>
      <c r="D97" s="10">
        <f>(D96+(D96*'Tabela de Cálculos'!$B$41))</f>
        <v>18573.413743176425</v>
      </c>
      <c r="E97" s="11">
        <f>('Tabela em Reais V5'!D97+('Tabela em Reais V5'!D97*'Tabela de Cálculos'!$B$10))</f>
        <v>24145.437866129352</v>
      </c>
      <c r="F97" s="12">
        <f>('Tabela em Reais V5'!E97+('Tabela em Reais V5'!E97*'Tabela de Cálculos'!$B$11))</f>
        <v>31389.069225968156</v>
      </c>
    </row>
    <row r="98" spans="1:6" x14ac:dyDescent="0.2">
      <c r="A98" s="7"/>
      <c r="B98" s="14" t="s">
        <v>95</v>
      </c>
      <c r="C98" s="9"/>
      <c r="D98" s="10"/>
      <c r="E98" s="11"/>
      <c r="F98" s="12"/>
    </row>
    <row r="99" spans="1:6" ht="38.25" x14ac:dyDescent="0.2">
      <c r="A99" s="7" t="s">
        <v>135</v>
      </c>
      <c r="B99" s="16" t="s">
        <v>136</v>
      </c>
      <c r="C99" s="9" t="s">
        <v>137</v>
      </c>
      <c r="D99" s="10">
        <f>400 + (400 * 'Tabela de Cálculos'!$B$51)</f>
        <v>540</v>
      </c>
      <c r="E99" s="11">
        <f>('Tabela em Reais V5'!D99+('Tabela em Reais V5'!D99*'Tabela de Cálculos'!$B$10))</f>
        <v>702</v>
      </c>
      <c r="F99" s="12">
        <f>('Tabela em Reais V5'!E99+('Tabela em Reais V5'!E99*'Tabela de Cálculos'!$B$11))</f>
        <v>912.6</v>
      </c>
    </row>
    <row r="100" spans="1:6" ht="25.5" x14ac:dyDescent="0.2">
      <c r="A100" s="7" t="s">
        <v>138</v>
      </c>
      <c r="B100" s="16" t="s">
        <v>139</v>
      </c>
      <c r="C100" s="9" t="s">
        <v>140</v>
      </c>
      <c r="D100" s="10">
        <f>D99*('Tabela de Cálculos'!$B$39)</f>
        <v>337.5</v>
      </c>
      <c r="E100" s="11">
        <f>('Tabela em Reais V5'!D100+('Tabela em Reais V5'!D100*'Tabela de Cálculos'!$B$10))</f>
        <v>438.75</v>
      </c>
      <c r="F100" s="12">
        <f>('Tabela em Reais V5'!E100+('Tabela em Reais V5'!E100*'Tabela de Cálculos'!$B$11))</f>
        <v>570.375</v>
      </c>
    </row>
    <row r="101" spans="1:6" ht="25.5" x14ac:dyDescent="0.2">
      <c r="A101" s="7" t="s">
        <v>138</v>
      </c>
      <c r="B101" s="16" t="s">
        <v>141</v>
      </c>
      <c r="C101" s="9" t="s">
        <v>142</v>
      </c>
      <c r="D101" s="10">
        <f>(D100+(D100*'Tabela de Cálculos'!$B$42))</f>
        <v>607.5</v>
      </c>
      <c r="E101" s="11">
        <f>('Tabela em Reais V5'!D101+('Tabela em Reais V5'!D101*'Tabela de Cálculos'!$B$10))</f>
        <v>789.75</v>
      </c>
      <c r="F101" s="12">
        <f>('Tabela em Reais V5'!E101+('Tabela em Reais V5'!E101*'Tabela de Cálculos'!$B$11))</f>
        <v>1026.675</v>
      </c>
    </row>
    <row r="102" spans="1:6" ht="25.5" x14ac:dyDescent="0.2">
      <c r="A102" s="7" t="s">
        <v>138</v>
      </c>
      <c r="B102" s="16" t="s">
        <v>143</v>
      </c>
      <c r="C102" s="9" t="s">
        <v>144</v>
      </c>
      <c r="D102" s="10">
        <f>(D101+(D101*'Tabela de Cálculos'!$B$42))</f>
        <v>1093.5</v>
      </c>
      <c r="E102" s="11">
        <f>('Tabela em Reais V5'!D102+('Tabela em Reais V5'!D102*'Tabela de Cálculos'!$B$10))</f>
        <v>1421.55</v>
      </c>
      <c r="F102" s="12">
        <f>('Tabela em Reais V5'!E102+('Tabela em Reais V5'!E102*'Tabela de Cálculos'!$B$11))</f>
        <v>1848.0149999999999</v>
      </c>
    </row>
    <row r="103" spans="1:6" ht="25.5" x14ac:dyDescent="0.2">
      <c r="A103" s="7" t="s">
        <v>138</v>
      </c>
      <c r="B103" s="16" t="s">
        <v>145</v>
      </c>
      <c r="C103" s="9" t="s">
        <v>146</v>
      </c>
      <c r="D103" s="10">
        <f>(D102+(D102*'Tabela de Cálculos'!$B$42))</f>
        <v>1968.3000000000002</v>
      </c>
      <c r="E103" s="11">
        <f>('Tabela em Reais V5'!D103+('Tabela em Reais V5'!D103*'Tabela de Cálculos'!$B$10))</f>
        <v>2558.79</v>
      </c>
      <c r="F103" s="12">
        <f>('Tabela em Reais V5'!E103+('Tabela em Reais V5'!E103*'Tabela de Cálculos'!$B$11))</f>
        <v>3326.4269999999997</v>
      </c>
    </row>
    <row r="104" spans="1:6" ht="25.5" x14ac:dyDescent="0.2">
      <c r="A104" s="7" t="s">
        <v>138</v>
      </c>
      <c r="B104" s="16" t="s">
        <v>147</v>
      </c>
      <c r="C104" s="9" t="s">
        <v>148</v>
      </c>
      <c r="D104" s="10">
        <f>(D103+(D103*'Tabela de Cálculos'!$B$42))</f>
        <v>3542.9400000000005</v>
      </c>
      <c r="E104" s="11">
        <f>('Tabela em Reais V5'!D104+('Tabela em Reais V5'!D104*'Tabela de Cálculos'!$B$10))</f>
        <v>4605.8220000000001</v>
      </c>
      <c r="F104" s="12">
        <f>('Tabela em Reais V5'!E104+('Tabela em Reais V5'!E104*'Tabela de Cálculos'!$B$11))</f>
        <v>5987.5686000000005</v>
      </c>
    </row>
    <row r="105" spans="1:6" ht="25.5" x14ac:dyDescent="0.2">
      <c r="A105" s="7" t="s">
        <v>138</v>
      </c>
      <c r="B105" s="16" t="s">
        <v>149</v>
      </c>
      <c r="C105" s="9" t="s">
        <v>150</v>
      </c>
      <c r="D105" s="10">
        <f>(D104+(D104*'Tabela de Cálculos'!$B$42))</f>
        <v>6377.2920000000013</v>
      </c>
      <c r="E105" s="11">
        <f>('Tabela em Reais V5'!D105+('Tabela em Reais V5'!D105*'Tabela de Cálculos'!$B$10))</f>
        <v>8290.4796000000024</v>
      </c>
      <c r="F105" s="12">
        <f>('Tabela em Reais V5'!E105+('Tabela em Reais V5'!E105*'Tabela de Cálculos'!$B$11))</f>
        <v>10777.623480000002</v>
      </c>
    </row>
    <row r="106" spans="1:6" ht="25.5" x14ac:dyDescent="0.2">
      <c r="A106" s="7" t="s">
        <v>138</v>
      </c>
      <c r="B106" s="16" t="s">
        <v>151</v>
      </c>
      <c r="C106" s="9" t="s">
        <v>152</v>
      </c>
      <c r="D106" s="10">
        <f>(D105+(D105*'Tabela de Cálculos'!$B$42))</f>
        <v>11479.125600000003</v>
      </c>
      <c r="E106" s="11">
        <f>('Tabela em Reais V5'!D106+('Tabela em Reais V5'!D106*'Tabela de Cálculos'!$B$10))</f>
        <v>14922.863280000003</v>
      </c>
      <c r="F106" s="12">
        <f>('Tabela em Reais V5'!E106+('Tabela em Reais V5'!E106*'Tabela de Cálculos'!$B$11))</f>
        <v>19399.722264000004</v>
      </c>
    </row>
    <row r="109" spans="1:6" ht="15" x14ac:dyDescent="0.2">
      <c r="B109" s="362" t="s">
        <v>226</v>
      </c>
      <c r="C109" s="362"/>
      <c r="D109" s="362"/>
      <c r="E109" s="362"/>
      <c r="F109" s="362"/>
    </row>
    <row r="110" spans="1:6" x14ac:dyDescent="0.2">
      <c r="B110" s="359" t="str">
        <f>'Tabela de Cálculos'!$B$7</f>
        <v>1/1/2015 Tabela de Distribuidor</v>
      </c>
      <c r="C110" s="359"/>
      <c r="D110" s="359"/>
      <c r="E110" s="359"/>
      <c r="F110" s="359"/>
    </row>
    <row r="113" spans="1:6" x14ac:dyDescent="0.2">
      <c r="A113" s="2" t="s">
        <v>0</v>
      </c>
      <c r="B113" s="2" t="s">
        <v>1</v>
      </c>
      <c r="C113" s="2" t="s">
        <v>2</v>
      </c>
      <c r="D113" s="3" t="s">
        <v>3</v>
      </c>
      <c r="E113" s="3" t="s">
        <v>4</v>
      </c>
      <c r="F113" s="3" t="s">
        <v>5</v>
      </c>
    </row>
    <row r="114" spans="1:6" x14ac:dyDescent="0.2">
      <c r="A114" s="22" t="s">
        <v>6</v>
      </c>
      <c r="B114" s="23"/>
      <c r="C114" s="24"/>
      <c r="D114" s="20"/>
      <c r="E114" s="20"/>
      <c r="F114" s="20"/>
    </row>
    <row r="115" spans="1:6" ht="25.5" x14ac:dyDescent="0.2">
      <c r="A115" s="7" t="s">
        <v>7</v>
      </c>
      <c r="B115" s="16" t="s">
        <v>227</v>
      </c>
      <c r="C115" s="9" t="s">
        <v>197</v>
      </c>
      <c r="D115" s="10">
        <f>D9*('Tabela de Cálculos'!$B$45)</f>
        <v>113.39999999999999</v>
      </c>
      <c r="E115" s="11">
        <f>('Tabela em Reais V5'!D115+('Tabela em Reais V5'!D115*'Tabela de Cálculos'!$B$10))</f>
        <v>147.41999999999999</v>
      </c>
      <c r="F115" s="12">
        <f>('Tabela em Reais V5'!E115+('Tabela em Reais V5'!E115*'Tabela de Cálculos'!$B$11))</f>
        <v>191.64599999999999</v>
      </c>
    </row>
    <row r="116" spans="1:6" ht="25.5" x14ac:dyDescent="0.2">
      <c r="A116" s="7" t="s">
        <v>11</v>
      </c>
      <c r="B116" s="16" t="s">
        <v>228</v>
      </c>
      <c r="C116" s="9" t="s">
        <v>249</v>
      </c>
      <c r="D116" s="10">
        <f>D11*('Tabela de Cálculos'!$B$47)</f>
        <v>60.535650000000004</v>
      </c>
      <c r="E116" s="11">
        <f>('Tabela em Reais V5'!D116+('Tabela em Reais V5'!D116*'Tabela de Cálculos'!$B$10))</f>
        <v>78.696345000000008</v>
      </c>
      <c r="F116" s="12">
        <f>('Tabela em Reais V5'!E116+('Tabela em Reais V5'!E116*'Tabela de Cálculos'!$B$11))</f>
        <v>102.3052485</v>
      </c>
    </row>
    <row r="117" spans="1:6" ht="25.5" x14ac:dyDescent="0.2">
      <c r="A117" s="7" t="s">
        <v>11</v>
      </c>
      <c r="B117" s="16" t="s">
        <v>229</v>
      </c>
      <c r="C117" s="9" t="s">
        <v>250</v>
      </c>
      <c r="D117" s="10">
        <f>D12*('Tabela de Cálculos'!$B$47)</f>
        <v>105.93738750000001</v>
      </c>
      <c r="E117" s="11">
        <f>('Tabela em Reais V5'!D117+('Tabela em Reais V5'!D117*'Tabela de Cálculos'!$B$10))</f>
        <v>137.71860375000003</v>
      </c>
      <c r="F117" s="12">
        <f>('Tabela em Reais V5'!E117+('Tabela em Reais V5'!E117*'Tabela de Cálculos'!$B$11))</f>
        <v>179.03418487500005</v>
      </c>
    </row>
    <row r="118" spans="1:6" ht="25.5" x14ac:dyDescent="0.2">
      <c r="A118" s="7" t="s">
        <v>11</v>
      </c>
      <c r="B118" s="16" t="s">
        <v>230</v>
      </c>
      <c r="C118" s="9" t="s">
        <v>251</v>
      </c>
      <c r="D118" s="10">
        <f>D13*('Tabela de Cálculos'!$B$47)</f>
        <v>185.39042812500003</v>
      </c>
      <c r="E118" s="11">
        <f>('Tabela em Reais V5'!D118+('Tabela em Reais V5'!D118*'Tabela de Cálculos'!$B$10))</f>
        <v>241.00755656250004</v>
      </c>
      <c r="F118" s="12">
        <f>('Tabela em Reais V5'!E118+('Tabela em Reais V5'!E118*'Tabela de Cálculos'!$B$11))</f>
        <v>313.30982353125006</v>
      </c>
    </row>
    <row r="120" spans="1:6" x14ac:dyDescent="0.2">
      <c r="A120" s="2" t="s">
        <v>0</v>
      </c>
      <c r="B120" s="2" t="s">
        <v>1</v>
      </c>
      <c r="C120" s="2" t="s">
        <v>2</v>
      </c>
      <c r="D120" s="3" t="s">
        <v>3</v>
      </c>
      <c r="E120" s="3" t="s">
        <v>4</v>
      </c>
      <c r="F120" s="3" t="s">
        <v>5</v>
      </c>
    </row>
    <row r="121" spans="1:6" x14ac:dyDescent="0.2">
      <c r="A121" s="22" t="s">
        <v>47</v>
      </c>
      <c r="B121" s="23"/>
      <c r="C121" s="24"/>
      <c r="D121" s="20"/>
      <c r="E121" s="20"/>
      <c r="F121" s="20"/>
    </row>
    <row r="122" spans="1:6" ht="25.5" x14ac:dyDescent="0.2">
      <c r="A122" s="7" t="s">
        <v>48</v>
      </c>
      <c r="B122" s="16" t="s">
        <v>231</v>
      </c>
      <c r="C122" s="9" t="s">
        <v>199</v>
      </c>
      <c r="D122" s="10">
        <f>(D37)*('Tabela de Cálculos'!$B$46)</f>
        <v>224.77500000000001</v>
      </c>
      <c r="E122" s="11">
        <f>('Tabela em Reais V5'!D122+('Tabela em Reais V5'!D122*'Tabela de Cálculos'!$B$10))</f>
        <v>292.20749999999998</v>
      </c>
      <c r="F122" s="12">
        <f>('Tabela em Reais V5'!E122+('Tabela em Reais V5'!E122*'Tabela de Cálculos'!$B$11))</f>
        <v>379.86974999999995</v>
      </c>
    </row>
    <row r="123" spans="1:6" ht="25.5" x14ac:dyDescent="0.2">
      <c r="A123" s="7" t="s">
        <v>51</v>
      </c>
      <c r="B123" s="16" t="s">
        <v>232</v>
      </c>
      <c r="C123" s="9" t="s">
        <v>252</v>
      </c>
      <c r="D123" s="10">
        <f>(D39)*('Tabela de Cálculos'!$B$46)</f>
        <v>127.404912</v>
      </c>
      <c r="E123" s="11">
        <f>('Tabela em Reais V5'!D123+('Tabela em Reais V5'!D123*'Tabela de Cálculos'!$B$10))</f>
        <v>165.62638559999999</v>
      </c>
      <c r="F123" s="12">
        <f>('Tabela em Reais V5'!E123+('Tabela em Reais V5'!E123*'Tabela de Cálculos'!$B$11))</f>
        <v>215.31430128</v>
      </c>
    </row>
    <row r="124" spans="1:6" ht="25.5" x14ac:dyDescent="0.2">
      <c r="A124" s="7" t="s">
        <v>51</v>
      </c>
      <c r="B124" s="16" t="s">
        <v>233</v>
      </c>
      <c r="C124" s="9" t="s">
        <v>253</v>
      </c>
      <c r="D124" s="10">
        <f>(D40)*('Tabela de Cálculos'!$B$46)</f>
        <v>234.42503807999998</v>
      </c>
      <c r="E124" s="11">
        <f>('Tabela em Reais V5'!D124+('Tabela em Reais V5'!D124*'Tabela de Cálculos'!$B$10))</f>
        <v>304.75254950399994</v>
      </c>
      <c r="F124" s="12">
        <f>('Tabela em Reais V5'!E124+('Tabela em Reais V5'!E124*'Tabela de Cálculos'!$B$11))</f>
        <v>396.17831435519992</v>
      </c>
    </row>
    <row r="125" spans="1:6" ht="25.5" x14ac:dyDescent="0.2">
      <c r="A125" s="7" t="s">
        <v>51</v>
      </c>
      <c r="B125" s="16" t="s">
        <v>234</v>
      </c>
      <c r="C125" s="9" t="s">
        <v>254</v>
      </c>
      <c r="D125" s="10">
        <f>(D41)*('Tabela de Cálculos'!$B$46)</f>
        <v>431.34207006719998</v>
      </c>
      <c r="E125" s="11">
        <f>('Tabela em Reais V5'!D125+('Tabela em Reais V5'!D125*'Tabela de Cálculos'!$B$10))</f>
        <v>560.74469108736002</v>
      </c>
      <c r="F125" s="12">
        <f>('Tabela em Reais V5'!E125+('Tabela em Reais V5'!E125*'Tabela de Cálculos'!$B$11))</f>
        <v>728.96809841356799</v>
      </c>
    </row>
    <row r="126" spans="1:6" ht="25.5" x14ac:dyDescent="0.2">
      <c r="A126" s="7" t="s">
        <v>51</v>
      </c>
      <c r="B126" s="16" t="s">
        <v>235</v>
      </c>
      <c r="C126" s="9" t="s">
        <v>255</v>
      </c>
      <c r="D126" s="10">
        <f>(D42)*('Tabela de Cálculos'!$B$46)</f>
        <v>793.66940892364789</v>
      </c>
      <c r="E126" s="11">
        <f>('Tabela em Reais V5'!D126+('Tabela em Reais V5'!D126*'Tabela de Cálculos'!$B$10))</f>
        <v>1031.7702316007421</v>
      </c>
      <c r="F126" s="12">
        <f>('Tabela em Reais V5'!E126+('Tabela em Reais V5'!E126*'Tabela de Cálculos'!$B$11))</f>
        <v>1341.3013010809648</v>
      </c>
    </row>
    <row r="128" spans="1:6" x14ac:dyDescent="0.2">
      <c r="A128" s="2" t="s">
        <v>0</v>
      </c>
      <c r="B128" s="2" t="s">
        <v>1</v>
      </c>
      <c r="C128" s="2" t="s">
        <v>2</v>
      </c>
      <c r="D128" s="3" t="s">
        <v>3</v>
      </c>
      <c r="E128" s="3" t="s">
        <v>4</v>
      </c>
      <c r="F128" s="3" t="s">
        <v>5</v>
      </c>
    </row>
    <row r="129" spans="1:6" x14ac:dyDescent="0.2">
      <c r="A129" s="22" t="s">
        <v>80</v>
      </c>
      <c r="B129" s="23"/>
      <c r="C129" s="24"/>
      <c r="D129" s="20"/>
      <c r="E129" s="20"/>
      <c r="F129" s="20"/>
    </row>
    <row r="130" spans="1:6" ht="25.5" x14ac:dyDescent="0.2">
      <c r="A130" s="7" t="s">
        <v>81</v>
      </c>
      <c r="B130" s="16" t="s">
        <v>236</v>
      </c>
      <c r="C130" s="9" t="s">
        <v>219</v>
      </c>
      <c r="D130" s="10">
        <f>D63*('Tabela de Cálculos'!$B$47)</f>
        <v>627.75</v>
      </c>
      <c r="E130" s="11">
        <f>('Tabela em Reais V5'!D130+('Tabela em Reais V5'!D130*'Tabela de Cálculos'!$B$10))</f>
        <v>816.07500000000005</v>
      </c>
      <c r="F130" s="12">
        <f>('Tabela em Reais V5'!E130+('Tabela em Reais V5'!E130*'Tabela de Cálculos'!$B$11))</f>
        <v>1060.8975</v>
      </c>
    </row>
    <row r="131" spans="1:6" ht="25.5" x14ac:dyDescent="0.2">
      <c r="A131" s="7" t="s">
        <v>84</v>
      </c>
      <c r="B131" s="16" t="s">
        <v>237</v>
      </c>
      <c r="C131" s="9" t="s">
        <v>200</v>
      </c>
      <c r="D131" s="10">
        <f>D65*('Tabela de Cálculos'!$B$47)</f>
        <v>197.1655686</v>
      </c>
      <c r="E131" s="11">
        <f>('Tabela em Reais V5'!D131+('Tabela em Reais V5'!D131*'Tabela de Cálculos'!$B$10))</f>
        <v>256.31523917999999</v>
      </c>
      <c r="F131" s="12">
        <f>('Tabela em Reais V5'!E131+('Tabela em Reais V5'!E131*'Tabela de Cálculos'!$B$11))</f>
        <v>333.20981093399996</v>
      </c>
    </row>
    <row r="132" spans="1:6" ht="25.5" x14ac:dyDescent="0.2">
      <c r="A132" s="7" t="s">
        <v>84</v>
      </c>
      <c r="B132" s="16" t="s">
        <v>238</v>
      </c>
      <c r="C132" s="9" t="s">
        <v>201</v>
      </c>
      <c r="D132" s="10">
        <f>D66*('Tabela de Cálculos'!$B$47)</f>
        <v>358.84133485199999</v>
      </c>
      <c r="E132" s="11">
        <f>('Tabela em Reais V5'!D132+('Tabela em Reais V5'!D132*'Tabela de Cálculos'!$B$10))</f>
        <v>466.49373530759999</v>
      </c>
      <c r="F132" s="12">
        <f>('Tabela em Reais V5'!E132+('Tabela em Reais V5'!E132*'Tabela de Cálculos'!$B$11))</f>
        <v>606.44185589988001</v>
      </c>
    </row>
    <row r="133" spans="1:6" ht="25.5" x14ac:dyDescent="0.2">
      <c r="A133" s="7" t="s">
        <v>84</v>
      </c>
      <c r="B133" s="16" t="s">
        <v>239</v>
      </c>
      <c r="C133" s="9" t="s">
        <v>202</v>
      </c>
      <c r="D133" s="10">
        <f>D67*('Tabela de Cálculos'!$B$47)</f>
        <v>653.09122943064006</v>
      </c>
      <c r="E133" s="11">
        <f>('Tabela em Reais V5'!D133+('Tabela em Reais V5'!D133*'Tabela de Cálculos'!$B$10))</f>
        <v>849.01859825983206</v>
      </c>
      <c r="F133" s="12">
        <f>('Tabela em Reais V5'!E133+('Tabela em Reais V5'!E133*'Tabela de Cálculos'!$B$11))</f>
        <v>1103.7241777377817</v>
      </c>
    </row>
    <row r="134" spans="1:6" ht="25.5" x14ac:dyDescent="0.2">
      <c r="A134" s="7" t="s">
        <v>84</v>
      </c>
      <c r="B134" s="16" t="s">
        <v>240</v>
      </c>
      <c r="C134" s="9" t="s">
        <v>203</v>
      </c>
      <c r="D134" s="10">
        <f>D68*('Tabela de Cálculos'!$B$47)</f>
        <v>1188.6260375637648</v>
      </c>
      <c r="E134" s="11">
        <f>('Tabela em Reais V5'!D134+('Tabela em Reais V5'!D134*'Tabela de Cálculos'!$B$10))</f>
        <v>1545.2138488328942</v>
      </c>
      <c r="F134" s="12">
        <f>('Tabela em Reais V5'!E134+('Tabela em Reais V5'!E134*'Tabela de Cálculos'!$B$11))</f>
        <v>2008.7780034827624</v>
      </c>
    </row>
    <row r="135" spans="1:6" ht="25.5" x14ac:dyDescent="0.2">
      <c r="A135" s="7" t="s">
        <v>84</v>
      </c>
      <c r="B135" s="16" t="s">
        <v>241</v>
      </c>
      <c r="C135" s="9" t="s">
        <v>256</v>
      </c>
      <c r="D135" s="10">
        <f>D69*('Tabela de Cálculos'!$B$47)</f>
        <v>2163.299388366052</v>
      </c>
      <c r="E135" s="11">
        <f>('Tabela em Reais V5'!D135+('Tabela em Reais V5'!D135*'Tabela de Cálculos'!$B$10))</f>
        <v>2812.2892048758677</v>
      </c>
      <c r="F135" s="12">
        <f>('Tabela em Reais V5'!E135+('Tabela em Reais V5'!E135*'Tabela de Cálculos'!$B$11))</f>
        <v>3655.975966338628</v>
      </c>
    </row>
    <row r="137" spans="1:6" x14ac:dyDescent="0.2">
      <c r="A137" s="2" t="s">
        <v>0</v>
      </c>
      <c r="B137" s="2" t="s">
        <v>1</v>
      </c>
      <c r="C137" s="2" t="s">
        <v>2</v>
      </c>
      <c r="D137" s="3" t="s">
        <v>3</v>
      </c>
      <c r="E137" s="3" t="s">
        <v>4</v>
      </c>
      <c r="F137" s="3" t="s">
        <v>5</v>
      </c>
    </row>
    <row r="138" spans="1:6" x14ac:dyDescent="0.2">
      <c r="A138" s="22" t="s">
        <v>118</v>
      </c>
      <c r="B138" s="23"/>
      <c r="C138" s="24"/>
      <c r="D138" s="20"/>
      <c r="E138" s="20"/>
      <c r="F138" s="20"/>
    </row>
    <row r="139" spans="1:6" ht="25.5" x14ac:dyDescent="0.2">
      <c r="A139" s="7" t="s">
        <v>119</v>
      </c>
      <c r="B139" s="16" t="s">
        <v>242</v>
      </c>
      <c r="C139" s="9" t="s">
        <v>220</v>
      </c>
      <c r="D139" s="10">
        <f>D90*('Tabela de Cálculos'!$B$48)</f>
        <v>911.25</v>
      </c>
      <c r="E139" s="11">
        <f>('Tabela em Reais V5'!D139+('Tabela em Reais V5'!D139*'Tabela de Cálculos'!$B$10))</f>
        <v>1184.625</v>
      </c>
      <c r="F139" s="12">
        <f>('Tabela em Reais V5'!E139+('Tabela em Reais V5'!E139*'Tabela de Cálculos'!$B$11))</f>
        <v>1540.0125</v>
      </c>
    </row>
    <row r="140" spans="1:6" ht="25.5" x14ac:dyDescent="0.2">
      <c r="A140" s="7" t="s">
        <v>122</v>
      </c>
      <c r="B140" s="16" t="s">
        <v>243</v>
      </c>
      <c r="C140" s="9" t="s">
        <v>204</v>
      </c>
      <c r="D140" s="10">
        <f>D92*('Tabela de Cálculos'!$B$48)</f>
        <v>257.13094499999994</v>
      </c>
      <c r="E140" s="11">
        <f>('Tabela em Reais V5'!D140+('Tabela em Reais V5'!D140*'Tabela de Cálculos'!$B$10))</f>
        <v>334.27022849999992</v>
      </c>
      <c r="F140" s="12">
        <f>('Tabela em Reais V5'!E140+('Tabela em Reais V5'!E140*'Tabela de Cálculos'!$B$11))</f>
        <v>434.5512970499999</v>
      </c>
    </row>
    <row r="141" spans="1:6" ht="25.5" x14ac:dyDescent="0.2">
      <c r="A141" s="7" t="s">
        <v>122</v>
      </c>
      <c r="B141" s="16" t="s">
        <v>244</v>
      </c>
      <c r="C141" s="9" t="s">
        <v>205</v>
      </c>
      <c r="D141" s="10">
        <f>D93*('Tabela de Cálculos'!$B$48)</f>
        <v>475.69224824999992</v>
      </c>
      <c r="E141" s="11">
        <f>('Tabela em Reais V5'!D141+('Tabela em Reais V5'!D141*'Tabela de Cálculos'!$B$10))</f>
        <v>618.3999227249999</v>
      </c>
      <c r="F141" s="12">
        <f>('Tabela em Reais V5'!E141+('Tabela em Reais V5'!E141*'Tabela de Cálculos'!$B$11))</f>
        <v>803.91989954249982</v>
      </c>
    </row>
    <row r="142" spans="1:6" ht="25.5" x14ac:dyDescent="0.2">
      <c r="A142" s="7" t="s">
        <v>122</v>
      </c>
      <c r="B142" s="16" t="s">
        <v>245</v>
      </c>
      <c r="C142" s="9" t="s">
        <v>206</v>
      </c>
      <c r="D142" s="10">
        <f>D94*('Tabela de Cálculos'!$B$48)</f>
        <v>880.03065926249997</v>
      </c>
      <c r="E142" s="11">
        <f>('Tabela em Reais V5'!D142+('Tabela em Reais V5'!D142*'Tabela de Cálculos'!$B$10))</f>
        <v>1144.0398570412499</v>
      </c>
      <c r="F142" s="12">
        <f>('Tabela em Reais V5'!E142+('Tabela em Reais V5'!E142*'Tabela de Cálculos'!$B$11))</f>
        <v>1487.2518141536248</v>
      </c>
    </row>
    <row r="143" spans="1:6" ht="25.5" x14ac:dyDescent="0.2">
      <c r="A143" s="7" t="s">
        <v>122</v>
      </c>
      <c r="B143" s="16" t="s">
        <v>246</v>
      </c>
      <c r="C143" s="9" t="s">
        <v>207</v>
      </c>
      <c r="D143" s="10">
        <f>D95*('Tabela de Cálculos'!$B$48)</f>
        <v>1628.0567196356249</v>
      </c>
      <c r="E143" s="11">
        <f>('Tabela em Reais V5'!D143+('Tabela em Reais V5'!D143*'Tabela de Cálculos'!$B$10))</f>
        <v>2116.4737355263123</v>
      </c>
      <c r="F143" s="12">
        <f>('Tabela em Reais V5'!E143+('Tabela em Reais V5'!E143*'Tabela de Cálculos'!$B$11))</f>
        <v>2751.4158561842059</v>
      </c>
    </row>
    <row r="144" spans="1:6" ht="25.5" x14ac:dyDescent="0.2">
      <c r="A144" s="7" t="s">
        <v>122</v>
      </c>
      <c r="B144" s="16" t="s">
        <v>247</v>
      </c>
      <c r="C144" s="9" t="s">
        <v>208</v>
      </c>
      <c r="D144" s="10">
        <f>D96*('Tabela de Cálculos'!$B$48)</f>
        <v>3011.9049313259061</v>
      </c>
      <c r="E144" s="11">
        <f>('Tabela em Reais V5'!D144+('Tabela em Reais V5'!D144*'Tabela de Cálculos'!$B$10))</f>
        <v>3915.4764107236779</v>
      </c>
      <c r="F144" s="12">
        <f>('Tabela em Reais V5'!E144+('Tabela em Reais V5'!E144*'Tabela de Cálculos'!$B$11))</f>
        <v>5090.119333940781</v>
      </c>
    </row>
    <row r="145" spans="1:6" ht="25.5" x14ac:dyDescent="0.2">
      <c r="A145" s="7" t="s">
        <v>122</v>
      </c>
      <c r="B145" s="16" t="s">
        <v>248</v>
      </c>
      <c r="C145" s="9" t="s">
        <v>209</v>
      </c>
      <c r="D145" s="10">
        <f>D97*('Tabela de Cálculos'!$B$48)</f>
        <v>5572.0241229529274</v>
      </c>
      <c r="E145" s="11">
        <f>('Tabela em Reais V5'!D145+('Tabela em Reais V5'!D145*'Tabela de Cálculos'!$B$10))</f>
        <v>7243.631359838806</v>
      </c>
      <c r="F145" s="12">
        <f>('Tabela em Reais V5'!E145+('Tabela em Reais V5'!E145*'Tabela de Cálculos'!$B$11))</f>
        <v>9416.720767790448</v>
      </c>
    </row>
    <row r="148" spans="1:6" ht="15" x14ac:dyDescent="0.2">
      <c r="B148" s="362" t="s">
        <v>218</v>
      </c>
      <c r="C148" s="362"/>
      <c r="D148" s="362"/>
      <c r="E148" s="362"/>
      <c r="F148" s="362"/>
    </row>
    <row r="149" spans="1:6" x14ac:dyDescent="0.2">
      <c r="B149" s="359"/>
      <c r="C149" s="359"/>
      <c r="D149" s="359"/>
      <c r="E149" s="359"/>
      <c r="F149" s="359"/>
    </row>
    <row r="152" spans="1:6" x14ac:dyDescent="0.2">
      <c r="A152" s="26" t="s">
        <v>153</v>
      </c>
    </row>
    <row r="154" spans="1:6" x14ac:dyDescent="0.2">
      <c r="A154" s="27" t="s">
        <v>154</v>
      </c>
      <c r="B154" s="27"/>
    </row>
    <row r="155" spans="1:6" x14ac:dyDescent="0.2">
      <c r="A155" s="27" t="s">
        <v>155</v>
      </c>
      <c r="B155" s="27"/>
    </row>
    <row r="156" spans="1:6" x14ac:dyDescent="0.2">
      <c r="A156" s="27" t="s">
        <v>156</v>
      </c>
      <c r="B156" s="27"/>
    </row>
    <row r="157" spans="1:6" x14ac:dyDescent="0.2">
      <c r="A157" s="27" t="s">
        <v>157</v>
      </c>
      <c r="B157" s="27"/>
    </row>
    <row r="159" spans="1:6" x14ac:dyDescent="0.2">
      <c r="A159" s="28" t="s">
        <v>158</v>
      </c>
    </row>
    <row r="161" spans="1:6" x14ac:dyDescent="0.2">
      <c r="A161" t="s">
        <v>196</v>
      </c>
    </row>
    <row r="162" spans="1:6" x14ac:dyDescent="0.2">
      <c r="A162" t="s">
        <v>159</v>
      </c>
    </row>
    <row r="163" spans="1:6" x14ac:dyDescent="0.2">
      <c r="A163" t="s">
        <v>160</v>
      </c>
    </row>
    <row r="164" spans="1:6" x14ac:dyDescent="0.2">
      <c r="A164" t="s">
        <v>161</v>
      </c>
    </row>
    <row r="165" spans="1:6" x14ac:dyDescent="0.2">
      <c r="A165" t="s">
        <v>162</v>
      </c>
    </row>
    <row r="168" spans="1:6" ht="15" x14ac:dyDescent="0.2">
      <c r="B168" s="362" t="s">
        <v>217</v>
      </c>
      <c r="C168" s="362"/>
      <c r="D168" s="362"/>
      <c r="E168" s="362"/>
      <c r="F168" s="362"/>
    </row>
    <row r="169" spans="1:6" x14ac:dyDescent="0.2">
      <c r="B169" s="359"/>
      <c r="C169" s="359"/>
      <c r="D169" s="359"/>
      <c r="E169" s="359"/>
      <c r="F169" s="359"/>
    </row>
    <row r="172" spans="1:6" x14ac:dyDescent="0.2">
      <c r="A172" s="29" t="s">
        <v>163</v>
      </c>
    </row>
    <row r="174" spans="1:6" x14ac:dyDescent="0.2">
      <c r="A174" t="s">
        <v>164</v>
      </c>
    </row>
    <row r="175" spans="1:6" x14ac:dyDescent="0.2">
      <c r="A175" t="s">
        <v>165</v>
      </c>
    </row>
    <row r="176" spans="1:6" x14ac:dyDescent="0.2">
      <c r="A176" s="27" t="s">
        <v>221</v>
      </c>
      <c r="B176" s="27"/>
    </row>
    <row r="177" spans="1:1" x14ac:dyDescent="0.2">
      <c r="A177" t="s">
        <v>166</v>
      </c>
    </row>
    <row r="178" spans="1:1" x14ac:dyDescent="0.2">
      <c r="A178" t="s">
        <v>167</v>
      </c>
    </row>
    <row r="180" spans="1:1" x14ac:dyDescent="0.2">
      <c r="A180" t="s">
        <v>168</v>
      </c>
    </row>
    <row r="182" spans="1:1" x14ac:dyDescent="0.2">
      <c r="A182" t="s">
        <v>169</v>
      </c>
    </row>
  </sheetData>
  <mergeCells count="14">
    <mergeCell ref="B168:F168"/>
    <mergeCell ref="B169:F169"/>
    <mergeCell ref="B84:F84"/>
    <mergeCell ref="B85:F85"/>
    <mergeCell ref="B109:F109"/>
    <mergeCell ref="B110:F110"/>
    <mergeCell ref="B148:F148"/>
    <mergeCell ref="B149:F149"/>
    <mergeCell ref="B58:F58"/>
    <mergeCell ref="B3:F3"/>
    <mergeCell ref="B4:F4"/>
    <mergeCell ref="B31:F31"/>
    <mergeCell ref="B32:F32"/>
    <mergeCell ref="B57:F57"/>
  </mergeCells>
  <pageMargins left="0.41" right="0.19685039370078741" top="0.62" bottom="0.98425196850393704" header="0.51181102362204722" footer="0.51181102362204722"/>
  <pageSetup scale="58" firstPageNumber="0" orientation="portrait" horizontalDpi="300" verticalDpi="300" r:id="rId1"/>
  <headerFooter alignWithMargins="0"/>
  <rowBreaks count="5" manualBreakCount="5">
    <brk id="28" max="16383" man="1"/>
    <brk id="54" max="16383" man="1"/>
    <brk id="81" max="16383" man="1"/>
    <brk id="106" max="16383" man="1"/>
    <brk id="14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45B4C-FA0E-A747-BE89-EAE17182C55F}">
  <sheetPr>
    <tabColor rgb="FFFF0000"/>
  </sheetPr>
  <dimension ref="A1:AC343"/>
  <sheetViews>
    <sheetView showGridLines="0" showRowColHeaders="0" zoomScale="180" zoomScaleNormal="180" workbookViewId="0">
      <selection activeCell="H13" sqref="H13"/>
    </sheetView>
  </sheetViews>
  <sheetFormatPr defaultColWidth="10.875" defaultRowHeight="12.75" x14ac:dyDescent="0.2"/>
  <cols>
    <col min="1" max="1" width="11" style="107" customWidth="1"/>
    <col min="2" max="2" width="11.875" style="107" customWidth="1"/>
    <col min="3" max="3" width="10.875" style="107" customWidth="1"/>
    <col min="4" max="4" width="23.875" style="107" customWidth="1"/>
    <col min="5" max="5" width="20.375" style="107" customWidth="1"/>
    <col min="6" max="29" width="10.875" style="107"/>
  </cols>
  <sheetData>
    <row r="1" spans="2:6" ht="0.95" customHeight="1" thickBot="1" x14ac:dyDescent="0.25"/>
    <row r="2" spans="2:6" ht="23.1" customHeight="1" x14ac:dyDescent="0.2">
      <c r="B2" s="363" t="s">
        <v>1170</v>
      </c>
      <c r="C2" s="364"/>
      <c r="D2" s="364"/>
      <c r="E2" s="364"/>
      <c r="F2" s="365"/>
    </row>
    <row r="3" spans="2:6" x14ac:dyDescent="0.2">
      <c r="B3" s="299"/>
      <c r="C3" s="300"/>
      <c r="D3" s="300"/>
      <c r="E3" s="300"/>
      <c r="F3" s="301"/>
    </row>
    <row r="4" spans="2:6" x14ac:dyDescent="0.2">
      <c r="B4" s="369"/>
      <c r="C4" s="370"/>
      <c r="D4" s="300"/>
      <c r="E4" s="300"/>
      <c r="F4" s="301"/>
    </row>
    <row r="5" spans="2:6" x14ac:dyDescent="0.2">
      <c r="B5" s="366"/>
      <c r="C5" s="367"/>
      <c r="D5" s="300"/>
      <c r="E5" s="367"/>
      <c r="F5" s="368"/>
    </row>
    <row r="6" spans="2:6" x14ac:dyDescent="0.2">
      <c r="B6" s="366"/>
      <c r="C6" s="367"/>
      <c r="D6" s="300"/>
      <c r="E6" s="300"/>
      <c r="F6" s="301"/>
    </row>
    <row r="7" spans="2:6" x14ac:dyDescent="0.2">
      <c r="B7" s="299"/>
      <c r="C7" s="300"/>
      <c r="D7" s="300"/>
      <c r="E7" s="300"/>
      <c r="F7" s="301"/>
    </row>
    <row r="8" spans="2:6" x14ac:dyDescent="0.2">
      <c r="B8" s="366"/>
      <c r="C8" s="367"/>
      <c r="D8" s="300"/>
      <c r="E8" s="300"/>
      <c r="F8" s="301"/>
    </row>
    <row r="9" spans="2:6" x14ac:dyDescent="0.2">
      <c r="B9" s="299"/>
      <c r="C9" s="300"/>
      <c r="D9" s="300"/>
      <c r="E9" s="300"/>
      <c r="F9" s="301"/>
    </row>
    <row r="10" spans="2:6" x14ac:dyDescent="0.2">
      <c r="B10" s="366"/>
      <c r="C10" s="367"/>
      <c r="D10" s="300"/>
      <c r="E10" s="300"/>
      <c r="F10" s="301"/>
    </row>
    <row r="11" spans="2:6" x14ac:dyDescent="0.2">
      <c r="B11" s="299"/>
      <c r="C11" s="300"/>
      <c r="D11" s="300"/>
      <c r="E11" s="300"/>
      <c r="F11" s="301"/>
    </row>
    <row r="12" spans="2:6" x14ac:dyDescent="0.2">
      <c r="B12" s="366"/>
      <c r="C12" s="367"/>
      <c r="D12" s="300" t="s">
        <v>943</v>
      </c>
      <c r="E12" s="300"/>
      <c r="F12" s="301"/>
    </row>
    <row r="13" spans="2:6" x14ac:dyDescent="0.2">
      <c r="B13" s="299"/>
      <c r="C13" s="300"/>
      <c r="D13" s="300" t="s">
        <v>944</v>
      </c>
      <c r="E13" s="300"/>
      <c r="F13" s="301"/>
    </row>
    <row r="14" spans="2:6" x14ac:dyDescent="0.2">
      <c r="B14" s="366"/>
      <c r="C14" s="367"/>
      <c r="D14" s="300" t="s">
        <v>945</v>
      </c>
      <c r="E14" s="300"/>
      <c r="F14" s="301"/>
    </row>
    <row r="15" spans="2:6" x14ac:dyDescent="0.2">
      <c r="B15" s="299"/>
      <c r="C15" s="300"/>
      <c r="D15" s="300" t="s">
        <v>946</v>
      </c>
      <c r="E15" s="300"/>
      <c r="F15" s="301"/>
    </row>
    <row r="16" spans="2:6" x14ac:dyDescent="0.2">
      <c r="B16" s="366"/>
      <c r="C16" s="367"/>
      <c r="D16" s="300" t="s">
        <v>947</v>
      </c>
      <c r="E16" s="300"/>
      <c r="F16" s="301"/>
    </row>
    <row r="17" spans="2:6" x14ac:dyDescent="0.2">
      <c r="B17" s="299"/>
      <c r="C17" s="300"/>
      <c r="D17" s="300" t="s">
        <v>948</v>
      </c>
      <c r="E17" s="300"/>
      <c r="F17" s="301"/>
    </row>
    <row r="18" spans="2:6" x14ac:dyDescent="0.2">
      <c r="B18" s="299"/>
      <c r="C18" s="300"/>
      <c r="D18" s="300" t="s">
        <v>949</v>
      </c>
      <c r="E18" s="300"/>
      <c r="F18" s="301"/>
    </row>
    <row r="19" spans="2:6" x14ac:dyDescent="0.2">
      <c r="B19" s="299"/>
      <c r="C19" s="300"/>
      <c r="D19" s="300"/>
      <c r="E19" s="300"/>
      <c r="F19" s="301"/>
    </row>
    <row r="20" spans="2:6" x14ac:dyDescent="0.2">
      <c r="B20" s="299"/>
      <c r="C20" s="300"/>
      <c r="D20" s="300" t="s">
        <v>950</v>
      </c>
      <c r="E20" s="300"/>
      <c r="F20" s="301"/>
    </row>
    <row r="21" spans="2:6" x14ac:dyDescent="0.2">
      <c r="B21" s="299"/>
      <c r="C21" s="300"/>
      <c r="D21" s="300" t="s">
        <v>951</v>
      </c>
      <c r="E21" s="300"/>
      <c r="F21" s="301"/>
    </row>
    <row r="22" spans="2:6" x14ac:dyDescent="0.2">
      <c r="B22" s="299"/>
      <c r="C22" s="300"/>
      <c r="D22" s="300" t="s">
        <v>949</v>
      </c>
      <c r="E22" s="300"/>
      <c r="F22" s="301"/>
    </row>
    <row r="23" spans="2:6" x14ac:dyDescent="0.2">
      <c r="B23" s="299"/>
      <c r="C23" s="300"/>
      <c r="D23" s="300"/>
      <c r="E23" s="300"/>
      <c r="F23" s="301"/>
    </row>
    <row r="24" spans="2:6" x14ac:dyDescent="0.2">
      <c r="B24" s="299"/>
      <c r="C24" s="300"/>
      <c r="D24" s="300" t="s">
        <v>952</v>
      </c>
      <c r="E24" s="300"/>
      <c r="F24" s="301"/>
    </row>
    <row r="25" spans="2:6" x14ac:dyDescent="0.2">
      <c r="B25" s="299"/>
      <c r="C25" s="300"/>
      <c r="D25" s="300" t="s">
        <v>953</v>
      </c>
      <c r="E25" s="300"/>
      <c r="F25" s="301"/>
    </row>
    <row r="26" spans="2:6" x14ac:dyDescent="0.2">
      <c r="B26" s="299"/>
      <c r="C26" s="300"/>
      <c r="D26" s="300" t="s">
        <v>949</v>
      </c>
      <c r="E26" s="300"/>
      <c r="F26" s="301"/>
    </row>
    <row r="27" spans="2:6" x14ac:dyDescent="0.2">
      <c r="B27" s="299"/>
      <c r="C27" s="300"/>
      <c r="D27" s="300"/>
      <c r="E27" s="300"/>
      <c r="F27" s="301"/>
    </row>
    <row r="28" spans="2:6" x14ac:dyDescent="0.2">
      <c r="B28" s="299"/>
      <c r="C28" s="300"/>
      <c r="D28" s="300" t="s">
        <v>954</v>
      </c>
      <c r="E28" s="300"/>
      <c r="F28" s="301"/>
    </row>
    <row r="29" spans="2:6" x14ac:dyDescent="0.2">
      <c r="B29" s="299"/>
      <c r="C29" s="300"/>
      <c r="D29" s="300" t="s">
        <v>955</v>
      </c>
      <c r="E29" s="300"/>
      <c r="F29" s="301"/>
    </row>
    <row r="30" spans="2:6" x14ac:dyDescent="0.2">
      <c r="B30" s="299"/>
      <c r="C30" s="300"/>
      <c r="D30" s="300" t="s">
        <v>949</v>
      </c>
      <c r="E30" s="300"/>
      <c r="F30" s="301"/>
    </row>
    <row r="31" spans="2:6" x14ac:dyDescent="0.2">
      <c r="B31" s="299"/>
      <c r="C31" s="300"/>
      <c r="D31" s="300"/>
      <c r="E31" s="300"/>
      <c r="F31" s="301"/>
    </row>
    <row r="32" spans="2:6" x14ac:dyDescent="0.2">
      <c r="B32" s="299"/>
      <c r="C32" s="300"/>
      <c r="D32" s="300" t="s">
        <v>956</v>
      </c>
      <c r="E32" s="300"/>
      <c r="F32" s="301"/>
    </row>
    <row r="33" spans="2:6" ht="13.5" thickBot="1" x14ac:dyDescent="0.25">
      <c r="B33" s="302"/>
      <c r="C33" s="303"/>
      <c r="D33" s="303" t="s">
        <v>957</v>
      </c>
      <c r="E33" s="303"/>
      <c r="F33" s="304"/>
    </row>
    <row r="34" spans="2:6" x14ac:dyDescent="0.2">
      <c r="B34" s="107" t="s">
        <v>1169</v>
      </c>
      <c r="D34" s="107" t="s">
        <v>949</v>
      </c>
    </row>
    <row r="36" spans="2:6" x14ac:dyDescent="0.2">
      <c r="D36" s="107" t="s">
        <v>958</v>
      </c>
    </row>
    <row r="37" spans="2:6" x14ac:dyDescent="0.2">
      <c r="D37" s="107" t="s">
        <v>959</v>
      </c>
    </row>
    <row r="42" spans="2:6" x14ac:dyDescent="0.2">
      <c r="D42" s="107" t="s">
        <v>949</v>
      </c>
    </row>
    <row r="44" spans="2:6" x14ac:dyDescent="0.2">
      <c r="D44" s="107" t="s">
        <v>960</v>
      </c>
    </row>
    <row r="45" spans="2:6" x14ac:dyDescent="0.2">
      <c r="D45" s="107" t="s">
        <v>961</v>
      </c>
    </row>
    <row r="46" spans="2:6" x14ac:dyDescent="0.2">
      <c r="D46" s="107" t="s">
        <v>949</v>
      </c>
    </row>
    <row r="48" spans="2:6" x14ac:dyDescent="0.2">
      <c r="D48" s="107" t="s">
        <v>962</v>
      </c>
    </row>
    <row r="49" spans="4:4" x14ac:dyDescent="0.2">
      <c r="D49" s="107" t="s">
        <v>963</v>
      </c>
    </row>
    <row r="50" spans="4:4" x14ac:dyDescent="0.2">
      <c r="D50" s="107" t="s">
        <v>949</v>
      </c>
    </row>
    <row r="52" spans="4:4" x14ac:dyDescent="0.2">
      <c r="D52" s="107" t="s">
        <v>964</v>
      </c>
    </row>
    <row r="53" spans="4:4" x14ac:dyDescent="0.2">
      <c r="D53" s="107" t="s">
        <v>965</v>
      </c>
    </row>
    <row r="54" spans="4:4" x14ac:dyDescent="0.2">
      <c r="D54" s="107" t="s">
        <v>949</v>
      </c>
    </row>
    <row r="56" spans="4:4" x14ac:dyDescent="0.2">
      <c r="D56" s="107" t="s">
        <v>966</v>
      </c>
    </row>
    <row r="57" spans="4:4" x14ac:dyDescent="0.2">
      <c r="D57" s="107" t="s">
        <v>967</v>
      </c>
    </row>
    <row r="58" spans="4:4" x14ac:dyDescent="0.2">
      <c r="D58" s="107" t="s">
        <v>949</v>
      </c>
    </row>
    <row r="60" spans="4:4" x14ac:dyDescent="0.2">
      <c r="D60" s="107" t="s">
        <v>968</v>
      </c>
    </row>
    <row r="61" spans="4:4" x14ac:dyDescent="0.2">
      <c r="D61" s="107" t="s">
        <v>969</v>
      </c>
    </row>
    <row r="62" spans="4:4" x14ac:dyDescent="0.2">
      <c r="D62" s="107" t="s">
        <v>949</v>
      </c>
    </row>
    <row r="64" spans="4:4" x14ac:dyDescent="0.2">
      <c r="D64" s="107" t="s">
        <v>970</v>
      </c>
    </row>
    <row r="65" spans="4:4" x14ac:dyDescent="0.2">
      <c r="D65" s="107" t="s">
        <v>971</v>
      </c>
    </row>
    <row r="66" spans="4:4" x14ac:dyDescent="0.2">
      <c r="D66" s="107" t="s">
        <v>949</v>
      </c>
    </row>
    <row r="68" spans="4:4" x14ac:dyDescent="0.2">
      <c r="D68" s="107" t="s">
        <v>972</v>
      </c>
    </row>
    <row r="69" spans="4:4" x14ac:dyDescent="0.2">
      <c r="D69" s="107" t="s">
        <v>973</v>
      </c>
    </row>
    <row r="70" spans="4:4" x14ac:dyDescent="0.2">
      <c r="D70" s="107" t="s">
        <v>949</v>
      </c>
    </row>
    <row r="72" spans="4:4" x14ac:dyDescent="0.2">
      <c r="D72" s="107" t="s">
        <v>974</v>
      </c>
    </row>
    <row r="73" spans="4:4" x14ac:dyDescent="0.2">
      <c r="D73" s="107" t="s">
        <v>975</v>
      </c>
    </row>
    <row r="74" spans="4:4" x14ac:dyDescent="0.2">
      <c r="D74" s="107" t="s">
        <v>949</v>
      </c>
    </row>
    <row r="76" spans="4:4" x14ac:dyDescent="0.2">
      <c r="D76" s="107" t="s">
        <v>976</v>
      </c>
    </row>
    <row r="77" spans="4:4" x14ac:dyDescent="0.2">
      <c r="D77" s="107" t="s">
        <v>977</v>
      </c>
    </row>
    <row r="78" spans="4:4" x14ac:dyDescent="0.2">
      <c r="D78" s="107" t="s">
        <v>949</v>
      </c>
    </row>
    <row r="80" spans="4:4" x14ac:dyDescent="0.2">
      <c r="D80" s="107" t="s">
        <v>978</v>
      </c>
    </row>
    <row r="81" spans="4:4" x14ac:dyDescent="0.2">
      <c r="D81" s="107" t="s">
        <v>979</v>
      </c>
    </row>
    <row r="82" spans="4:4" x14ac:dyDescent="0.2">
      <c r="D82" s="107" t="s">
        <v>949</v>
      </c>
    </row>
    <row r="84" spans="4:4" x14ac:dyDescent="0.2">
      <c r="D84" s="107" t="s">
        <v>980</v>
      </c>
    </row>
    <row r="85" spans="4:4" x14ac:dyDescent="0.2">
      <c r="D85" s="107" t="s">
        <v>981</v>
      </c>
    </row>
    <row r="86" spans="4:4" x14ac:dyDescent="0.2">
      <c r="D86" s="107" t="s">
        <v>949</v>
      </c>
    </row>
    <row r="88" spans="4:4" x14ac:dyDescent="0.2">
      <c r="D88" s="107" t="s">
        <v>982</v>
      </c>
    </row>
    <row r="89" spans="4:4" x14ac:dyDescent="0.2">
      <c r="D89" s="107" t="s">
        <v>983</v>
      </c>
    </row>
    <row r="90" spans="4:4" x14ac:dyDescent="0.2">
      <c r="D90" s="107" t="s">
        <v>949</v>
      </c>
    </row>
    <row r="92" spans="4:4" x14ac:dyDescent="0.2">
      <c r="D92" s="107" t="s">
        <v>984</v>
      </c>
    </row>
    <row r="93" spans="4:4" x14ac:dyDescent="0.2">
      <c r="D93" s="107" t="s">
        <v>985</v>
      </c>
    </row>
    <row r="94" spans="4:4" x14ac:dyDescent="0.2">
      <c r="D94" s="107" t="s">
        <v>949</v>
      </c>
    </row>
    <row r="96" spans="4:4" x14ac:dyDescent="0.2">
      <c r="D96" s="107" t="s">
        <v>986</v>
      </c>
    </row>
    <row r="97" spans="4:4" x14ac:dyDescent="0.2">
      <c r="D97" s="107" t="s">
        <v>987</v>
      </c>
    </row>
    <row r="98" spans="4:4" x14ac:dyDescent="0.2">
      <c r="D98" s="107" t="s">
        <v>949</v>
      </c>
    </row>
    <row r="100" spans="4:4" x14ac:dyDescent="0.2">
      <c r="D100" s="107" t="s">
        <v>988</v>
      </c>
    </row>
    <row r="101" spans="4:4" x14ac:dyDescent="0.2">
      <c r="D101" s="107" t="s">
        <v>989</v>
      </c>
    </row>
    <row r="102" spans="4:4" x14ac:dyDescent="0.2">
      <c r="D102" s="107" t="s">
        <v>949</v>
      </c>
    </row>
    <row r="104" spans="4:4" x14ac:dyDescent="0.2">
      <c r="D104" s="107" t="s">
        <v>990</v>
      </c>
    </row>
    <row r="105" spans="4:4" x14ac:dyDescent="0.2">
      <c r="D105" s="107" t="s">
        <v>991</v>
      </c>
    </row>
    <row r="106" spans="4:4" x14ac:dyDescent="0.2">
      <c r="D106" s="107" t="s">
        <v>949</v>
      </c>
    </row>
    <row r="108" spans="4:4" x14ac:dyDescent="0.2">
      <c r="D108" s="107" t="s">
        <v>992</v>
      </c>
    </row>
    <row r="109" spans="4:4" x14ac:dyDescent="0.2">
      <c r="D109" s="107" t="s">
        <v>993</v>
      </c>
    </row>
    <row r="110" spans="4:4" x14ac:dyDescent="0.2">
      <c r="D110" s="107" t="s">
        <v>949</v>
      </c>
    </row>
    <row r="112" spans="4:4" x14ac:dyDescent="0.2">
      <c r="D112" s="107" t="s">
        <v>994</v>
      </c>
    </row>
    <row r="113" spans="4:4" x14ac:dyDescent="0.2">
      <c r="D113" s="107" t="s">
        <v>995</v>
      </c>
    </row>
    <row r="114" spans="4:4" x14ac:dyDescent="0.2">
      <c r="D114" s="107" t="s">
        <v>949</v>
      </c>
    </row>
    <row r="116" spans="4:4" x14ac:dyDescent="0.2">
      <c r="D116" s="107" t="s">
        <v>996</v>
      </c>
    </row>
    <row r="117" spans="4:4" x14ac:dyDescent="0.2">
      <c r="D117" s="107" t="s">
        <v>997</v>
      </c>
    </row>
    <row r="118" spans="4:4" x14ac:dyDescent="0.2">
      <c r="D118" s="107" t="s">
        <v>949</v>
      </c>
    </row>
    <row r="120" spans="4:4" x14ac:dyDescent="0.2">
      <c r="D120" s="107" t="s">
        <v>998</v>
      </c>
    </row>
    <row r="121" spans="4:4" x14ac:dyDescent="0.2">
      <c r="D121" s="107" t="s">
        <v>999</v>
      </c>
    </row>
    <row r="122" spans="4:4" x14ac:dyDescent="0.2">
      <c r="D122" s="107" t="s">
        <v>949</v>
      </c>
    </row>
    <row r="124" spans="4:4" x14ac:dyDescent="0.2">
      <c r="D124" s="107" t="s">
        <v>1000</v>
      </c>
    </row>
    <row r="125" spans="4:4" x14ac:dyDescent="0.2">
      <c r="D125" s="107" t="s">
        <v>1001</v>
      </c>
    </row>
    <row r="126" spans="4:4" x14ac:dyDescent="0.2">
      <c r="D126" s="107" t="s">
        <v>949</v>
      </c>
    </row>
    <row r="128" spans="4:4" x14ac:dyDescent="0.2">
      <c r="D128" s="107" t="s">
        <v>1002</v>
      </c>
    </row>
    <row r="129" spans="4:4" x14ac:dyDescent="0.2">
      <c r="D129" s="107" t="s">
        <v>1003</v>
      </c>
    </row>
    <row r="130" spans="4:4" x14ac:dyDescent="0.2">
      <c r="D130" s="107" t="s">
        <v>949</v>
      </c>
    </row>
    <row r="132" spans="4:4" x14ac:dyDescent="0.2">
      <c r="D132" s="107" t="s">
        <v>1004</v>
      </c>
    </row>
    <row r="133" spans="4:4" x14ac:dyDescent="0.2">
      <c r="D133" s="107" t="s">
        <v>1005</v>
      </c>
    </row>
    <row r="134" spans="4:4" x14ac:dyDescent="0.2">
      <c r="D134" s="107" t="s">
        <v>949</v>
      </c>
    </row>
    <row r="135" spans="4:4" x14ac:dyDescent="0.2">
      <c r="D135" s="107" t="s">
        <v>1006</v>
      </c>
    </row>
    <row r="136" spans="4:4" x14ac:dyDescent="0.2">
      <c r="D136" s="107" t="s">
        <v>1007</v>
      </c>
    </row>
    <row r="137" spans="4:4" x14ac:dyDescent="0.2">
      <c r="D137" s="107" t="s">
        <v>1008</v>
      </c>
    </row>
    <row r="138" spans="4:4" x14ac:dyDescent="0.2">
      <c r="D138" s="107" t="s">
        <v>1009</v>
      </c>
    </row>
    <row r="139" spans="4:4" x14ac:dyDescent="0.2">
      <c r="D139" s="107" t="s">
        <v>1010</v>
      </c>
    </row>
    <row r="140" spans="4:4" x14ac:dyDescent="0.2">
      <c r="D140" s="107" t="s">
        <v>1011</v>
      </c>
    </row>
    <row r="141" spans="4:4" x14ac:dyDescent="0.2">
      <c r="D141" s="107" t="s">
        <v>1009</v>
      </c>
    </row>
    <row r="142" spans="4:4" x14ac:dyDescent="0.2">
      <c r="D142" s="107" t="s">
        <v>1012</v>
      </c>
    </row>
    <row r="143" spans="4:4" x14ac:dyDescent="0.2">
      <c r="D143" s="107" t="s">
        <v>1013</v>
      </c>
    </row>
    <row r="144" spans="4:4" x14ac:dyDescent="0.2">
      <c r="D144" s="107" t="s">
        <v>1009</v>
      </c>
    </row>
    <row r="145" spans="4:4" x14ac:dyDescent="0.2">
      <c r="D145" s="107" t="s">
        <v>1014</v>
      </c>
    </row>
    <row r="146" spans="4:4" x14ac:dyDescent="0.2">
      <c r="D146" s="107" t="s">
        <v>1015</v>
      </c>
    </row>
    <row r="147" spans="4:4" x14ac:dyDescent="0.2">
      <c r="D147" s="107" t="s">
        <v>1009</v>
      </c>
    </row>
    <row r="148" spans="4:4" x14ac:dyDescent="0.2">
      <c r="D148" s="107" t="s">
        <v>1016</v>
      </c>
    </row>
    <row r="149" spans="4:4" x14ac:dyDescent="0.2">
      <c r="D149" s="107" t="s">
        <v>1017</v>
      </c>
    </row>
    <row r="150" spans="4:4" x14ac:dyDescent="0.2">
      <c r="D150" s="107" t="s">
        <v>1009</v>
      </c>
    </row>
    <row r="151" spans="4:4" x14ac:dyDescent="0.2">
      <c r="D151" s="107" t="s">
        <v>1018</v>
      </c>
    </row>
    <row r="152" spans="4:4" x14ac:dyDescent="0.2">
      <c r="D152" s="107" t="s">
        <v>1019</v>
      </c>
    </row>
    <row r="153" spans="4:4" x14ac:dyDescent="0.2">
      <c r="D153" s="107" t="s">
        <v>1009</v>
      </c>
    </row>
    <row r="154" spans="4:4" x14ac:dyDescent="0.2">
      <c r="D154" s="107" t="s">
        <v>1020</v>
      </c>
    </row>
    <row r="155" spans="4:4" x14ac:dyDescent="0.2">
      <c r="D155" s="107" t="s">
        <v>1021</v>
      </c>
    </row>
    <row r="156" spans="4:4" x14ac:dyDescent="0.2">
      <c r="D156" s="107" t="s">
        <v>1009</v>
      </c>
    </row>
    <row r="157" spans="4:4" x14ac:dyDescent="0.2">
      <c r="D157" s="107" t="s">
        <v>1022</v>
      </c>
    </row>
    <row r="158" spans="4:4" x14ac:dyDescent="0.2">
      <c r="D158" s="107" t="s">
        <v>1011</v>
      </c>
    </row>
    <row r="159" spans="4:4" x14ac:dyDescent="0.2">
      <c r="D159" s="107" t="s">
        <v>1009</v>
      </c>
    </row>
    <row r="160" spans="4:4" x14ac:dyDescent="0.2">
      <c r="D160" s="107" t="s">
        <v>1023</v>
      </c>
    </row>
    <row r="161" spans="4:4" x14ac:dyDescent="0.2">
      <c r="D161" s="107" t="s">
        <v>1024</v>
      </c>
    </row>
    <row r="162" spans="4:4" x14ac:dyDescent="0.2">
      <c r="D162" s="107" t="s">
        <v>1009</v>
      </c>
    </row>
    <row r="163" spans="4:4" x14ac:dyDescent="0.2">
      <c r="D163" s="107" t="s">
        <v>1025</v>
      </c>
    </row>
    <row r="164" spans="4:4" x14ac:dyDescent="0.2">
      <c r="D164" s="107" t="s">
        <v>1026</v>
      </c>
    </row>
    <row r="165" spans="4:4" x14ac:dyDescent="0.2">
      <c r="D165" s="107" t="s">
        <v>1009</v>
      </c>
    </row>
    <row r="166" spans="4:4" x14ac:dyDescent="0.2">
      <c r="D166" s="107" t="s">
        <v>1027</v>
      </c>
    </row>
    <row r="167" spans="4:4" x14ac:dyDescent="0.2">
      <c r="D167" s="107" t="s">
        <v>1028</v>
      </c>
    </row>
    <row r="168" spans="4:4" x14ac:dyDescent="0.2">
      <c r="D168" s="107" t="s">
        <v>1009</v>
      </c>
    </row>
    <row r="169" spans="4:4" x14ac:dyDescent="0.2">
      <c r="D169" s="107" t="s">
        <v>1029</v>
      </c>
    </row>
    <row r="170" spans="4:4" x14ac:dyDescent="0.2">
      <c r="D170" s="107" t="s">
        <v>1030</v>
      </c>
    </row>
    <row r="171" spans="4:4" x14ac:dyDescent="0.2">
      <c r="D171" s="107" t="s">
        <v>1009</v>
      </c>
    </row>
    <row r="172" spans="4:4" x14ac:dyDescent="0.2">
      <c r="D172" s="107" t="s">
        <v>1031</v>
      </c>
    </row>
    <row r="173" spans="4:4" x14ac:dyDescent="0.2">
      <c r="D173" s="107" t="s">
        <v>1032</v>
      </c>
    </row>
    <row r="174" spans="4:4" x14ac:dyDescent="0.2">
      <c r="D174" s="107" t="s">
        <v>1009</v>
      </c>
    </row>
    <row r="175" spans="4:4" x14ac:dyDescent="0.2">
      <c r="D175" s="107" t="s">
        <v>1033</v>
      </c>
    </row>
    <row r="176" spans="4:4" x14ac:dyDescent="0.2">
      <c r="D176" s="107" t="s">
        <v>1034</v>
      </c>
    </row>
    <row r="177" spans="4:4" x14ac:dyDescent="0.2">
      <c r="D177" s="107" t="s">
        <v>1009</v>
      </c>
    </row>
    <row r="178" spans="4:4" x14ac:dyDescent="0.2">
      <c r="D178" s="107" t="s">
        <v>1035</v>
      </c>
    </row>
    <row r="179" spans="4:4" x14ac:dyDescent="0.2">
      <c r="D179" s="107" t="s">
        <v>1036</v>
      </c>
    </row>
    <row r="180" spans="4:4" x14ac:dyDescent="0.2">
      <c r="D180" s="107" t="s">
        <v>1009</v>
      </c>
    </row>
    <row r="181" spans="4:4" x14ac:dyDescent="0.2">
      <c r="D181" s="107" t="s">
        <v>1037</v>
      </c>
    </row>
    <row r="182" spans="4:4" x14ac:dyDescent="0.2">
      <c r="D182" s="107" t="s">
        <v>1038</v>
      </c>
    </row>
    <row r="183" spans="4:4" x14ac:dyDescent="0.2">
      <c r="D183" s="107" t="s">
        <v>1009</v>
      </c>
    </row>
    <row r="184" spans="4:4" x14ac:dyDescent="0.2">
      <c r="D184" s="107" t="s">
        <v>1039</v>
      </c>
    </row>
    <row r="185" spans="4:4" x14ac:dyDescent="0.2">
      <c r="D185" s="107" t="s">
        <v>1040</v>
      </c>
    </row>
    <row r="186" spans="4:4" x14ac:dyDescent="0.2">
      <c r="D186" s="107" t="s">
        <v>1041</v>
      </c>
    </row>
    <row r="187" spans="4:4" x14ac:dyDescent="0.2">
      <c r="D187" s="107" t="s">
        <v>1042</v>
      </c>
    </row>
    <row r="188" spans="4:4" x14ac:dyDescent="0.2">
      <c r="D188" s="107" t="s">
        <v>1043</v>
      </c>
    </row>
    <row r="189" spans="4:4" x14ac:dyDescent="0.2">
      <c r="D189" s="107" t="s">
        <v>1044</v>
      </c>
    </row>
    <row r="190" spans="4:4" x14ac:dyDescent="0.2">
      <c r="D190" s="107" t="s">
        <v>1009</v>
      </c>
    </row>
    <row r="191" spans="4:4" x14ac:dyDescent="0.2">
      <c r="D191" s="107" t="s">
        <v>1045</v>
      </c>
    </row>
    <row r="192" spans="4:4" x14ac:dyDescent="0.2">
      <c r="D192" s="107" t="s">
        <v>1046</v>
      </c>
    </row>
    <row r="193" spans="4:4" x14ac:dyDescent="0.2">
      <c r="D193" s="107" t="s">
        <v>1009</v>
      </c>
    </row>
    <row r="194" spans="4:4" x14ac:dyDescent="0.2">
      <c r="D194" s="107" t="s">
        <v>1047</v>
      </c>
    </row>
    <row r="195" spans="4:4" x14ac:dyDescent="0.2">
      <c r="D195" s="107" t="s">
        <v>1048</v>
      </c>
    </row>
    <row r="196" spans="4:4" x14ac:dyDescent="0.2">
      <c r="D196" s="107" t="s">
        <v>1009</v>
      </c>
    </row>
    <row r="197" spans="4:4" x14ac:dyDescent="0.2">
      <c r="D197" s="107" t="s">
        <v>1049</v>
      </c>
    </row>
    <row r="198" spans="4:4" x14ac:dyDescent="0.2">
      <c r="D198" s="107" t="s">
        <v>1050</v>
      </c>
    </row>
    <row r="199" spans="4:4" x14ac:dyDescent="0.2">
      <c r="D199" s="107" t="s">
        <v>1009</v>
      </c>
    </row>
    <row r="200" spans="4:4" x14ac:dyDescent="0.2">
      <c r="D200" s="107" t="s">
        <v>1051</v>
      </c>
    </row>
    <row r="201" spans="4:4" x14ac:dyDescent="0.2">
      <c r="D201" s="107" t="s">
        <v>1052</v>
      </c>
    </row>
    <row r="202" spans="4:4" x14ac:dyDescent="0.2">
      <c r="D202" s="107" t="s">
        <v>1009</v>
      </c>
    </row>
    <row r="203" spans="4:4" x14ac:dyDescent="0.2">
      <c r="D203" s="107" t="s">
        <v>1053</v>
      </c>
    </row>
    <row r="204" spans="4:4" x14ac:dyDescent="0.2">
      <c r="D204" s="107" t="s">
        <v>1054</v>
      </c>
    </row>
    <row r="205" spans="4:4" x14ac:dyDescent="0.2">
      <c r="D205" s="107" t="s">
        <v>1009</v>
      </c>
    </row>
    <row r="206" spans="4:4" x14ac:dyDescent="0.2">
      <c r="D206" s="107" t="s">
        <v>1055</v>
      </c>
    </row>
    <row r="207" spans="4:4" x14ac:dyDescent="0.2">
      <c r="D207" s="107" t="s">
        <v>1056</v>
      </c>
    </row>
    <row r="208" spans="4:4" x14ac:dyDescent="0.2">
      <c r="D208" s="107" t="s">
        <v>1009</v>
      </c>
    </row>
    <row r="209" spans="4:4" x14ac:dyDescent="0.2">
      <c r="D209" s="107" t="s">
        <v>1057</v>
      </c>
    </row>
    <row r="210" spans="4:4" x14ac:dyDescent="0.2">
      <c r="D210" s="107" t="s">
        <v>1058</v>
      </c>
    </row>
    <row r="211" spans="4:4" x14ac:dyDescent="0.2">
      <c r="D211" s="107" t="s">
        <v>1009</v>
      </c>
    </row>
    <row r="212" spans="4:4" x14ac:dyDescent="0.2">
      <c r="D212" s="107" t="s">
        <v>1059</v>
      </c>
    </row>
    <row r="213" spans="4:4" x14ac:dyDescent="0.2">
      <c r="D213" s="107" t="s">
        <v>1060</v>
      </c>
    </row>
    <row r="214" spans="4:4" x14ac:dyDescent="0.2">
      <c r="D214" s="107" t="s">
        <v>1061</v>
      </c>
    </row>
    <row r="215" spans="4:4" x14ac:dyDescent="0.2">
      <c r="D215" s="107" t="s">
        <v>1062</v>
      </c>
    </row>
    <row r="216" spans="4:4" x14ac:dyDescent="0.2">
      <c r="D216" s="107" t="s">
        <v>1063</v>
      </c>
    </row>
    <row r="217" spans="4:4" x14ac:dyDescent="0.2">
      <c r="D217" s="107" t="s">
        <v>1064</v>
      </c>
    </row>
    <row r="218" spans="4:4" x14ac:dyDescent="0.2">
      <c r="D218" s="107" t="s">
        <v>1065</v>
      </c>
    </row>
    <row r="219" spans="4:4" x14ac:dyDescent="0.2">
      <c r="D219" s="107" t="s">
        <v>1066</v>
      </c>
    </row>
    <row r="220" spans="4:4" x14ac:dyDescent="0.2">
      <c r="D220" s="107" t="s">
        <v>1067</v>
      </c>
    </row>
    <row r="221" spans="4:4" x14ac:dyDescent="0.2">
      <c r="D221" s="107" t="s">
        <v>1068</v>
      </c>
    </row>
    <row r="222" spans="4:4" x14ac:dyDescent="0.2">
      <c r="D222" s="107" t="s">
        <v>1069</v>
      </c>
    </row>
    <row r="223" spans="4:4" x14ac:dyDescent="0.2">
      <c r="D223" s="107" t="s">
        <v>1070</v>
      </c>
    </row>
    <row r="224" spans="4:4" x14ac:dyDescent="0.2">
      <c r="D224" s="107" t="s">
        <v>1071</v>
      </c>
    </row>
    <row r="225" spans="4:4" x14ac:dyDescent="0.2">
      <c r="D225" s="107" t="s">
        <v>1072</v>
      </c>
    </row>
    <row r="226" spans="4:4" x14ac:dyDescent="0.2">
      <c r="D226" s="107" t="s">
        <v>1073</v>
      </c>
    </row>
    <row r="227" spans="4:4" x14ac:dyDescent="0.2">
      <c r="D227" s="107" t="s">
        <v>1074</v>
      </c>
    </row>
    <row r="228" spans="4:4" x14ac:dyDescent="0.2">
      <c r="D228" s="107" t="s">
        <v>1075</v>
      </c>
    </row>
    <row r="229" spans="4:4" x14ac:dyDescent="0.2">
      <c r="D229" s="107" t="s">
        <v>1069</v>
      </c>
    </row>
    <row r="230" spans="4:4" x14ac:dyDescent="0.2">
      <c r="D230" s="107" t="s">
        <v>1070</v>
      </c>
    </row>
    <row r="231" spans="4:4" x14ac:dyDescent="0.2">
      <c r="D231" s="107" t="s">
        <v>1076</v>
      </c>
    </row>
    <row r="232" spans="4:4" x14ac:dyDescent="0.2">
      <c r="D232" s="107" t="s">
        <v>1077</v>
      </c>
    </row>
    <row r="233" spans="4:4" x14ac:dyDescent="0.2">
      <c r="D233" s="107" t="s">
        <v>1078</v>
      </c>
    </row>
    <row r="234" spans="4:4" x14ac:dyDescent="0.2">
      <c r="D234" s="107" t="s">
        <v>1079</v>
      </c>
    </row>
    <row r="235" spans="4:4" x14ac:dyDescent="0.2">
      <c r="D235" s="107" t="s">
        <v>1080</v>
      </c>
    </row>
    <row r="236" spans="4:4" x14ac:dyDescent="0.2">
      <c r="D236" s="107" t="s">
        <v>1081</v>
      </c>
    </row>
    <row r="237" spans="4:4" x14ac:dyDescent="0.2">
      <c r="D237" s="107" t="s">
        <v>1082</v>
      </c>
    </row>
    <row r="238" spans="4:4" x14ac:dyDescent="0.2">
      <c r="D238" s="107" t="s">
        <v>1083</v>
      </c>
    </row>
    <row r="239" spans="4:4" x14ac:dyDescent="0.2">
      <c r="D239" s="107" t="s">
        <v>1084</v>
      </c>
    </row>
    <row r="240" spans="4:4" x14ac:dyDescent="0.2">
      <c r="D240" s="107" t="s">
        <v>1085</v>
      </c>
    </row>
    <row r="241" spans="4:4" x14ac:dyDescent="0.2">
      <c r="D241" s="107" t="s">
        <v>1086</v>
      </c>
    </row>
    <row r="242" spans="4:4" x14ac:dyDescent="0.2">
      <c r="D242" s="107" t="s">
        <v>1087</v>
      </c>
    </row>
    <row r="243" spans="4:4" x14ac:dyDescent="0.2">
      <c r="D243" s="107" t="s">
        <v>1088</v>
      </c>
    </row>
    <row r="244" spans="4:4" x14ac:dyDescent="0.2">
      <c r="D244" s="107" t="s">
        <v>1089</v>
      </c>
    </row>
    <row r="245" spans="4:4" x14ac:dyDescent="0.2">
      <c r="D245" s="107" t="s">
        <v>1090</v>
      </c>
    </row>
    <row r="246" spans="4:4" x14ac:dyDescent="0.2">
      <c r="D246" s="107" t="s">
        <v>1091</v>
      </c>
    </row>
    <row r="247" spans="4:4" x14ac:dyDescent="0.2">
      <c r="D247" s="107" t="s">
        <v>1092</v>
      </c>
    </row>
    <row r="248" spans="4:4" x14ac:dyDescent="0.2">
      <c r="D248" s="107" t="s">
        <v>1093</v>
      </c>
    </row>
    <row r="249" spans="4:4" x14ac:dyDescent="0.2">
      <c r="D249" s="107" t="s">
        <v>1094</v>
      </c>
    </row>
    <row r="250" spans="4:4" x14ac:dyDescent="0.2">
      <c r="D250" s="107" t="s">
        <v>1095</v>
      </c>
    </row>
    <row r="251" spans="4:4" x14ac:dyDescent="0.2">
      <c r="D251" s="107" t="s">
        <v>1096</v>
      </c>
    </row>
    <row r="252" spans="4:4" x14ac:dyDescent="0.2">
      <c r="D252" s="107" t="s">
        <v>1097</v>
      </c>
    </row>
    <row r="253" spans="4:4" x14ac:dyDescent="0.2">
      <c r="D253" s="107" t="s">
        <v>1098</v>
      </c>
    </row>
    <row r="254" spans="4:4" x14ac:dyDescent="0.2">
      <c r="D254" s="107" t="s">
        <v>1069</v>
      </c>
    </row>
    <row r="255" spans="4:4" x14ac:dyDescent="0.2">
      <c r="D255" s="107" t="s">
        <v>1070</v>
      </c>
    </row>
    <row r="256" spans="4:4" x14ac:dyDescent="0.2">
      <c r="D256" s="107" t="s">
        <v>1099</v>
      </c>
    </row>
    <row r="257" spans="4:4" x14ac:dyDescent="0.2">
      <c r="D257" s="107" t="s">
        <v>1100</v>
      </c>
    </row>
    <row r="258" spans="4:4" x14ac:dyDescent="0.2">
      <c r="D258" s="107" t="s">
        <v>1101</v>
      </c>
    </row>
    <row r="259" spans="4:4" x14ac:dyDescent="0.2">
      <c r="D259" s="107" t="s">
        <v>1102</v>
      </c>
    </row>
    <row r="260" spans="4:4" x14ac:dyDescent="0.2">
      <c r="D260" s="107" t="s">
        <v>1103</v>
      </c>
    </row>
    <row r="261" spans="4:4" x14ac:dyDescent="0.2">
      <c r="D261" s="107" t="s">
        <v>1104</v>
      </c>
    </row>
    <row r="262" spans="4:4" x14ac:dyDescent="0.2">
      <c r="D262" s="107" t="s">
        <v>1105</v>
      </c>
    </row>
    <row r="263" spans="4:4" x14ac:dyDescent="0.2">
      <c r="D263" s="107" t="s">
        <v>1069</v>
      </c>
    </row>
    <row r="264" spans="4:4" x14ac:dyDescent="0.2">
      <c r="D264" s="107" t="s">
        <v>1070</v>
      </c>
    </row>
    <row r="265" spans="4:4" x14ac:dyDescent="0.2">
      <c r="D265" s="107" t="s">
        <v>1106</v>
      </c>
    </row>
    <row r="266" spans="4:4" x14ac:dyDescent="0.2">
      <c r="D266" s="107" t="s">
        <v>1107</v>
      </c>
    </row>
    <row r="267" spans="4:4" x14ac:dyDescent="0.2">
      <c r="D267" s="107" t="s">
        <v>1108</v>
      </c>
    </row>
    <row r="268" spans="4:4" x14ac:dyDescent="0.2">
      <c r="D268" s="107" t="s">
        <v>1109</v>
      </c>
    </row>
    <row r="269" spans="4:4" x14ac:dyDescent="0.2">
      <c r="D269" s="107" t="s">
        <v>1110</v>
      </c>
    </row>
    <row r="270" spans="4:4" x14ac:dyDescent="0.2">
      <c r="D270" s="107" t="s">
        <v>1111</v>
      </c>
    </row>
    <row r="271" spans="4:4" x14ac:dyDescent="0.2">
      <c r="D271" s="107" t="s">
        <v>1112</v>
      </c>
    </row>
    <row r="272" spans="4:4" x14ac:dyDescent="0.2">
      <c r="D272" s="107" t="s">
        <v>1113</v>
      </c>
    </row>
    <row r="273" spans="4:4" x14ac:dyDescent="0.2">
      <c r="D273" s="107" t="s">
        <v>1114</v>
      </c>
    </row>
    <row r="274" spans="4:4" x14ac:dyDescent="0.2">
      <c r="D274" s="107" t="s">
        <v>1115</v>
      </c>
    </row>
    <row r="275" spans="4:4" x14ac:dyDescent="0.2">
      <c r="D275" s="107" t="s">
        <v>1116</v>
      </c>
    </row>
    <row r="276" spans="4:4" x14ac:dyDescent="0.2">
      <c r="D276" s="107" t="s">
        <v>1117</v>
      </c>
    </row>
    <row r="277" spans="4:4" x14ac:dyDescent="0.2">
      <c r="D277" s="107" t="s">
        <v>1118</v>
      </c>
    </row>
    <row r="278" spans="4:4" x14ac:dyDescent="0.2">
      <c r="D278" s="107" t="s">
        <v>1119</v>
      </c>
    </row>
    <row r="279" spans="4:4" x14ac:dyDescent="0.2">
      <c r="D279" s="107" t="s">
        <v>1120</v>
      </c>
    </row>
    <row r="280" spans="4:4" x14ac:dyDescent="0.2">
      <c r="D280" s="107" t="s">
        <v>1121</v>
      </c>
    </row>
    <row r="281" spans="4:4" x14ac:dyDescent="0.2">
      <c r="D281" s="107" t="s">
        <v>1122</v>
      </c>
    </row>
    <row r="282" spans="4:4" x14ac:dyDescent="0.2">
      <c r="D282" s="107" t="s">
        <v>1123</v>
      </c>
    </row>
    <row r="283" spans="4:4" x14ac:dyDescent="0.2">
      <c r="D283" s="107" t="s">
        <v>1124</v>
      </c>
    </row>
    <row r="284" spans="4:4" x14ac:dyDescent="0.2">
      <c r="D284" s="107" t="s">
        <v>1125</v>
      </c>
    </row>
    <row r="285" spans="4:4" x14ac:dyDescent="0.2">
      <c r="D285" s="107" t="s">
        <v>1126</v>
      </c>
    </row>
    <row r="286" spans="4:4" x14ac:dyDescent="0.2">
      <c r="D286" s="107" t="s">
        <v>1069</v>
      </c>
    </row>
    <row r="287" spans="4:4" x14ac:dyDescent="0.2">
      <c r="D287" s="107" t="s">
        <v>1070</v>
      </c>
    </row>
    <row r="288" spans="4:4" x14ac:dyDescent="0.2">
      <c r="D288" s="107" t="s">
        <v>1127</v>
      </c>
    </row>
    <row r="289" spans="4:4" x14ac:dyDescent="0.2">
      <c r="D289" s="107" t="s">
        <v>1128</v>
      </c>
    </row>
    <row r="290" spans="4:4" x14ac:dyDescent="0.2">
      <c r="D290" s="107" t="s">
        <v>1129</v>
      </c>
    </row>
    <row r="291" spans="4:4" x14ac:dyDescent="0.2">
      <c r="D291" s="107" t="s">
        <v>1130</v>
      </c>
    </row>
    <row r="292" spans="4:4" x14ac:dyDescent="0.2">
      <c r="D292" s="107" t="s">
        <v>1069</v>
      </c>
    </row>
    <row r="293" spans="4:4" x14ac:dyDescent="0.2">
      <c r="D293" s="107" t="s">
        <v>1070</v>
      </c>
    </row>
    <row r="294" spans="4:4" x14ac:dyDescent="0.2">
      <c r="D294" s="107" t="s">
        <v>1131</v>
      </c>
    </row>
    <row r="295" spans="4:4" x14ac:dyDescent="0.2">
      <c r="D295" s="107" t="s">
        <v>1132</v>
      </c>
    </row>
    <row r="296" spans="4:4" x14ac:dyDescent="0.2">
      <c r="D296" s="107" t="s">
        <v>1133</v>
      </c>
    </row>
    <row r="297" spans="4:4" x14ac:dyDescent="0.2">
      <c r="D297" s="107" t="s">
        <v>1134</v>
      </c>
    </row>
    <row r="298" spans="4:4" x14ac:dyDescent="0.2">
      <c r="D298" s="107" t="s">
        <v>1135</v>
      </c>
    </row>
    <row r="299" spans="4:4" x14ac:dyDescent="0.2">
      <c r="D299" s="107" t="s">
        <v>1069</v>
      </c>
    </row>
    <row r="300" spans="4:4" x14ac:dyDescent="0.2">
      <c r="D300" s="107" t="s">
        <v>1070</v>
      </c>
    </row>
    <row r="301" spans="4:4" x14ac:dyDescent="0.2">
      <c r="D301" s="107" t="s">
        <v>1136</v>
      </c>
    </row>
    <row r="302" spans="4:4" x14ac:dyDescent="0.2">
      <c r="D302" s="107" t="s">
        <v>1137</v>
      </c>
    </row>
    <row r="303" spans="4:4" x14ac:dyDescent="0.2">
      <c r="D303" s="107" t="s">
        <v>1138</v>
      </c>
    </row>
    <row r="304" spans="4:4" x14ac:dyDescent="0.2">
      <c r="D304" s="107" t="s">
        <v>1139</v>
      </c>
    </row>
    <row r="305" spans="4:4" x14ac:dyDescent="0.2">
      <c r="D305" s="107" t="s">
        <v>1069</v>
      </c>
    </row>
    <row r="306" spans="4:4" x14ac:dyDescent="0.2">
      <c r="D306" s="107" t="s">
        <v>1070</v>
      </c>
    </row>
    <row r="307" spans="4:4" x14ac:dyDescent="0.2">
      <c r="D307" s="107" t="s">
        <v>1140</v>
      </c>
    </row>
    <row r="308" spans="4:4" x14ac:dyDescent="0.2">
      <c r="D308" s="107" t="s">
        <v>1141</v>
      </c>
    </row>
    <row r="309" spans="4:4" x14ac:dyDescent="0.2">
      <c r="D309" s="107" t="s">
        <v>1142</v>
      </c>
    </row>
    <row r="310" spans="4:4" x14ac:dyDescent="0.2">
      <c r="D310" s="107" t="s">
        <v>1143</v>
      </c>
    </row>
    <row r="311" spans="4:4" x14ac:dyDescent="0.2">
      <c r="D311" s="107" t="s">
        <v>1144</v>
      </c>
    </row>
    <row r="312" spans="4:4" x14ac:dyDescent="0.2">
      <c r="D312" s="107" t="s">
        <v>1145</v>
      </c>
    </row>
    <row r="313" spans="4:4" x14ac:dyDescent="0.2">
      <c r="D313" s="107" t="s">
        <v>1146</v>
      </c>
    </row>
    <row r="314" spans="4:4" x14ac:dyDescent="0.2">
      <c r="D314" s="107" t="s">
        <v>1147</v>
      </c>
    </row>
    <row r="315" spans="4:4" x14ac:dyDescent="0.2">
      <c r="D315" s="107" t="s">
        <v>1148</v>
      </c>
    </row>
    <row r="316" spans="4:4" x14ac:dyDescent="0.2">
      <c r="D316" s="107" t="s">
        <v>1149</v>
      </c>
    </row>
    <row r="317" spans="4:4" x14ac:dyDescent="0.2">
      <c r="D317" s="107" t="s">
        <v>1150</v>
      </c>
    </row>
    <row r="318" spans="4:4" x14ac:dyDescent="0.2">
      <c r="D318" s="107" t="s">
        <v>1151</v>
      </c>
    </row>
    <row r="319" spans="4:4" x14ac:dyDescent="0.2">
      <c r="D319" s="107" t="s">
        <v>1069</v>
      </c>
    </row>
    <row r="320" spans="4:4" x14ac:dyDescent="0.2">
      <c r="D320" s="107" t="s">
        <v>1070</v>
      </c>
    </row>
    <row r="321" spans="4:4" x14ac:dyDescent="0.2">
      <c r="D321" s="107" t="s">
        <v>1152</v>
      </c>
    </row>
    <row r="322" spans="4:4" x14ac:dyDescent="0.2">
      <c r="D322" s="107" t="s">
        <v>1153</v>
      </c>
    </row>
    <row r="323" spans="4:4" x14ac:dyDescent="0.2">
      <c r="D323" s="107" t="s">
        <v>1154</v>
      </c>
    </row>
    <row r="324" spans="4:4" x14ac:dyDescent="0.2">
      <c r="D324" s="107" t="s">
        <v>1155</v>
      </c>
    </row>
    <row r="325" spans="4:4" x14ac:dyDescent="0.2">
      <c r="D325" s="107" t="s">
        <v>1156</v>
      </c>
    </row>
    <row r="326" spans="4:4" x14ac:dyDescent="0.2">
      <c r="D326" s="107" t="s">
        <v>1157</v>
      </c>
    </row>
    <row r="327" spans="4:4" x14ac:dyDescent="0.2">
      <c r="D327" s="107" t="s">
        <v>1158</v>
      </c>
    </row>
    <row r="328" spans="4:4" x14ac:dyDescent="0.2">
      <c r="D328" s="107" t="s">
        <v>1159</v>
      </c>
    </row>
    <row r="329" spans="4:4" x14ac:dyDescent="0.2">
      <c r="D329" s="107" t="s">
        <v>1160</v>
      </c>
    </row>
    <row r="330" spans="4:4" x14ac:dyDescent="0.2">
      <c r="D330" s="107" t="s">
        <v>1069</v>
      </c>
    </row>
    <row r="331" spans="4:4" x14ac:dyDescent="0.2">
      <c r="D331" s="107" t="s">
        <v>1070</v>
      </c>
    </row>
    <row r="332" spans="4:4" x14ac:dyDescent="0.2">
      <c r="D332" s="107" t="s">
        <v>1161</v>
      </c>
    </row>
    <row r="333" spans="4:4" x14ac:dyDescent="0.2">
      <c r="D333" s="107" t="s">
        <v>1162</v>
      </c>
    </row>
    <row r="334" spans="4:4" x14ac:dyDescent="0.2">
      <c r="D334" s="107" t="s">
        <v>1163</v>
      </c>
    </row>
    <row r="335" spans="4:4" x14ac:dyDescent="0.2">
      <c r="D335" s="107" t="s">
        <v>1069</v>
      </c>
    </row>
    <row r="336" spans="4:4" x14ac:dyDescent="0.2">
      <c r="D336" s="107" t="s">
        <v>1070</v>
      </c>
    </row>
    <row r="337" spans="4:4" x14ac:dyDescent="0.2">
      <c r="D337" s="107" t="s">
        <v>1164</v>
      </c>
    </row>
    <row r="338" spans="4:4" x14ac:dyDescent="0.2">
      <c r="D338" s="107" t="s">
        <v>1165</v>
      </c>
    </row>
    <row r="339" spans="4:4" x14ac:dyDescent="0.2">
      <c r="D339" s="107" t="s">
        <v>1166</v>
      </c>
    </row>
    <row r="340" spans="4:4" x14ac:dyDescent="0.2">
      <c r="D340" s="107" t="s">
        <v>1167</v>
      </c>
    </row>
    <row r="341" spans="4:4" x14ac:dyDescent="0.2">
      <c r="D341" s="107" t="s">
        <v>1069</v>
      </c>
    </row>
    <row r="342" spans="4:4" x14ac:dyDescent="0.2">
      <c r="D342" s="107" t="s">
        <v>1070</v>
      </c>
    </row>
    <row r="343" spans="4:4" x14ac:dyDescent="0.2">
      <c r="D343" s="107" t="s">
        <v>1168</v>
      </c>
    </row>
  </sheetData>
  <mergeCells count="10">
    <mergeCell ref="B2:F2"/>
    <mergeCell ref="B10:C10"/>
    <mergeCell ref="B12:C12"/>
    <mergeCell ref="B14:C14"/>
    <mergeCell ref="B16:C16"/>
    <mergeCell ref="B5:C5"/>
    <mergeCell ref="E5:F5"/>
    <mergeCell ref="B4:C4"/>
    <mergeCell ref="B6:C6"/>
    <mergeCell ref="B8:C8"/>
  </mergeCells>
  <pageMargins left="0.511811024" right="0.511811024" top="0.78740157499999996" bottom="0.78740157499999996" header="0.31496062000000002" footer="0.31496062000000002"/>
  <pageSetup paperSize="9" orientation="portrait" horizontalDpi="0" verticalDpi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51A66-2FA0-0B47-8285-524FBF5A5DAD}">
  <sheetPr codeName="Planilha2">
    <tabColor rgb="FFC00000"/>
    <pageSetUpPr fitToPage="1"/>
  </sheetPr>
  <dimension ref="A1:AG185"/>
  <sheetViews>
    <sheetView showGridLines="0" showRowColHeaders="0" topLeftCell="A9" zoomScale="227" zoomScaleNormal="227" zoomScaleSheetLayoutView="100" zoomScalePageLayoutView="228" workbookViewId="0">
      <selection activeCell="C15" sqref="C15"/>
    </sheetView>
  </sheetViews>
  <sheetFormatPr defaultColWidth="8.875" defaultRowHeight="12.75" x14ac:dyDescent="0.2"/>
  <cols>
    <col min="1" max="1" width="11" customWidth="1"/>
    <col min="2" max="2" width="11.875" style="53" customWidth="1"/>
    <col min="3" max="3" width="22.875" customWidth="1"/>
    <col min="4" max="4" width="11.875" customWidth="1"/>
    <col min="5" max="5" width="10.875" customWidth="1"/>
    <col min="6" max="8" width="8.875" customWidth="1"/>
    <col min="9" max="33" width="8.875" hidden="1" customWidth="1"/>
    <col min="34" max="34" width="11" customWidth="1"/>
  </cols>
  <sheetData>
    <row r="1" spans="2:33" ht="6.95" customHeight="1" x14ac:dyDescent="0.2"/>
    <row r="2" spans="2:33" ht="24.95" customHeight="1" x14ac:dyDescent="0.2">
      <c r="B2" s="199"/>
      <c r="C2" s="379" t="s">
        <v>1313</v>
      </c>
      <c r="D2" s="379"/>
      <c r="E2" s="200"/>
      <c r="F2" s="200"/>
      <c r="G2" s="200"/>
      <c r="H2" s="200"/>
    </row>
    <row r="3" spans="2:33" s="103" customFormat="1" ht="15.95" customHeight="1" thickBot="1" x14ac:dyDescent="0.2">
      <c r="B3" s="375" t="s">
        <v>1171</v>
      </c>
      <c r="C3" s="375"/>
      <c r="D3" s="375"/>
      <c r="E3" s="198"/>
      <c r="F3" s="198"/>
      <c r="G3" s="198"/>
      <c r="H3" s="198"/>
    </row>
    <row r="4" spans="2:33" s="43" customFormat="1" ht="14.1" customHeight="1" thickTop="1" thickBot="1" x14ac:dyDescent="0.25">
      <c r="B4" s="202" t="s">
        <v>0</v>
      </c>
      <c r="C4" s="203" t="s">
        <v>1</v>
      </c>
      <c r="D4" s="204" t="s">
        <v>2</v>
      </c>
      <c r="E4" s="161"/>
      <c r="F4" s="162"/>
      <c r="G4" s="162"/>
      <c r="H4" s="162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</row>
    <row r="5" spans="2:33" ht="12" customHeight="1" thickTop="1" x14ac:dyDescent="0.2">
      <c r="B5" s="205" t="s">
        <v>529</v>
      </c>
      <c r="C5" s="115" t="s">
        <v>1205</v>
      </c>
      <c r="D5" s="206" t="s">
        <v>266</v>
      </c>
      <c r="E5" s="184"/>
      <c r="F5" s="185"/>
      <c r="G5" s="185"/>
      <c r="H5" s="185"/>
    </row>
    <row r="6" spans="2:33" ht="12" customHeight="1" x14ac:dyDescent="0.2">
      <c r="B6" s="372" t="s">
        <v>530</v>
      </c>
      <c r="C6" s="207" t="s">
        <v>1189</v>
      </c>
      <c r="D6" s="208" t="s">
        <v>267</v>
      </c>
      <c r="E6" s="186"/>
      <c r="F6" s="159"/>
      <c r="G6" s="156"/>
      <c r="H6" s="160"/>
    </row>
    <row r="7" spans="2:33" ht="12" customHeight="1" x14ac:dyDescent="0.2">
      <c r="B7" s="372"/>
      <c r="C7" s="207" t="s">
        <v>1190</v>
      </c>
      <c r="D7" s="208" t="s">
        <v>268</v>
      </c>
      <c r="E7" s="186"/>
      <c r="F7" s="159"/>
      <c r="G7" s="156"/>
      <c r="H7" s="160"/>
    </row>
    <row r="8" spans="2:33" ht="12" customHeight="1" x14ac:dyDescent="0.2">
      <c r="B8" s="372"/>
      <c r="C8" s="207" t="s">
        <v>1191</v>
      </c>
      <c r="D8" s="208" t="s">
        <v>269</v>
      </c>
      <c r="E8" s="186"/>
      <c r="F8" s="159"/>
      <c r="G8" s="156"/>
      <c r="H8" s="160"/>
    </row>
    <row r="9" spans="2:33" ht="12" customHeight="1" x14ac:dyDescent="0.2">
      <c r="B9" s="205" t="s">
        <v>531</v>
      </c>
      <c r="C9" s="115" t="s">
        <v>1206</v>
      </c>
      <c r="D9" s="206" t="s">
        <v>282</v>
      </c>
      <c r="E9" s="184"/>
      <c r="F9" s="185"/>
      <c r="G9" s="185"/>
      <c r="H9" s="185"/>
    </row>
    <row r="10" spans="2:33" ht="12" customHeight="1" x14ac:dyDescent="0.2">
      <c r="B10" s="372" t="s">
        <v>530</v>
      </c>
      <c r="C10" s="207" t="s">
        <v>1192</v>
      </c>
      <c r="D10" s="208" t="s">
        <v>283</v>
      </c>
      <c r="E10" s="186"/>
      <c r="F10" s="159"/>
      <c r="G10" s="156"/>
      <c r="H10" s="160"/>
    </row>
    <row r="11" spans="2:33" ht="12" customHeight="1" x14ac:dyDescent="0.2">
      <c r="B11" s="372"/>
      <c r="C11" s="207" t="s">
        <v>1193</v>
      </c>
      <c r="D11" s="208" t="s">
        <v>284</v>
      </c>
      <c r="E11" s="186"/>
      <c r="F11" s="159"/>
      <c r="G11" s="156"/>
      <c r="H11" s="160"/>
    </row>
    <row r="12" spans="2:33" ht="12" customHeight="1" x14ac:dyDescent="0.2">
      <c r="B12" s="372"/>
      <c r="C12" s="207" t="s">
        <v>1194</v>
      </c>
      <c r="D12" s="208" t="s">
        <v>285</v>
      </c>
      <c r="E12" s="186"/>
      <c r="F12" s="159"/>
      <c r="G12" s="156"/>
      <c r="H12" s="160"/>
    </row>
    <row r="13" spans="2:33" ht="12" customHeight="1" x14ac:dyDescent="0.2">
      <c r="B13" s="372"/>
      <c r="C13" s="207" t="s">
        <v>1195</v>
      </c>
      <c r="D13" s="208" t="s">
        <v>286</v>
      </c>
      <c r="E13" s="186"/>
      <c r="F13" s="159"/>
      <c r="G13" s="156"/>
      <c r="H13" s="160"/>
    </row>
    <row r="14" spans="2:33" ht="12" customHeight="1" x14ac:dyDescent="0.2">
      <c r="B14" s="205" t="s">
        <v>532</v>
      </c>
      <c r="C14" s="115" t="s">
        <v>1207</v>
      </c>
      <c r="D14" s="206" t="s">
        <v>298</v>
      </c>
      <c r="E14" s="184"/>
      <c r="F14" s="185"/>
      <c r="G14" s="185"/>
      <c r="H14" s="185"/>
    </row>
    <row r="15" spans="2:33" ht="12" customHeight="1" x14ac:dyDescent="0.2">
      <c r="B15" s="372" t="s">
        <v>530</v>
      </c>
      <c r="C15" s="207" t="s">
        <v>1196</v>
      </c>
      <c r="D15" s="208" t="s">
        <v>299</v>
      </c>
      <c r="E15" s="186"/>
      <c r="F15" s="159"/>
      <c r="G15" s="156"/>
      <c r="H15" s="160"/>
    </row>
    <row r="16" spans="2:33" ht="12" customHeight="1" x14ac:dyDescent="0.2">
      <c r="B16" s="372"/>
      <c r="C16" s="207" t="s">
        <v>1197</v>
      </c>
      <c r="D16" s="208" t="s">
        <v>300</v>
      </c>
      <c r="E16" s="186"/>
      <c r="F16" s="159"/>
      <c r="G16" s="156"/>
      <c r="H16" s="160"/>
    </row>
    <row r="17" spans="2:33" ht="12" customHeight="1" x14ac:dyDescent="0.2">
      <c r="B17" s="372"/>
      <c r="C17" s="207" t="s">
        <v>1198</v>
      </c>
      <c r="D17" s="208" t="s">
        <v>301</v>
      </c>
      <c r="E17" s="186"/>
      <c r="F17" s="159"/>
      <c r="G17" s="156"/>
      <c r="H17" s="160"/>
    </row>
    <row r="18" spans="2:33" ht="12" customHeight="1" x14ac:dyDescent="0.2">
      <c r="B18" s="372"/>
      <c r="C18" s="207" t="s">
        <v>1320</v>
      </c>
      <c r="D18" s="208" t="s">
        <v>302</v>
      </c>
      <c r="E18" s="186"/>
      <c r="F18" s="159"/>
      <c r="G18" s="156"/>
      <c r="H18" s="160"/>
    </row>
    <row r="19" spans="2:33" ht="12" customHeight="1" x14ac:dyDescent="0.2">
      <c r="B19" s="372"/>
      <c r="C19" s="207" t="s">
        <v>1321</v>
      </c>
      <c r="D19" s="208" t="s">
        <v>303</v>
      </c>
      <c r="E19" s="186"/>
      <c r="F19" s="159"/>
      <c r="G19" s="156"/>
      <c r="H19" s="160"/>
    </row>
    <row r="20" spans="2:33" ht="12" customHeight="1" x14ac:dyDescent="0.2">
      <c r="B20" s="205" t="s">
        <v>533</v>
      </c>
      <c r="C20" s="115" t="s">
        <v>1208</v>
      </c>
      <c r="D20" s="206" t="s">
        <v>314</v>
      </c>
      <c r="E20" s="184"/>
      <c r="F20" s="185"/>
      <c r="G20" s="185"/>
      <c r="H20" s="185"/>
    </row>
    <row r="21" spans="2:33" ht="12" customHeight="1" x14ac:dyDescent="0.2">
      <c r="B21" s="372" t="s">
        <v>530</v>
      </c>
      <c r="C21" s="207" t="s">
        <v>1199</v>
      </c>
      <c r="D21" s="208" t="s">
        <v>315</v>
      </c>
      <c r="E21" s="186"/>
      <c r="F21" s="159"/>
      <c r="G21" s="156"/>
      <c r="H21" s="160"/>
      <c r="I21" s="51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</row>
    <row r="22" spans="2:33" ht="12" customHeight="1" x14ac:dyDescent="0.2">
      <c r="B22" s="372"/>
      <c r="C22" s="207" t="s">
        <v>1200</v>
      </c>
      <c r="D22" s="208" t="s">
        <v>316</v>
      </c>
      <c r="E22" s="186"/>
      <c r="F22" s="159"/>
      <c r="G22" s="156"/>
      <c r="H22" s="160"/>
      <c r="I22" s="51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</row>
    <row r="23" spans="2:33" ht="12" customHeight="1" x14ac:dyDescent="0.2">
      <c r="B23" s="372"/>
      <c r="C23" s="207" t="s">
        <v>1201</v>
      </c>
      <c r="D23" s="208" t="s">
        <v>317</v>
      </c>
      <c r="E23" s="186"/>
      <c r="F23" s="159"/>
      <c r="G23" s="156"/>
      <c r="H23" s="160"/>
      <c r="I23" s="51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</row>
    <row r="24" spans="2:33" ht="12" customHeight="1" x14ac:dyDescent="0.2">
      <c r="B24" s="372"/>
      <c r="C24" s="207" t="s">
        <v>1202</v>
      </c>
      <c r="D24" s="208" t="s">
        <v>318</v>
      </c>
      <c r="E24" s="186"/>
      <c r="F24" s="159"/>
      <c r="G24" s="156"/>
      <c r="H24" s="160"/>
      <c r="I24" s="51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</row>
    <row r="25" spans="2:33" ht="12" customHeight="1" x14ac:dyDescent="0.2">
      <c r="B25" s="372"/>
      <c r="C25" s="207" t="s">
        <v>1203</v>
      </c>
      <c r="D25" s="208" t="s">
        <v>319</v>
      </c>
      <c r="E25" s="186"/>
      <c r="F25" s="159"/>
      <c r="G25" s="156"/>
      <c r="H25" s="160"/>
      <c r="I25" s="51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</row>
    <row r="26" spans="2:33" ht="12" customHeight="1" thickBot="1" x14ac:dyDescent="0.25">
      <c r="B26" s="382"/>
      <c r="C26" s="117" t="s">
        <v>1204</v>
      </c>
      <c r="D26" s="209" t="s">
        <v>320</v>
      </c>
      <c r="E26" s="186"/>
      <c r="F26" s="159"/>
      <c r="G26" s="156"/>
      <c r="H26" s="160"/>
      <c r="I26" s="56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</row>
    <row r="27" spans="2:33" s="62" customFormat="1" ht="18.95" customHeight="1" thickTop="1" x14ac:dyDescent="0.2">
      <c r="B27" s="376" t="s">
        <v>1211</v>
      </c>
      <c r="C27" s="377"/>
      <c r="D27" s="378"/>
      <c r="E27" s="175"/>
      <c r="F27" s="175"/>
      <c r="G27" s="175"/>
      <c r="H27" s="175"/>
    </row>
    <row r="28" spans="2:33" ht="14.1" customHeight="1" x14ac:dyDescent="0.2">
      <c r="B28" s="210" t="s">
        <v>0</v>
      </c>
      <c r="C28" s="116" t="s">
        <v>1</v>
      </c>
      <c r="D28" s="211" t="s">
        <v>2</v>
      </c>
      <c r="E28" s="161"/>
      <c r="F28" s="162"/>
      <c r="G28" s="162"/>
      <c r="H28" s="162"/>
    </row>
    <row r="29" spans="2:33" ht="12" customHeight="1" x14ac:dyDescent="0.2">
      <c r="B29" s="205" t="s">
        <v>534</v>
      </c>
      <c r="C29" s="115" t="s">
        <v>1220</v>
      </c>
      <c r="D29" s="206" t="s">
        <v>287</v>
      </c>
      <c r="E29" s="184"/>
      <c r="F29" s="185"/>
      <c r="G29" s="185"/>
      <c r="H29" s="185"/>
    </row>
    <row r="30" spans="2:33" ht="12" customHeight="1" x14ac:dyDescent="0.2">
      <c r="B30" s="205" t="s">
        <v>535</v>
      </c>
      <c r="C30" s="115" t="s">
        <v>1221</v>
      </c>
      <c r="D30" s="206" t="s">
        <v>304</v>
      </c>
      <c r="E30" s="184"/>
      <c r="F30" s="185"/>
      <c r="G30" s="185"/>
      <c r="H30" s="185"/>
    </row>
    <row r="31" spans="2:33" ht="12" customHeight="1" x14ac:dyDescent="0.2">
      <c r="B31" s="373" t="s">
        <v>1226</v>
      </c>
      <c r="C31" s="207" t="s">
        <v>1223</v>
      </c>
      <c r="D31" s="212" t="s">
        <v>305</v>
      </c>
      <c r="E31" s="186"/>
      <c r="F31" s="187"/>
      <c r="G31" s="188"/>
      <c r="H31" s="189"/>
    </row>
    <row r="32" spans="2:33" ht="12" customHeight="1" x14ac:dyDescent="0.2">
      <c r="B32" s="373"/>
      <c r="C32" s="207" t="s">
        <v>1212</v>
      </c>
      <c r="D32" s="212" t="s">
        <v>306</v>
      </c>
      <c r="E32" s="186"/>
      <c r="F32" s="187"/>
      <c r="G32" s="188"/>
      <c r="H32" s="189"/>
    </row>
    <row r="33" spans="2:8" ht="12" customHeight="1" x14ac:dyDescent="0.2">
      <c r="B33" s="373"/>
      <c r="C33" s="207" t="s">
        <v>1213</v>
      </c>
      <c r="D33" s="212" t="s">
        <v>307</v>
      </c>
      <c r="E33" s="186"/>
      <c r="F33" s="187"/>
      <c r="G33" s="188"/>
      <c r="H33" s="189"/>
    </row>
    <row r="34" spans="2:8" ht="12" customHeight="1" x14ac:dyDescent="0.2">
      <c r="B34" s="205" t="s">
        <v>537</v>
      </c>
      <c r="C34" s="115" t="s">
        <v>1222</v>
      </c>
      <c r="D34" s="206" t="s">
        <v>321</v>
      </c>
      <c r="E34" s="184"/>
      <c r="F34" s="185"/>
      <c r="G34" s="185"/>
      <c r="H34" s="185"/>
    </row>
    <row r="35" spans="2:8" ht="12" customHeight="1" x14ac:dyDescent="0.2">
      <c r="B35" s="213" t="s">
        <v>1226</v>
      </c>
      <c r="C35" s="207" t="s">
        <v>1224</v>
      </c>
      <c r="D35" s="212" t="s">
        <v>322</v>
      </c>
      <c r="E35" s="186"/>
      <c r="F35" s="187"/>
      <c r="G35" s="188"/>
      <c r="H35" s="189"/>
    </row>
    <row r="36" spans="2:8" ht="12" customHeight="1" x14ac:dyDescent="0.2">
      <c r="B36" s="213"/>
      <c r="C36" s="207" t="s">
        <v>1214</v>
      </c>
      <c r="D36" s="212" t="s">
        <v>323</v>
      </c>
      <c r="E36" s="186"/>
      <c r="F36" s="187"/>
      <c r="G36" s="188"/>
      <c r="H36" s="189"/>
    </row>
    <row r="37" spans="2:8" ht="12" customHeight="1" x14ac:dyDescent="0.2">
      <c r="B37" s="213"/>
      <c r="C37" s="207" t="s">
        <v>1215</v>
      </c>
      <c r="D37" s="212" t="s">
        <v>324</v>
      </c>
      <c r="E37" s="186"/>
      <c r="F37" s="187"/>
      <c r="G37" s="188"/>
      <c r="H37" s="189"/>
    </row>
    <row r="38" spans="2:8" ht="12" customHeight="1" x14ac:dyDescent="0.2">
      <c r="B38" s="213"/>
      <c r="C38" s="207" t="s">
        <v>1216</v>
      </c>
      <c r="D38" s="212" t="s">
        <v>325</v>
      </c>
      <c r="E38" s="186"/>
      <c r="F38" s="187"/>
      <c r="G38" s="188"/>
      <c r="H38" s="189"/>
    </row>
    <row r="39" spans="2:8" ht="12" customHeight="1" x14ac:dyDescent="0.2">
      <c r="B39" s="213"/>
      <c r="C39" s="207" t="s">
        <v>1217</v>
      </c>
      <c r="D39" s="212" t="s">
        <v>326</v>
      </c>
      <c r="E39" s="186"/>
      <c r="F39" s="187"/>
      <c r="G39" s="188"/>
      <c r="H39" s="189"/>
    </row>
    <row r="40" spans="2:8" ht="12" customHeight="1" x14ac:dyDescent="0.2">
      <c r="B40" s="213"/>
      <c r="C40" s="207" t="s">
        <v>1218</v>
      </c>
      <c r="D40" s="212" t="s">
        <v>327</v>
      </c>
      <c r="E40" s="186"/>
      <c r="F40" s="187"/>
      <c r="G40" s="188"/>
      <c r="H40" s="189"/>
    </row>
    <row r="41" spans="2:8" ht="12" customHeight="1" x14ac:dyDescent="0.2">
      <c r="B41" s="214"/>
      <c r="C41" s="117" t="s">
        <v>1219</v>
      </c>
      <c r="D41" s="215" t="s">
        <v>328</v>
      </c>
      <c r="E41" s="186"/>
      <c r="F41" s="187"/>
      <c r="G41" s="188"/>
      <c r="H41" s="189"/>
    </row>
    <row r="42" spans="2:8" s="64" customFormat="1" ht="18" customHeight="1" x14ac:dyDescent="0.2">
      <c r="B42" s="376" t="s">
        <v>1209</v>
      </c>
      <c r="C42" s="377"/>
      <c r="D42" s="378"/>
      <c r="E42" s="175"/>
      <c r="F42" s="175"/>
      <c r="G42" s="175"/>
      <c r="H42" s="175"/>
    </row>
    <row r="43" spans="2:8" ht="12" customHeight="1" x14ac:dyDescent="0.2">
      <c r="B43" s="210" t="s">
        <v>0</v>
      </c>
      <c r="C43" s="116" t="s">
        <v>1</v>
      </c>
      <c r="D43" s="211" t="s">
        <v>2</v>
      </c>
      <c r="E43" s="161"/>
      <c r="F43" s="162"/>
      <c r="G43" s="162"/>
      <c r="H43" s="162"/>
    </row>
    <row r="44" spans="2:8" ht="9.9499999999999993" customHeight="1" x14ac:dyDescent="0.2">
      <c r="B44" s="216" t="s">
        <v>538</v>
      </c>
      <c r="C44" s="118" t="s">
        <v>1227</v>
      </c>
      <c r="D44" s="217" t="s">
        <v>539</v>
      </c>
      <c r="E44" s="190"/>
      <c r="F44" s="191"/>
      <c r="G44" s="185"/>
      <c r="H44" s="185"/>
    </row>
    <row r="45" spans="2:8" ht="9.9499999999999993" customHeight="1" x14ac:dyDescent="0.2">
      <c r="B45" s="218"/>
      <c r="C45" s="207" t="s">
        <v>1228</v>
      </c>
      <c r="D45" s="212" t="s">
        <v>540</v>
      </c>
      <c r="E45" s="186"/>
      <c r="F45" s="187"/>
      <c r="G45" s="188"/>
      <c r="H45" s="189"/>
    </row>
    <row r="46" spans="2:8" ht="9.9499999999999993" customHeight="1" x14ac:dyDescent="0.2">
      <c r="B46" s="218"/>
      <c r="C46" s="207" t="s">
        <v>1229</v>
      </c>
      <c r="D46" s="212" t="s">
        <v>554</v>
      </c>
      <c r="E46" s="186"/>
      <c r="F46" s="187"/>
      <c r="G46" s="188"/>
      <c r="H46" s="189"/>
    </row>
    <row r="47" spans="2:8" ht="9.9499999999999993" customHeight="1" x14ac:dyDescent="0.2">
      <c r="B47" s="218"/>
      <c r="C47" s="207" t="s">
        <v>1230</v>
      </c>
      <c r="D47" s="212" t="s">
        <v>555</v>
      </c>
      <c r="E47" s="186"/>
      <c r="F47" s="187"/>
      <c r="G47" s="188"/>
      <c r="H47" s="189"/>
    </row>
    <row r="48" spans="2:8" ht="9.9499999999999993" customHeight="1" x14ac:dyDescent="0.2">
      <c r="B48" s="218"/>
      <c r="C48" s="207" t="s">
        <v>1231</v>
      </c>
      <c r="D48" s="212" t="s">
        <v>556</v>
      </c>
      <c r="E48" s="186"/>
      <c r="F48" s="187"/>
      <c r="G48" s="188"/>
      <c r="H48" s="189"/>
    </row>
    <row r="49" spans="2:8" ht="9.9499999999999993" customHeight="1" x14ac:dyDescent="0.2">
      <c r="B49" s="219" t="s">
        <v>541</v>
      </c>
      <c r="C49" s="118" t="s">
        <v>1227</v>
      </c>
      <c r="D49" s="217" t="s">
        <v>461</v>
      </c>
      <c r="E49" s="190"/>
      <c r="F49" s="191"/>
      <c r="G49" s="185"/>
      <c r="H49" s="185"/>
    </row>
    <row r="50" spans="2:8" s="43" customFormat="1" ht="9.9499999999999993" customHeight="1" x14ac:dyDescent="0.2">
      <c r="B50" s="220"/>
      <c r="C50" s="207" t="s">
        <v>1228</v>
      </c>
      <c r="D50" s="212" t="s">
        <v>462</v>
      </c>
      <c r="E50" s="186"/>
      <c r="F50" s="187"/>
      <c r="G50" s="188"/>
      <c r="H50" s="189"/>
    </row>
    <row r="51" spans="2:8" s="43" customFormat="1" ht="9.9499999999999993" customHeight="1" x14ac:dyDescent="0.2">
      <c r="B51" s="221"/>
      <c r="C51" s="207" t="s">
        <v>1229</v>
      </c>
      <c r="D51" s="212" t="s">
        <v>463</v>
      </c>
      <c r="E51" s="186"/>
      <c r="F51" s="187"/>
      <c r="G51" s="188"/>
      <c r="H51" s="189"/>
    </row>
    <row r="52" spans="2:8" s="43" customFormat="1" ht="9.9499999999999993" customHeight="1" x14ac:dyDescent="0.2">
      <c r="B52" s="221"/>
      <c r="C52" s="207" t="s">
        <v>1230</v>
      </c>
      <c r="D52" s="212" t="s">
        <v>464</v>
      </c>
      <c r="E52" s="186"/>
      <c r="F52" s="187"/>
      <c r="G52" s="188"/>
      <c r="H52" s="189"/>
    </row>
    <row r="53" spans="2:8" s="43" customFormat="1" ht="9.9499999999999993" customHeight="1" x14ac:dyDescent="0.2">
      <c r="B53" s="221"/>
      <c r="C53" s="207" t="s">
        <v>1231</v>
      </c>
      <c r="D53" s="212" t="s">
        <v>465</v>
      </c>
      <c r="E53" s="186"/>
      <c r="F53" s="187"/>
      <c r="G53" s="188"/>
      <c r="H53" s="189"/>
    </row>
    <row r="54" spans="2:8" s="43" customFormat="1" ht="9.9499999999999993" customHeight="1" x14ac:dyDescent="0.2">
      <c r="B54" s="221"/>
      <c r="C54" s="207" t="s">
        <v>1232</v>
      </c>
      <c r="D54" s="212" t="s">
        <v>466</v>
      </c>
      <c r="E54" s="186"/>
      <c r="F54" s="187"/>
      <c r="G54" s="188"/>
      <c r="H54" s="189"/>
    </row>
    <row r="55" spans="2:8" ht="9.9499999999999993" customHeight="1" x14ac:dyDescent="0.2">
      <c r="B55" s="216" t="s">
        <v>542</v>
      </c>
      <c r="C55" s="118" t="s">
        <v>1233</v>
      </c>
      <c r="D55" s="217" t="s">
        <v>475</v>
      </c>
      <c r="E55" s="190"/>
      <c r="F55" s="191"/>
      <c r="G55" s="185"/>
      <c r="H55" s="185"/>
    </row>
    <row r="56" spans="2:8" ht="9.9499999999999993" customHeight="1" x14ac:dyDescent="0.2">
      <c r="B56" s="373"/>
      <c r="C56" s="207" t="s">
        <v>1228</v>
      </c>
      <c r="D56" s="212" t="s">
        <v>476</v>
      </c>
      <c r="E56" s="186"/>
      <c r="F56" s="187"/>
      <c r="G56" s="188"/>
      <c r="H56" s="189"/>
    </row>
    <row r="57" spans="2:8" ht="9.9499999999999993" customHeight="1" x14ac:dyDescent="0.2">
      <c r="B57" s="373"/>
      <c r="C57" s="207" t="s">
        <v>1229</v>
      </c>
      <c r="D57" s="212" t="s">
        <v>477</v>
      </c>
      <c r="E57" s="186"/>
      <c r="F57" s="187"/>
      <c r="G57" s="188"/>
      <c r="H57" s="189"/>
    </row>
    <row r="58" spans="2:8" ht="9.9499999999999993" customHeight="1" x14ac:dyDescent="0.2">
      <c r="B58" s="373"/>
      <c r="C58" s="207" t="s">
        <v>1230</v>
      </c>
      <c r="D58" s="212" t="s">
        <v>478</v>
      </c>
      <c r="E58" s="186"/>
      <c r="F58" s="187"/>
      <c r="G58" s="188"/>
      <c r="H58" s="189"/>
    </row>
    <row r="59" spans="2:8" ht="9.9499999999999993" customHeight="1" x14ac:dyDescent="0.2">
      <c r="B59" s="373"/>
      <c r="C59" s="207" t="s">
        <v>1231</v>
      </c>
      <c r="D59" s="212" t="s">
        <v>479</v>
      </c>
      <c r="E59" s="186"/>
      <c r="F59" s="187"/>
      <c r="G59" s="188"/>
      <c r="H59" s="189"/>
    </row>
    <row r="60" spans="2:8" ht="9.9499999999999993" customHeight="1" x14ac:dyDescent="0.2">
      <c r="B60" s="373"/>
      <c r="C60" s="207" t="s">
        <v>1232</v>
      </c>
      <c r="D60" s="212" t="s">
        <v>480</v>
      </c>
      <c r="E60" s="186"/>
      <c r="F60" s="187"/>
      <c r="G60" s="188"/>
      <c r="H60" s="189"/>
    </row>
    <row r="61" spans="2:8" ht="9.9499999999999993" customHeight="1" x14ac:dyDescent="0.2">
      <c r="B61" s="373"/>
      <c r="C61" s="207" t="s">
        <v>1234</v>
      </c>
      <c r="D61" s="212" t="s">
        <v>481</v>
      </c>
      <c r="E61" s="186"/>
      <c r="F61" s="187"/>
      <c r="G61" s="188"/>
      <c r="H61" s="189"/>
    </row>
    <row r="62" spans="2:8" ht="9.9499999999999993" customHeight="1" x14ac:dyDescent="0.2">
      <c r="B62" s="216" t="s">
        <v>557</v>
      </c>
      <c r="C62" s="118" t="s">
        <v>1235</v>
      </c>
      <c r="D62" s="217" t="s">
        <v>559</v>
      </c>
      <c r="E62" s="190"/>
      <c r="F62" s="191"/>
      <c r="G62" s="185"/>
      <c r="H62" s="185"/>
    </row>
    <row r="63" spans="2:8" s="43" customFormat="1" ht="9.9499999999999993" customHeight="1" x14ac:dyDescent="0.2">
      <c r="B63" s="220"/>
      <c r="C63" s="207" t="s">
        <v>1236</v>
      </c>
      <c r="D63" s="212" t="s">
        <v>560</v>
      </c>
      <c r="E63" s="186"/>
      <c r="F63" s="187"/>
      <c r="G63" s="188"/>
      <c r="H63" s="189"/>
    </row>
    <row r="64" spans="2:8" s="43" customFormat="1" ht="9.9499999999999993" customHeight="1" x14ac:dyDescent="0.2">
      <c r="B64" s="221"/>
      <c r="C64" s="207" t="s">
        <v>1237</v>
      </c>
      <c r="D64" s="212" t="s">
        <v>561</v>
      </c>
      <c r="E64" s="186"/>
      <c r="F64" s="187"/>
      <c r="G64" s="188"/>
      <c r="H64" s="189"/>
    </row>
    <row r="65" spans="2:8" s="43" customFormat="1" ht="9.9499999999999993" customHeight="1" x14ac:dyDescent="0.2">
      <c r="B65" s="221"/>
      <c r="C65" s="207" t="s">
        <v>1238</v>
      </c>
      <c r="D65" s="212" t="s">
        <v>562</v>
      </c>
      <c r="E65" s="186"/>
      <c r="F65" s="187"/>
      <c r="G65" s="188"/>
      <c r="H65" s="189"/>
    </row>
    <row r="66" spans="2:8" s="43" customFormat="1" ht="9.9499999999999993" customHeight="1" x14ac:dyDescent="0.2">
      <c r="B66" s="221"/>
      <c r="C66" s="207" t="s">
        <v>1239</v>
      </c>
      <c r="D66" s="212" t="s">
        <v>563</v>
      </c>
      <c r="E66" s="186"/>
      <c r="F66" s="187"/>
      <c r="G66" s="188"/>
      <c r="H66" s="189"/>
    </row>
    <row r="67" spans="2:8" ht="9.9499999999999993" customHeight="1" x14ac:dyDescent="0.2">
      <c r="B67" s="216" t="s">
        <v>558</v>
      </c>
      <c r="C67" s="118" t="s">
        <v>1235</v>
      </c>
      <c r="D67" s="217" t="s">
        <v>564</v>
      </c>
      <c r="E67" s="191"/>
      <c r="F67" s="191"/>
      <c r="G67" s="185"/>
      <c r="H67" s="185"/>
    </row>
    <row r="68" spans="2:8" s="43" customFormat="1" ht="9.9499999999999993" customHeight="1" x14ac:dyDescent="0.2">
      <c r="B68" s="220"/>
      <c r="C68" s="207" t="s">
        <v>1236</v>
      </c>
      <c r="D68" s="212" t="s">
        <v>565</v>
      </c>
      <c r="E68" s="186"/>
      <c r="F68" s="187"/>
      <c r="G68" s="188"/>
      <c r="H68" s="189"/>
    </row>
    <row r="69" spans="2:8" s="43" customFormat="1" ht="9.9499999999999993" customHeight="1" x14ac:dyDescent="0.2">
      <c r="B69" s="221"/>
      <c r="C69" s="207" t="s">
        <v>1237</v>
      </c>
      <c r="D69" s="212" t="s">
        <v>566</v>
      </c>
      <c r="E69" s="186"/>
      <c r="F69" s="187"/>
      <c r="G69" s="188"/>
      <c r="H69" s="189"/>
    </row>
    <row r="70" spans="2:8" s="43" customFormat="1" ht="9.9499999999999993" customHeight="1" x14ac:dyDescent="0.2">
      <c r="B70" s="221"/>
      <c r="C70" s="207" t="s">
        <v>1238</v>
      </c>
      <c r="D70" s="212" t="s">
        <v>547</v>
      </c>
      <c r="E70" s="186"/>
      <c r="F70" s="187"/>
      <c r="G70" s="188"/>
      <c r="H70" s="189"/>
    </row>
    <row r="71" spans="2:8" s="43" customFormat="1" ht="9.9499999999999993" customHeight="1" x14ac:dyDescent="0.2">
      <c r="B71" s="221"/>
      <c r="C71" s="207" t="s">
        <v>1239</v>
      </c>
      <c r="D71" s="212" t="s">
        <v>567</v>
      </c>
      <c r="E71" s="186"/>
      <c r="F71" s="187"/>
      <c r="G71" s="188"/>
      <c r="H71" s="189"/>
    </row>
    <row r="72" spans="2:8" s="43" customFormat="1" ht="9.9499999999999993" customHeight="1" x14ac:dyDescent="0.2">
      <c r="B72" s="220"/>
      <c r="C72" s="207" t="s">
        <v>1240</v>
      </c>
      <c r="D72" s="212" t="s">
        <v>568</v>
      </c>
      <c r="E72" s="186"/>
      <c r="F72" s="187"/>
      <c r="G72" s="188"/>
      <c r="H72" s="189"/>
    </row>
    <row r="73" spans="2:8" ht="9.9499999999999993" customHeight="1" x14ac:dyDescent="0.2">
      <c r="B73" s="216" t="s">
        <v>543</v>
      </c>
      <c r="C73" s="118" t="s">
        <v>1235</v>
      </c>
      <c r="D73" s="217" t="s">
        <v>544</v>
      </c>
      <c r="E73" s="191"/>
      <c r="F73" s="191"/>
      <c r="G73" s="185"/>
      <c r="H73" s="185"/>
    </row>
    <row r="74" spans="2:8" s="43" customFormat="1" ht="9.9499999999999993" customHeight="1" x14ac:dyDescent="0.2">
      <c r="B74" s="220"/>
      <c r="C74" s="207" t="s">
        <v>1236</v>
      </c>
      <c r="D74" s="212" t="s">
        <v>545</v>
      </c>
      <c r="E74" s="186"/>
      <c r="F74" s="187"/>
      <c r="G74" s="188"/>
      <c r="H74" s="189"/>
    </row>
    <row r="75" spans="2:8" s="43" customFormat="1" ht="9.9499999999999993" customHeight="1" x14ac:dyDescent="0.2">
      <c r="B75" s="221"/>
      <c r="C75" s="207" t="s">
        <v>1237</v>
      </c>
      <c r="D75" s="212" t="s">
        <v>546</v>
      </c>
      <c r="E75" s="186"/>
      <c r="F75" s="187"/>
      <c r="G75" s="188"/>
      <c r="H75" s="189"/>
    </row>
    <row r="76" spans="2:8" s="43" customFormat="1" ht="9.9499999999999993" customHeight="1" x14ac:dyDescent="0.2">
      <c r="B76" s="221"/>
      <c r="C76" s="207" t="s">
        <v>1238</v>
      </c>
      <c r="D76" s="212" t="s">
        <v>547</v>
      </c>
      <c r="E76" s="186"/>
      <c r="F76" s="187"/>
      <c r="G76" s="188"/>
      <c r="H76" s="189"/>
    </row>
    <row r="77" spans="2:8" s="43" customFormat="1" ht="9.9499999999999993" customHeight="1" x14ac:dyDescent="0.2">
      <c r="B77" s="221"/>
      <c r="C77" s="207" t="s">
        <v>1239</v>
      </c>
      <c r="D77" s="212" t="s">
        <v>548</v>
      </c>
      <c r="E77" s="186"/>
      <c r="F77" s="187"/>
      <c r="G77" s="188"/>
      <c r="H77" s="189"/>
    </row>
    <row r="78" spans="2:8" s="43" customFormat="1" ht="9.9499999999999993" customHeight="1" x14ac:dyDescent="0.2">
      <c r="B78" s="220"/>
      <c r="C78" s="207" t="s">
        <v>1240</v>
      </c>
      <c r="D78" s="212" t="s">
        <v>549</v>
      </c>
      <c r="E78" s="186"/>
      <c r="F78" s="187"/>
      <c r="G78" s="188"/>
      <c r="H78" s="189"/>
    </row>
    <row r="79" spans="2:8" s="43" customFormat="1" ht="9.9499999999999993" customHeight="1" x14ac:dyDescent="0.2">
      <c r="B79" s="222"/>
      <c r="C79" s="117" t="s">
        <v>1241</v>
      </c>
      <c r="D79" s="215" t="s">
        <v>550</v>
      </c>
      <c r="E79" s="186"/>
      <c r="F79" s="187"/>
      <c r="G79" s="188"/>
      <c r="H79" s="189"/>
    </row>
    <row r="80" spans="2:8" s="64" customFormat="1" ht="20.100000000000001" customHeight="1" x14ac:dyDescent="0.2">
      <c r="B80" s="376" t="s">
        <v>1210</v>
      </c>
      <c r="C80" s="377"/>
      <c r="D80" s="378"/>
      <c r="E80" s="175"/>
      <c r="F80" s="175"/>
      <c r="G80" s="175"/>
      <c r="H80" s="175"/>
    </row>
    <row r="81" spans="2:8" ht="12" customHeight="1" x14ac:dyDescent="0.2">
      <c r="B81" s="210" t="s">
        <v>0</v>
      </c>
      <c r="C81" s="116" t="s">
        <v>1225</v>
      </c>
      <c r="D81" s="211" t="s">
        <v>2</v>
      </c>
      <c r="E81" s="161"/>
      <c r="F81" s="162"/>
      <c r="G81" s="162"/>
      <c r="H81" s="162"/>
    </row>
    <row r="82" spans="2:8" ht="9.9499999999999993" customHeight="1" x14ac:dyDescent="0.2">
      <c r="B82" s="223" t="s">
        <v>674</v>
      </c>
      <c r="C82" s="196"/>
      <c r="D82" s="224"/>
      <c r="E82" s="197"/>
      <c r="F82" s="197"/>
      <c r="G82" s="197"/>
      <c r="H82" s="197"/>
    </row>
    <row r="83" spans="2:8" s="84" customFormat="1" ht="9.9499999999999993" customHeight="1" x14ac:dyDescent="0.15">
      <c r="B83" s="225" t="s">
        <v>551</v>
      </c>
      <c r="C83" s="226" t="s">
        <v>676</v>
      </c>
      <c r="D83" s="227" t="s">
        <v>270</v>
      </c>
      <c r="E83" s="192"/>
      <c r="F83" s="193"/>
      <c r="G83" s="181"/>
      <c r="H83" s="183"/>
    </row>
    <row r="84" spans="2:8" s="84" customFormat="1" ht="9.9499999999999993" customHeight="1" x14ac:dyDescent="0.15">
      <c r="B84" s="383" t="s">
        <v>681</v>
      </c>
      <c r="C84" s="226" t="s">
        <v>677</v>
      </c>
      <c r="D84" s="227" t="s">
        <v>271</v>
      </c>
      <c r="E84" s="192"/>
      <c r="F84" s="193"/>
      <c r="G84" s="181"/>
      <c r="H84" s="183"/>
    </row>
    <row r="85" spans="2:8" s="84" customFormat="1" ht="9.9499999999999993" customHeight="1" x14ac:dyDescent="0.15">
      <c r="B85" s="383"/>
      <c r="C85" s="226" t="s">
        <v>678</v>
      </c>
      <c r="D85" s="227" t="s">
        <v>272</v>
      </c>
      <c r="E85" s="192"/>
      <c r="F85" s="193"/>
      <c r="G85" s="181"/>
      <c r="H85" s="183"/>
    </row>
    <row r="86" spans="2:8" s="84" customFormat="1" ht="9.9499999999999993" customHeight="1" x14ac:dyDescent="0.15">
      <c r="B86" s="383"/>
      <c r="C86" s="226" t="s">
        <v>679</v>
      </c>
      <c r="D86" s="227" t="s">
        <v>273</v>
      </c>
      <c r="E86" s="192"/>
      <c r="F86" s="193"/>
      <c r="G86" s="181"/>
      <c r="H86" s="183"/>
    </row>
    <row r="87" spans="2:8" s="84" customFormat="1" ht="9.9499999999999993" customHeight="1" x14ac:dyDescent="0.15">
      <c r="B87" s="225" t="s">
        <v>551</v>
      </c>
      <c r="C87" s="226" t="s">
        <v>680</v>
      </c>
      <c r="D87" s="227" t="s">
        <v>274</v>
      </c>
      <c r="E87" s="192"/>
      <c r="F87" s="193"/>
      <c r="G87" s="181"/>
      <c r="H87" s="183"/>
    </row>
    <row r="88" spans="2:8" s="84" customFormat="1" ht="9.9499999999999993" customHeight="1" x14ac:dyDescent="0.15">
      <c r="B88" s="383" t="s">
        <v>681</v>
      </c>
      <c r="C88" s="226" t="s">
        <v>683</v>
      </c>
      <c r="D88" s="227" t="s">
        <v>275</v>
      </c>
      <c r="E88" s="192"/>
      <c r="F88" s="193"/>
      <c r="G88" s="181"/>
      <c r="H88" s="183"/>
    </row>
    <row r="89" spans="2:8" s="84" customFormat="1" ht="9.9499999999999993" customHeight="1" x14ac:dyDescent="0.15">
      <c r="B89" s="383"/>
      <c r="C89" s="226" t="s">
        <v>684</v>
      </c>
      <c r="D89" s="227" t="s">
        <v>276</v>
      </c>
      <c r="E89" s="192"/>
      <c r="F89" s="193"/>
      <c r="G89" s="181"/>
      <c r="H89" s="183"/>
    </row>
    <row r="90" spans="2:8" s="84" customFormat="1" ht="9.9499999999999993" customHeight="1" x14ac:dyDescent="0.15">
      <c r="B90" s="383"/>
      <c r="C90" s="226" t="s">
        <v>685</v>
      </c>
      <c r="D90" s="227" t="s">
        <v>277</v>
      </c>
      <c r="E90" s="192"/>
      <c r="F90" s="193"/>
      <c r="G90" s="181"/>
      <c r="H90" s="183"/>
    </row>
    <row r="91" spans="2:8" s="84" customFormat="1" ht="9.9499999999999993" customHeight="1" x14ac:dyDescent="0.15">
      <c r="B91" s="228" t="s">
        <v>551</v>
      </c>
      <c r="C91" s="226" t="s">
        <v>686</v>
      </c>
      <c r="D91" s="227" t="s">
        <v>278</v>
      </c>
      <c r="E91" s="192"/>
      <c r="F91" s="193"/>
      <c r="G91" s="181"/>
      <c r="H91" s="183"/>
    </row>
    <row r="92" spans="2:8" s="84" customFormat="1" ht="9.9499999999999993" customHeight="1" x14ac:dyDescent="0.15">
      <c r="B92" s="383" t="s">
        <v>682</v>
      </c>
      <c r="C92" s="226" t="s">
        <v>687</v>
      </c>
      <c r="D92" s="227" t="s">
        <v>279</v>
      </c>
      <c r="E92" s="192"/>
      <c r="F92" s="193"/>
      <c r="G92" s="181"/>
      <c r="H92" s="183"/>
    </row>
    <row r="93" spans="2:8" s="84" customFormat="1" ht="9.9499999999999993" customHeight="1" x14ac:dyDescent="0.15">
      <c r="B93" s="383"/>
      <c r="C93" s="226" t="s">
        <v>688</v>
      </c>
      <c r="D93" s="227" t="s">
        <v>280</v>
      </c>
      <c r="E93" s="192"/>
      <c r="F93" s="193"/>
      <c r="G93" s="181"/>
      <c r="H93" s="183"/>
    </row>
    <row r="94" spans="2:8" s="84" customFormat="1" ht="9.9499999999999993" customHeight="1" x14ac:dyDescent="0.15">
      <c r="B94" s="383"/>
      <c r="C94" s="226" t="s">
        <v>689</v>
      </c>
      <c r="D94" s="227" t="s">
        <v>281</v>
      </c>
      <c r="E94" s="192"/>
      <c r="F94" s="193"/>
      <c r="G94" s="181"/>
      <c r="H94" s="183"/>
    </row>
    <row r="95" spans="2:8" ht="9.9499999999999993" customHeight="1" x14ac:dyDescent="0.2">
      <c r="B95" s="229" t="s">
        <v>691</v>
      </c>
      <c r="C95" s="230" t="s">
        <v>690</v>
      </c>
      <c r="D95" s="231" t="s">
        <v>329</v>
      </c>
      <c r="E95" s="190"/>
      <c r="F95" s="191"/>
      <c r="G95" s="185"/>
      <c r="H95" s="185"/>
    </row>
    <row r="96" spans="2:8" ht="9.9499999999999993" customHeight="1" x14ac:dyDescent="0.2">
      <c r="B96" s="221" t="s">
        <v>530</v>
      </c>
      <c r="C96" s="232" t="s">
        <v>1172</v>
      </c>
      <c r="D96" s="212" t="s">
        <v>330</v>
      </c>
      <c r="E96" s="192"/>
      <c r="F96" s="194"/>
      <c r="G96" s="188"/>
      <c r="H96" s="189"/>
    </row>
    <row r="97" spans="2:8" ht="9.9499999999999993" customHeight="1" x14ac:dyDescent="0.2">
      <c r="B97" s="221" t="s">
        <v>530</v>
      </c>
      <c r="C97" s="232" t="s">
        <v>1173</v>
      </c>
      <c r="D97" s="212" t="s">
        <v>331</v>
      </c>
      <c r="E97" s="192"/>
      <c r="F97" s="194"/>
      <c r="G97" s="188"/>
      <c r="H97" s="189"/>
    </row>
    <row r="98" spans="2:8" ht="9.9499999999999993" customHeight="1" x14ac:dyDescent="0.2">
      <c r="B98" s="221" t="s">
        <v>530</v>
      </c>
      <c r="C98" s="232" t="s">
        <v>1174</v>
      </c>
      <c r="D98" s="212" t="s">
        <v>332</v>
      </c>
      <c r="E98" s="192"/>
      <c r="F98" s="194"/>
      <c r="G98" s="188"/>
      <c r="H98" s="189"/>
    </row>
    <row r="99" spans="2:8" ht="12" customHeight="1" x14ac:dyDescent="0.2">
      <c r="B99" s="233" t="s">
        <v>0</v>
      </c>
      <c r="C99" s="114" t="s">
        <v>1225</v>
      </c>
      <c r="D99" s="234" t="s">
        <v>2</v>
      </c>
      <c r="E99" s="161"/>
      <c r="F99" s="162"/>
      <c r="G99" s="162"/>
      <c r="H99" s="162"/>
    </row>
    <row r="100" spans="2:8" ht="9.9499999999999993" customHeight="1" x14ac:dyDescent="0.2">
      <c r="B100" s="223" t="s">
        <v>675</v>
      </c>
      <c r="C100" s="196"/>
      <c r="D100" s="224"/>
      <c r="E100" s="197"/>
      <c r="F100" s="197"/>
      <c r="G100" s="197"/>
      <c r="H100" s="197"/>
    </row>
    <row r="101" spans="2:8" ht="9.9499999999999993" customHeight="1" x14ac:dyDescent="0.2">
      <c r="B101" s="235" t="s">
        <v>551</v>
      </c>
      <c r="C101" s="207" t="s">
        <v>692</v>
      </c>
      <c r="D101" s="212" t="s">
        <v>288</v>
      </c>
      <c r="E101" s="192"/>
      <c r="F101" s="194"/>
      <c r="G101" s="188"/>
      <c r="H101" s="189"/>
    </row>
    <row r="102" spans="2:8" ht="9.9499999999999993" customHeight="1" x14ac:dyDescent="0.2">
      <c r="B102" s="371" t="s">
        <v>681</v>
      </c>
      <c r="C102" s="207" t="s">
        <v>1175</v>
      </c>
      <c r="D102" s="212" t="s">
        <v>289</v>
      </c>
      <c r="E102" s="192"/>
      <c r="F102" s="194"/>
      <c r="G102" s="188"/>
      <c r="H102" s="189"/>
    </row>
    <row r="103" spans="2:8" ht="9.9499999999999993" customHeight="1" x14ac:dyDescent="0.2">
      <c r="B103" s="371"/>
      <c r="C103" s="207" t="s">
        <v>1176</v>
      </c>
      <c r="D103" s="212" t="s">
        <v>290</v>
      </c>
      <c r="E103" s="192"/>
      <c r="F103" s="194"/>
      <c r="G103" s="188"/>
      <c r="H103" s="189"/>
    </row>
    <row r="104" spans="2:8" ht="9.9499999999999993" customHeight="1" x14ac:dyDescent="0.2">
      <c r="B104" s="371"/>
      <c r="C104" s="207" t="s">
        <v>1177</v>
      </c>
      <c r="D104" s="212" t="s">
        <v>291</v>
      </c>
      <c r="E104" s="192"/>
      <c r="F104" s="194"/>
      <c r="G104" s="188"/>
      <c r="H104" s="189"/>
    </row>
    <row r="105" spans="2:8" ht="9.9499999999999993" customHeight="1" x14ac:dyDescent="0.2">
      <c r="B105" s="371"/>
      <c r="C105" s="232" t="s">
        <v>1178</v>
      </c>
      <c r="D105" s="212" t="s">
        <v>292</v>
      </c>
      <c r="E105" s="192"/>
      <c r="F105" s="194"/>
      <c r="G105" s="188"/>
      <c r="H105" s="189"/>
    </row>
    <row r="106" spans="2:8" ht="9.9499999999999993" customHeight="1" x14ac:dyDescent="0.2">
      <c r="B106" s="235" t="s">
        <v>551</v>
      </c>
      <c r="C106" s="207" t="s">
        <v>1179</v>
      </c>
      <c r="D106" s="212" t="s">
        <v>293</v>
      </c>
      <c r="E106" s="192"/>
      <c r="F106" s="194"/>
      <c r="G106" s="188"/>
      <c r="H106" s="189"/>
    </row>
    <row r="107" spans="2:8" ht="9.9499999999999993" customHeight="1" x14ac:dyDescent="0.2">
      <c r="B107" s="371" t="s">
        <v>681</v>
      </c>
      <c r="C107" s="207" t="s">
        <v>1180</v>
      </c>
      <c r="D107" s="212" t="s">
        <v>294</v>
      </c>
      <c r="E107" s="192"/>
      <c r="F107" s="194"/>
      <c r="G107" s="188"/>
      <c r="H107" s="189"/>
    </row>
    <row r="108" spans="2:8" ht="9.9499999999999993" customHeight="1" x14ac:dyDescent="0.2">
      <c r="B108" s="371"/>
      <c r="C108" s="207" t="s">
        <v>1181</v>
      </c>
      <c r="D108" s="212" t="s">
        <v>295</v>
      </c>
      <c r="E108" s="192"/>
      <c r="F108" s="194"/>
      <c r="G108" s="188"/>
      <c r="H108" s="189"/>
    </row>
    <row r="109" spans="2:8" ht="9.9499999999999993" customHeight="1" x14ac:dyDescent="0.2">
      <c r="B109" s="371"/>
      <c r="C109" s="207" t="s">
        <v>1182</v>
      </c>
      <c r="D109" s="212" t="s">
        <v>296</v>
      </c>
      <c r="E109" s="192"/>
      <c r="F109" s="194"/>
      <c r="G109" s="188"/>
      <c r="H109" s="189"/>
    </row>
    <row r="110" spans="2:8" ht="9.9499999999999993" customHeight="1" x14ac:dyDescent="0.2">
      <c r="B110" s="371"/>
      <c r="C110" s="207" t="s">
        <v>1183</v>
      </c>
      <c r="D110" s="212" t="s">
        <v>297</v>
      </c>
      <c r="E110" s="192"/>
      <c r="F110" s="194"/>
      <c r="G110" s="188"/>
      <c r="H110" s="189"/>
    </row>
    <row r="111" spans="2:8" ht="9.9499999999999993" customHeight="1" x14ac:dyDescent="0.2">
      <c r="B111" s="229" t="s">
        <v>552</v>
      </c>
      <c r="C111" s="236" t="s">
        <v>1184</v>
      </c>
      <c r="D111" s="231" t="s">
        <v>333</v>
      </c>
      <c r="E111" s="190"/>
      <c r="F111" s="191"/>
      <c r="G111" s="185"/>
      <c r="H111" s="185"/>
    </row>
    <row r="112" spans="2:8" s="61" customFormat="1" ht="9.9499999999999993" customHeight="1" x14ac:dyDescent="0.15">
      <c r="B112" s="371" t="s">
        <v>681</v>
      </c>
      <c r="C112" s="207" t="s">
        <v>1185</v>
      </c>
      <c r="D112" s="212" t="s">
        <v>334</v>
      </c>
      <c r="E112" s="192"/>
      <c r="F112" s="194"/>
      <c r="G112" s="188"/>
      <c r="H112" s="189"/>
    </row>
    <row r="113" spans="2:8" s="61" customFormat="1" ht="9.9499999999999993" customHeight="1" x14ac:dyDescent="0.15">
      <c r="B113" s="371"/>
      <c r="C113" s="207" t="s">
        <v>1186</v>
      </c>
      <c r="D113" s="212" t="s">
        <v>335</v>
      </c>
      <c r="E113" s="192"/>
      <c r="F113" s="194"/>
      <c r="G113" s="188"/>
      <c r="H113" s="189"/>
    </row>
    <row r="114" spans="2:8" s="61" customFormat="1" ht="9.9499999999999993" customHeight="1" x14ac:dyDescent="0.15">
      <c r="B114" s="371"/>
      <c r="C114" s="207" t="s">
        <v>1187</v>
      </c>
      <c r="D114" s="212" t="s">
        <v>336</v>
      </c>
      <c r="E114" s="192"/>
      <c r="F114" s="194"/>
      <c r="G114" s="188"/>
      <c r="H114" s="189"/>
    </row>
    <row r="115" spans="2:8" s="61" customFormat="1" ht="9.9499999999999993" customHeight="1" x14ac:dyDescent="0.15">
      <c r="B115" s="371"/>
      <c r="C115" s="232" t="s">
        <v>1188</v>
      </c>
      <c r="D115" s="212" t="s">
        <v>337</v>
      </c>
      <c r="E115" s="192"/>
      <c r="F115" s="194"/>
      <c r="G115" s="188"/>
      <c r="H115" s="189"/>
    </row>
    <row r="116" spans="2:8" s="61" customFormat="1" ht="9.9499999999999993" customHeight="1" x14ac:dyDescent="0.15">
      <c r="B116" s="221" t="s">
        <v>693</v>
      </c>
      <c r="C116" s="207" t="s">
        <v>694</v>
      </c>
      <c r="D116" s="212" t="s">
        <v>499</v>
      </c>
      <c r="E116" s="192"/>
      <c r="F116" s="194"/>
      <c r="G116" s="188"/>
      <c r="H116" s="189"/>
    </row>
    <row r="117" spans="2:8" ht="12" customHeight="1" x14ac:dyDescent="0.2">
      <c r="B117" s="233" t="s">
        <v>0</v>
      </c>
      <c r="C117" s="114" t="s">
        <v>1</v>
      </c>
      <c r="D117" s="234" t="s">
        <v>2</v>
      </c>
      <c r="E117" s="161"/>
      <c r="F117" s="162"/>
      <c r="G117" s="162"/>
      <c r="H117" s="162"/>
    </row>
    <row r="118" spans="2:8" ht="9.9499999999999993" customHeight="1" x14ac:dyDescent="0.2">
      <c r="B118" s="223" t="s">
        <v>1242</v>
      </c>
      <c r="C118" s="196"/>
      <c r="D118" s="224"/>
      <c r="E118" s="201"/>
      <c r="F118" s="201"/>
      <c r="G118" s="201"/>
      <c r="H118" s="201"/>
    </row>
    <row r="119" spans="2:8" ht="9.9499999999999993" customHeight="1" x14ac:dyDescent="0.2">
      <c r="B119" s="235" t="s">
        <v>551</v>
      </c>
      <c r="C119" s="207" t="s">
        <v>695</v>
      </c>
      <c r="D119" s="212" t="s">
        <v>308</v>
      </c>
      <c r="E119" s="192"/>
      <c r="F119" s="195"/>
      <c r="G119" s="156"/>
      <c r="H119" s="160"/>
    </row>
    <row r="120" spans="2:8" ht="9.9499999999999993" customHeight="1" x14ac:dyDescent="0.2">
      <c r="B120" s="371" t="s">
        <v>530</v>
      </c>
      <c r="C120" s="207" t="s">
        <v>696</v>
      </c>
      <c r="D120" s="212" t="s">
        <v>309</v>
      </c>
      <c r="E120" s="192"/>
      <c r="F120" s="195"/>
      <c r="G120" s="156"/>
      <c r="H120" s="160"/>
    </row>
    <row r="121" spans="2:8" ht="9.9499999999999993" customHeight="1" x14ac:dyDescent="0.2">
      <c r="B121" s="371"/>
      <c r="C121" s="207" t="s">
        <v>697</v>
      </c>
      <c r="D121" s="212" t="s">
        <v>310</v>
      </c>
      <c r="E121" s="192"/>
      <c r="F121" s="195"/>
      <c r="G121" s="156"/>
      <c r="H121" s="160"/>
    </row>
    <row r="122" spans="2:8" ht="9.9499999999999993" customHeight="1" x14ac:dyDescent="0.2">
      <c r="B122" s="371"/>
      <c r="C122" s="207" t="s">
        <v>698</v>
      </c>
      <c r="D122" s="212" t="s">
        <v>311</v>
      </c>
      <c r="E122" s="192"/>
      <c r="F122" s="195"/>
      <c r="G122" s="156"/>
      <c r="H122" s="160"/>
    </row>
    <row r="123" spans="2:8" ht="9.9499999999999993" customHeight="1" x14ac:dyDescent="0.2">
      <c r="B123" s="371"/>
      <c r="C123" s="207" t="s">
        <v>699</v>
      </c>
      <c r="D123" s="212" t="s">
        <v>312</v>
      </c>
      <c r="E123" s="192"/>
      <c r="F123" s="195"/>
      <c r="G123" s="156"/>
      <c r="H123" s="160"/>
    </row>
    <row r="124" spans="2:8" ht="9.9499999999999993" customHeight="1" x14ac:dyDescent="0.2">
      <c r="B124" s="371"/>
      <c r="C124" s="207" t="s">
        <v>700</v>
      </c>
      <c r="D124" s="212" t="s">
        <v>313</v>
      </c>
      <c r="E124" s="192"/>
      <c r="F124" s="195"/>
      <c r="G124" s="156"/>
      <c r="H124" s="160"/>
    </row>
    <row r="125" spans="2:8" ht="9.9499999999999993" customHeight="1" x14ac:dyDescent="0.2">
      <c r="B125" s="229" t="s">
        <v>691</v>
      </c>
      <c r="C125" s="237" t="s">
        <v>701</v>
      </c>
      <c r="D125" s="231" t="s">
        <v>338</v>
      </c>
      <c r="E125" s="184"/>
      <c r="F125" s="185"/>
      <c r="G125" s="185"/>
      <c r="H125" s="185"/>
    </row>
    <row r="126" spans="2:8" ht="9.9499999999999993" customHeight="1" x14ac:dyDescent="0.2">
      <c r="B126" s="374" t="s">
        <v>530</v>
      </c>
      <c r="C126" s="207" t="s">
        <v>702</v>
      </c>
      <c r="D126" s="212" t="s">
        <v>339</v>
      </c>
      <c r="E126" s="192"/>
      <c r="F126" s="194"/>
      <c r="G126" s="188"/>
      <c r="H126" s="189"/>
    </row>
    <row r="127" spans="2:8" ht="9.9499999999999993" customHeight="1" x14ac:dyDescent="0.2">
      <c r="B127" s="374"/>
      <c r="C127" s="207" t="s">
        <v>703</v>
      </c>
      <c r="D127" s="212" t="s">
        <v>340</v>
      </c>
      <c r="E127" s="192"/>
      <c r="F127" s="194"/>
      <c r="G127" s="188"/>
      <c r="H127" s="189"/>
    </row>
    <row r="128" spans="2:8" ht="9.9499999999999993" customHeight="1" x14ac:dyDescent="0.2">
      <c r="B128" s="374"/>
      <c r="C128" s="207" t="s">
        <v>704</v>
      </c>
      <c r="D128" s="212" t="s">
        <v>341</v>
      </c>
      <c r="E128" s="192"/>
      <c r="F128" s="194"/>
      <c r="G128" s="188"/>
      <c r="H128" s="189"/>
    </row>
    <row r="129" spans="2:8" ht="9.9499999999999993" customHeight="1" x14ac:dyDescent="0.2">
      <c r="B129" s="374"/>
      <c r="C129" s="207" t="s">
        <v>705</v>
      </c>
      <c r="D129" s="212" t="s">
        <v>342</v>
      </c>
      <c r="E129" s="192"/>
      <c r="F129" s="194"/>
      <c r="G129" s="188"/>
      <c r="H129" s="189"/>
    </row>
    <row r="130" spans="2:8" ht="9.9499999999999993" customHeight="1" x14ac:dyDescent="0.2">
      <c r="B130" s="374"/>
      <c r="C130" s="207" t="s">
        <v>706</v>
      </c>
      <c r="D130" s="212" t="s">
        <v>343</v>
      </c>
      <c r="E130" s="192"/>
      <c r="F130" s="194"/>
      <c r="G130" s="188"/>
      <c r="H130" s="189"/>
    </row>
    <row r="131" spans="2:8" ht="9.9499999999999993" customHeight="1" x14ac:dyDescent="0.2">
      <c r="B131" s="235" t="s">
        <v>711</v>
      </c>
      <c r="C131" s="207" t="s">
        <v>707</v>
      </c>
      <c r="D131" s="212" t="s">
        <v>506</v>
      </c>
      <c r="E131" s="192"/>
      <c r="F131" s="194"/>
      <c r="G131" s="188"/>
      <c r="H131" s="189"/>
    </row>
    <row r="132" spans="2:8" ht="9.9499999999999993" customHeight="1" x14ac:dyDescent="0.2">
      <c r="B132" s="371" t="s">
        <v>671</v>
      </c>
      <c r="C132" s="232" t="s">
        <v>708</v>
      </c>
      <c r="D132" s="212" t="s">
        <v>507</v>
      </c>
      <c r="E132" s="192"/>
      <c r="F132" s="194"/>
      <c r="G132" s="188"/>
      <c r="H132" s="189"/>
    </row>
    <row r="133" spans="2:8" ht="9.9499999999999993" customHeight="1" x14ac:dyDescent="0.2">
      <c r="B133" s="371"/>
      <c r="C133" s="232" t="s">
        <v>709</v>
      </c>
      <c r="D133" s="212" t="s">
        <v>505</v>
      </c>
      <c r="E133" s="192"/>
      <c r="F133" s="194"/>
      <c r="G133" s="188"/>
      <c r="H133" s="189"/>
    </row>
    <row r="134" spans="2:8" ht="9.9499999999999993" customHeight="1" x14ac:dyDescent="0.2">
      <c r="B134" s="371"/>
      <c r="C134" s="232" t="s">
        <v>710</v>
      </c>
      <c r="D134" s="212" t="s">
        <v>508</v>
      </c>
      <c r="E134" s="192"/>
      <c r="F134" s="194"/>
      <c r="G134" s="188"/>
      <c r="H134" s="189"/>
    </row>
    <row r="135" spans="2:8" ht="12" customHeight="1" x14ac:dyDescent="0.2">
      <c r="B135" s="233" t="s">
        <v>0</v>
      </c>
      <c r="C135" s="114" t="s">
        <v>1225</v>
      </c>
      <c r="D135" s="234" t="s">
        <v>2</v>
      </c>
      <c r="E135" s="161"/>
      <c r="F135" s="162"/>
      <c r="G135" s="162"/>
      <c r="H135" s="162"/>
    </row>
    <row r="136" spans="2:8" s="61" customFormat="1" ht="9.9499999999999993" customHeight="1" x14ac:dyDescent="0.15">
      <c r="B136" s="223" t="s">
        <v>571</v>
      </c>
      <c r="C136" s="196"/>
      <c r="D136" s="224"/>
      <c r="E136" s="197"/>
      <c r="F136" s="197"/>
      <c r="G136" s="197"/>
      <c r="H136" s="197"/>
    </row>
    <row r="137" spans="2:8" ht="9.9499999999999993" customHeight="1" x14ac:dyDescent="0.2">
      <c r="B137" s="229" t="s">
        <v>552</v>
      </c>
      <c r="C137" s="237" t="s">
        <v>712</v>
      </c>
      <c r="D137" s="231" t="s">
        <v>344</v>
      </c>
      <c r="E137" s="184"/>
      <c r="F137" s="184"/>
      <c r="G137" s="184"/>
      <c r="H137" s="184"/>
    </row>
    <row r="138" spans="2:8" ht="9.9499999999999993" customHeight="1" x14ac:dyDescent="0.2">
      <c r="B138" s="371" t="s">
        <v>530</v>
      </c>
      <c r="C138" s="207" t="s">
        <v>713</v>
      </c>
      <c r="D138" s="238" t="s">
        <v>345</v>
      </c>
      <c r="E138" s="192"/>
      <c r="F138" s="194"/>
      <c r="G138" s="188"/>
      <c r="H138" s="189"/>
    </row>
    <row r="139" spans="2:8" ht="9.9499999999999993" customHeight="1" x14ac:dyDescent="0.2">
      <c r="B139" s="371"/>
      <c r="C139" s="207" t="s">
        <v>714</v>
      </c>
      <c r="D139" s="238" t="s">
        <v>346</v>
      </c>
      <c r="E139" s="192"/>
      <c r="F139" s="194"/>
      <c r="G139" s="188"/>
      <c r="H139" s="189"/>
    </row>
    <row r="140" spans="2:8" ht="9.9499999999999993" customHeight="1" x14ac:dyDescent="0.2">
      <c r="B140" s="371"/>
      <c r="C140" s="207" t="s">
        <v>715</v>
      </c>
      <c r="D140" s="238" t="s">
        <v>347</v>
      </c>
      <c r="E140" s="192"/>
      <c r="F140" s="194"/>
      <c r="G140" s="188"/>
      <c r="H140" s="189"/>
    </row>
    <row r="141" spans="2:8" ht="9.9499999999999993" customHeight="1" x14ac:dyDescent="0.2">
      <c r="B141" s="371"/>
      <c r="C141" s="207" t="s">
        <v>716</v>
      </c>
      <c r="D141" s="238" t="s">
        <v>348</v>
      </c>
      <c r="E141" s="192"/>
      <c r="F141" s="194"/>
      <c r="G141" s="188"/>
      <c r="H141" s="189"/>
    </row>
    <row r="142" spans="2:8" ht="9.9499999999999993" customHeight="1" x14ac:dyDescent="0.2">
      <c r="B142" s="371"/>
      <c r="C142" s="207" t="s">
        <v>717</v>
      </c>
      <c r="D142" s="238" t="s">
        <v>349</v>
      </c>
      <c r="E142" s="192"/>
      <c r="F142" s="194"/>
      <c r="G142" s="188"/>
      <c r="H142" s="189"/>
    </row>
    <row r="143" spans="2:8" ht="9.9499999999999993" customHeight="1" x14ac:dyDescent="0.2">
      <c r="B143" s="371"/>
      <c r="C143" s="207" t="s">
        <v>718</v>
      </c>
      <c r="D143" s="238" t="s">
        <v>350</v>
      </c>
      <c r="E143" s="192"/>
      <c r="F143" s="194"/>
      <c r="G143" s="188"/>
      <c r="H143" s="189"/>
    </row>
    <row r="144" spans="2:8" ht="9.9499999999999993" customHeight="1" x14ac:dyDescent="0.2">
      <c r="B144" s="235" t="s">
        <v>569</v>
      </c>
      <c r="C144" s="207" t="s">
        <v>720</v>
      </c>
      <c r="D144" s="238" t="s">
        <v>510</v>
      </c>
      <c r="E144" s="192"/>
      <c r="F144" s="194"/>
      <c r="G144" s="188"/>
      <c r="H144" s="189"/>
    </row>
    <row r="145" spans="1:33" s="44" customFormat="1" ht="9.9499999999999993" customHeight="1" x14ac:dyDescent="0.2">
      <c r="B145" s="371" t="s">
        <v>570</v>
      </c>
      <c r="C145" s="207" t="s">
        <v>719</v>
      </c>
      <c r="D145" s="238" t="s">
        <v>518</v>
      </c>
      <c r="E145" s="192"/>
      <c r="F145" s="194"/>
      <c r="G145" s="188"/>
      <c r="H145" s="189"/>
    </row>
    <row r="146" spans="1:33" s="44" customFormat="1" ht="9.9499999999999993" customHeight="1" x14ac:dyDescent="0.2">
      <c r="B146" s="371"/>
      <c r="C146" s="207" t="s">
        <v>721</v>
      </c>
      <c r="D146" s="238" t="s">
        <v>519</v>
      </c>
      <c r="E146" s="192"/>
      <c r="F146" s="194"/>
      <c r="G146" s="188"/>
      <c r="H146" s="189"/>
    </row>
    <row r="147" spans="1:33" s="44" customFormat="1" ht="9.9499999999999993" customHeight="1" x14ac:dyDescent="0.2">
      <c r="B147" s="371"/>
      <c r="C147" s="207" t="s">
        <v>722</v>
      </c>
      <c r="D147" s="238" t="s">
        <v>520</v>
      </c>
      <c r="E147" s="192"/>
      <c r="F147" s="194"/>
      <c r="G147" s="188"/>
      <c r="H147" s="189"/>
    </row>
    <row r="148" spans="1:33" s="44" customFormat="1" ht="9.9499999999999993" customHeight="1" x14ac:dyDescent="0.2">
      <c r="B148" s="371"/>
      <c r="C148" s="207" t="s">
        <v>723</v>
      </c>
      <c r="D148" s="238" t="s">
        <v>521</v>
      </c>
      <c r="E148" s="192"/>
      <c r="F148" s="194"/>
      <c r="G148" s="188"/>
      <c r="H148" s="189"/>
    </row>
    <row r="149" spans="1:33" s="44" customFormat="1" ht="9.9499999999999993" customHeight="1" x14ac:dyDescent="0.2">
      <c r="B149" s="371"/>
      <c r="C149" s="207" t="s">
        <v>724</v>
      </c>
      <c r="D149" s="238" t="s">
        <v>522</v>
      </c>
      <c r="E149" s="192"/>
      <c r="F149" s="194"/>
      <c r="G149" s="188"/>
      <c r="H149" s="189"/>
    </row>
    <row r="150" spans="1:33" s="44" customFormat="1" ht="9.9499999999999993" customHeight="1" x14ac:dyDescent="0.2">
      <c r="B150" s="371"/>
      <c r="C150" s="207" t="s">
        <v>725</v>
      </c>
      <c r="D150" s="238" t="s">
        <v>523</v>
      </c>
      <c r="E150" s="192"/>
      <c r="F150" s="194"/>
      <c r="G150" s="188"/>
      <c r="H150" s="189"/>
    </row>
    <row r="151" spans="1:33" s="44" customFormat="1" ht="9.9499999999999993" customHeight="1" x14ac:dyDescent="0.2">
      <c r="B151" s="371"/>
      <c r="C151" s="207" t="s">
        <v>726</v>
      </c>
      <c r="D151" s="238" t="s">
        <v>524</v>
      </c>
      <c r="E151" s="192"/>
      <c r="F151" s="194"/>
      <c r="G151" s="188"/>
      <c r="H151" s="189"/>
    </row>
    <row r="152" spans="1:33" s="44" customFormat="1" ht="12" customHeight="1" x14ac:dyDescent="0.2">
      <c r="B152" s="233" t="s">
        <v>0</v>
      </c>
      <c r="C152" s="114" t="s">
        <v>1225</v>
      </c>
      <c r="D152" s="234" t="s">
        <v>2</v>
      </c>
      <c r="E152" s="161"/>
      <c r="F152" s="162"/>
      <c r="G152" s="162"/>
      <c r="H152" s="162"/>
    </row>
    <row r="153" spans="1:33" s="60" customFormat="1" ht="9.9499999999999993" customHeight="1" x14ac:dyDescent="0.15">
      <c r="B153" s="223" t="s">
        <v>1243</v>
      </c>
      <c r="C153" s="196"/>
      <c r="D153" s="224"/>
      <c r="E153" s="197"/>
      <c r="F153" s="197"/>
      <c r="G153" s="197"/>
      <c r="H153" s="197"/>
    </row>
    <row r="154" spans="1:33" s="60" customFormat="1" ht="9.9499999999999993" customHeight="1" x14ac:dyDescent="0.15">
      <c r="B154" s="239" t="s">
        <v>636</v>
      </c>
      <c r="C154" s="207" t="s">
        <v>727</v>
      </c>
      <c r="D154" s="212" t="s">
        <v>488</v>
      </c>
      <c r="E154" s="192"/>
      <c r="F154" s="194"/>
      <c r="G154" s="188"/>
      <c r="H154" s="189"/>
    </row>
    <row r="155" spans="1:33" s="61" customFormat="1" ht="9.9499999999999993" customHeight="1" thickBot="1" x14ac:dyDescent="0.2">
      <c r="B155" s="240" t="s">
        <v>637</v>
      </c>
      <c r="C155" s="241" t="s">
        <v>728</v>
      </c>
      <c r="D155" s="242" t="s">
        <v>489</v>
      </c>
      <c r="E155" s="192"/>
      <c r="F155" s="194"/>
      <c r="G155" s="188"/>
      <c r="H155" s="189"/>
    </row>
    <row r="156" spans="1:33" ht="14.1" customHeight="1" x14ac:dyDescent="0.2">
      <c r="B156" s="52"/>
      <c r="C156" s="37"/>
      <c r="D156" s="38"/>
      <c r="E156" s="49"/>
      <c r="F156" s="46"/>
      <c r="G156" s="47"/>
      <c r="H156" s="48"/>
    </row>
    <row r="157" spans="1:33" ht="20.100000000000001" customHeight="1" x14ac:dyDescent="0.25">
      <c r="A157" s="332"/>
      <c r="B157" s="380"/>
      <c r="C157" s="381"/>
      <c r="D157" s="381"/>
      <c r="E157" s="381"/>
      <c r="F157" s="381"/>
      <c r="G157" s="381"/>
      <c r="H157" s="381"/>
      <c r="I157" s="65"/>
      <c r="J157" s="65"/>
      <c r="K157" s="65"/>
      <c r="L157" s="65"/>
      <c r="M157" s="65"/>
      <c r="N157" s="65"/>
      <c r="O157" s="65"/>
      <c r="P157" s="65"/>
      <c r="Q157" s="65"/>
      <c r="R157" s="65"/>
      <c r="S157" s="65"/>
      <c r="T157" s="65"/>
      <c r="U157" s="65"/>
      <c r="V157" s="65"/>
      <c r="W157" s="65"/>
      <c r="X157" s="65"/>
      <c r="Y157" s="65"/>
      <c r="Z157" s="65"/>
      <c r="AA157" s="65"/>
      <c r="AB157" s="65"/>
      <c r="AC157" s="65"/>
      <c r="AD157" s="65"/>
      <c r="AE157" s="65"/>
      <c r="AF157" s="65"/>
      <c r="AG157" s="65"/>
    </row>
    <row r="158" spans="1:33" s="99" customFormat="1" ht="12" customHeight="1" x14ac:dyDescent="0.25">
      <c r="A158" s="334"/>
      <c r="B158" s="335"/>
      <c r="C158" s="335"/>
      <c r="D158" s="336"/>
      <c r="E158" s="337"/>
      <c r="F158" s="337"/>
      <c r="G158" s="337"/>
      <c r="H158" s="336"/>
      <c r="I158" s="98"/>
      <c r="J158" s="98"/>
      <c r="K158" s="98"/>
      <c r="L158" s="98"/>
      <c r="M158" s="98"/>
      <c r="N158" s="98"/>
      <c r="O158" s="98"/>
      <c r="P158" s="98"/>
      <c r="Q158" s="98"/>
      <c r="R158" s="98"/>
      <c r="S158" s="98"/>
      <c r="T158" s="98"/>
      <c r="U158" s="98"/>
      <c r="V158" s="98"/>
      <c r="W158" s="98"/>
      <c r="X158" s="98"/>
      <c r="Y158" s="98"/>
      <c r="Z158" s="98"/>
      <c r="AA158" s="98"/>
      <c r="AB158" s="98"/>
      <c r="AC158" s="98"/>
      <c r="AD158" s="98"/>
      <c r="AE158" s="98"/>
      <c r="AF158" s="98"/>
      <c r="AG158" s="98"/>
    </row>
    <row r="159" spans="1:33" s="99" customFormat="1" ht="12" customHeight="1" x14ac:dyDescent="0.25">
      <c r="A159" s="334"/>
      <c r="B159" s="335"/>
      <c r="C159" s="335"/>
      <c r="D159" s="336"/>
      <c r="E159" s="337"/>
      <c r="F159" s="337"/>
      <c r="G159" s="337"/>
      <c r="H159" s="336"/>
      <c r="I159" s="98"/>
      <c r="J159" s="98"/>
      <c r="K159" s="98"/>
      <c r="L159" s="98"/>
      <c r="M159" s="98"/>
      <c r="N159" s="98"/>
      <c r="O159" s="98"/>
      <c r="P159" s="98"/>
      <c r="Q159" s="98"/>
      <c r="R159" s="98"/>
      <c r="S159" s="98"/>
      <c r="T159" s="98"/>
      <c r="U159" s="98"/>
      <c r="V159" s="98"/>
      <c r="W159" s="98"/>
      <c r="X159" s="98"/>
      <c r="Y159" s="98"/>
      <c r="Z159" s="98"/>
      <c r="AA159" s="98"/>
      <c r="AB159" s="98"/>
      <c r="AC159" s="98"/>
      <c r="AD159" s="98"/>
      <c r="AE159" s="98"/>
      <c r="AF159" s="98"/>
      <c r="AG159" s="98"/>
    </row>
    <row r="160" spans="1:33" s="99" customFormat="1" ht="12" customHeight="1" x14ac:dyDescent="0.25">
      <c r="A160" s="334"/>
      <c r="B160" s="335"/>
      <c r="C160" s="335"/>
      <c r="D160" s="336"/>
      <c r="E160" s="337"/>
      <c r="F160" s="337"/>
      <c r="G160" s="337"/>
      <c r="H160" s="336"/>
      <c r="I160" s="98"/>
      <c r="J160" s="98"/>
      <c r="K160" s="98"/>
      <c r="L160" s="98"/>
      <c r="M160" s="98"/>
      <c r="N160" s="98"/>
      <c r="O160" s="98"/>
      <c r="P160" s="98"/>
      <c r="Q160" s="98"/>
      <c r="R160" s="98"/>
      <c r="S160" s="98"/>
      <c r="T160" s="98"/>
      <c r="U160" s="98"/>
      <c r="V160" s="98"/>
      <c r="W160" s="98"/>
      <c r="X160" s="98"/>
      <c r="Y160" s="98"/>
      <c r="Z160" s="98"/>
      <c r="AA160" s="98"/>
      <c r="AB160" s="98"/>
      <c r="AC160" s="98"/>
      <c r="AD160" s="98"/>
      <c r="AE160" s="98"/>
      <c r="AF160" s="98"/>
      <c r="AG160" s="98"/>
    </row>
    <row r="161" spans="1:33" s="99" customFormat="1" ht="12" customHeight="1" x14ac:dyDescent="0.25">
      <c r="A161" s="334"/>
      <c r="B161" s="335"/>
      <c r="C161" s="335"/>
      <c r="D161" s="336"/>
      <c r="E161" s="337"/>
      <c r="F161" s="337"/>
      <c r="G161" s="337"/>
      <c r="H161" s="336"/>
      <c r="I161" s="98"/>
      <c r="J161" s="98"/>
      <c r="K161" s="98"/>
      <c r="L161" s="98"/>
      <c r="M161" s="98"/>
      <c r="N161" s="98"/>
      <c r="O161" s="98"/>
      <c r="P161" s="98"/>
      <c r="Q161" s="98"/>
      <c r="R161" s="98"/>
      <c r="S161" s="98"/>
      <c r="T161" s="98"/>
      <c r="U161" s="98"/>
      <c r="V161" s="98"/>
      <c r="W161" s="98"/>
      <c r="X161" s="98"/>
      <c r="Y161" s="98"/>
      <c r="Z161" s="98"/>
      <c r="AA161" s="98"/>
      <c r="AB161" s="98"/>
      <c r="AC161" s="98"/>
      <c r="AD161" s="98"/>
      <c r="AE161" s="98"/>
      <c r="AF161" s="98"/>
      <c r="AG161" s="98"/>
    </row>
    <row r="162" spans="1:33" ht="9.9499999999999993" customHeight="1" x14ac:dyDescent="0.25">
      <c r="A162" s="332"/>
      <c r="B162" s="336"/>
      <c r="C162" s="336"/>
      <c r="D162" s="336"/>
      <c r="E162" s="337"/>
      <c r="F162" s="337"/>
      <c r="G162" s="337"/>
      <c r="H162" s="336"/>
      <c r="I162" s="65"/>
      <c r="J162" s="65"/>
      <c r="K162" s="65"/>
      <c r="L162" s="65"/>
      <c r="M162" s="65"/>
      <c r="N162" s="65"/>
      <c r="O162" s="65"/>
      <c r="P162" s="65"/>
      <c r="Q162" s="65"/>
      <c r="R162" s="65"/>
      <c r="S162" s="65"/>
      <c r="T162" s="65"/>
      <c r="U162" s="65"/>
      <c r="V162" s="65"/>
      <c r="W162" s="65"/>
      <c r="X162" s="65"/>
      <c r="Y162" s="65"/>
      <c r="Z162" s="65"/>
      <c r="AA162" s="65"/>
      <c r="AB162" s="65"/>
      <c r="AC162" s="65"/>
      <c r="AD162" s="65"/>
      <c r="AE162" s="65"/>
      <c r="AF162" s="65"/>
      <c r="AG162" s="65"/>
    </row>
    <row r="163" spans="1:33" s="70" customFormat="1" ht="20.100000000000001" customHeight="1" x14ac:dyDescent="0.2">
      <c r="A163" s="338"/>
      <c r="B163" s="339"/>
      <c r="C163" s="340"/>
      <c r="D163" s="340"/>
      <c r="E163" s="341"/>
      <c r="F163" s="341"/>
      <c r="G163" s="341"/>
      <c r="H163" s="340"/>
      <c r="I163" s="69"/>
      <c r="J163" s="69"/>
      <c r="K163" s="69"/>
      <c r="L163" s="69"/>
      <c r="M163" s="69"/>
      <c r="N163" s="69"/>
      <c r="O163" s="69"/>
      <c r="P163" s="69"/>
      <c r="Q163" s="69"/>
      <c r="R163" s="69"/>
      <c r="S163" s="69"/>
      <c r="T163" s="69"/>
      <c r="U163" s="69"/>
      <c r="V163" s="69"/>
      <c r="W163" s="69"/>
      <c r="X163" s="69"/>
      <c r="Y163" s="69"/>
      <c r="Z163" s="69"/>
      <c r="AA163" s="69"/>
      <c r="AB163" s="69"/>
      <c r="AC163" s="69"/>
      <c r="AD163" s="69"/>
      <c r="AE163" s="69"/>
      <c r="AF163" s="69"/>
      <c r="AG163" s="69"/>
    </row>
    <row r="164" spans="1:33" s="68" customFormat="1" ht="12" customHeight="1" x14ac:dyDescent="0.2">
      <c r="A164" s="342"/>
      <c r="B164" s="336"/>
      <c r="C164" s="336"/>
      <c r="D164" s="336"/>
      <c r="E164" s="337"/>
      <c r="F164" s="337"/>
      <c r="G164" s="337"/>
      <c r="H164" s="336"/>
      <c r="I164" s="67"/>
      <c r="J164" s="67"/>
      <c r="K164" s="67"/>
      <c r="L164" s="67"/>
      <c r="M164" s="67"/>
      <c r="N164" s="67"/>
      <c r="O164" s="67"/>
      <c r="P164" s="67"/>
      <c r="Q164" s="67"/>
      <c r="R164" s="67"/>
      <c r="S164" s="67"/>
      <c r="T164" s="67"/>
      <c r="U164" s="67"/>
      <c r="V164" s="67"/>
      <c r="W164" s="67"/>
      <c r="X164" s="67"/>
      <c r="Y164" s="67"/>
      <c r="Z164" s="67"/>
      <c r="AA164" s="67"/>
      <c r="AB164" s="67"/>
      <c r="AC164" s="67"/>
      <c r="AD164" s="67"/>
      <c r="AE164" s="67"/>
      <c r="AF164" s="67"/>
      <c r="AG164" s="67"/>
    </row>
    <row r="165" spans="1:33" s="68" customFormat="1" ht="12" customHeight="1" x14ac:dyDescent="0.2">
      <c r="A165" s="342"/>
      <c r="B165" s="336"/>
      <c r="C165" s="336"/>
      <c r="D165" s="336"/>
      <c r="E165" s="337"/>
      <c r="F165" s="337"/>
      <c r="G165" s="337"/>
      <c r="H165" s="336"/>
      <c r="I165" s="67"/>
      <c r="J165" s="67"/>
      <c r="K165" s="67"/>
      <c r="L165" s="67"/>
      <c r="M165" s="67"/>
      <c r="N165" s="67"/>
      <c r="O165" s="67"/>
      <c r="P165" s="67"/>
      <c r="Q165" s="67"/>
      <c r="R165" s="67"/>
      <c r="S165" s="67"/>
      <c r="T165" s="67"/>
      <c r="U165" s="67"/>
      <c r="V165" s="67"/>
      <c r="W165" s="67"/>
      <c r="X165" s="67"/>
      <c r="Y165" s="67"/>
      <c r="Z165" s="67"/>
      <c r="AA165" s="67"/>
      <c r="AB165" s="67"/>
      <c r="AC165" s="67"/>
      <c r="AD165" s="67"/>
      <c r="AE165" s="67"/>
      <c r="AF165" s="67"/>
      <c r="AG165" s="67"/>
    </row>
    <row r="166" spans="1:33" s="68" customFormat="1" ht="12" customHeight="1" x14ac:dyDescent="0.2">
      <c r="A166" s="342"/>
      <c r="B166" s="336"/>
      <c r="C166" s="336"/>
      <c r="D166" s="336"/>
      <c r="E166" s="337"/>
      <c r="F166" s="337"/>
      <c r="G166" s="337"/>
      <c r="H166" s="336"/>
      <c r="I166" s="67"/>
      <c r="J166" s="67"/>
      <c r="K166" s="67"/>
      <c r="L166" s="67"/>
      <c r="M166" s="67"/>
      <c r="N166" s="67"/>
      <c r="O166" s="67"/>
      <c r="P166" s="67"/>
      <c r="Q166" s="67"/>
      <c r="R166" s="67"/>
      <c r="S166" s="67"/>
      <c r="T166" s="67"/>
      <c r="U166" s="67"/>
      <c r="V166" s="67"/>
      <c r="W166" s="67"/>
      <c r="X166" s="67"/>
      <c r="Y166" s="67"/>
      <c r="Z166" s="67"/>
      <c r="AA166" s="67"/>
      <c r="AB166" s="67"/>
      <c r="AC166" s="67"/>
      <c r="AD166" s="67"/>
      <c r="AE166" s="67"/>
      <c r="AF166" s="67"/>
      <c r="AG166" s="67"/>
    </row>
    <row r="167" spans="1:33" s="68" customFormat="1" ht="12" customHeight="1" x14ac:dyDescent="0.2">
      <c r="A167" s="342"/>
      <c r="B167" s="336"/>
      <c r="C167" s="336"/>
      <c r="D167" s="336"/>
      <c r="E167" s="337"/>
      <c r="F167" s="337"/>
      <c r="G167" s="337"/>
      <c r="H167" s="336"/>
      <c r="I167" s="67"/>
      <c r="J167" s="67"/>
      <c r="K167" s="67"/>
      <c r="L167" s="67"/>
      <c r="M167" s="67"/>
      <c r="N167" s="67"/>
      <c r="O167" s="67"/>
      <c r="P167" s="67"/>
      <c r="Q167" s="67"/>
      <c r="R167" s="67"/>
      <c r="S167" s="67"/>
      <c r="T167" s="67"/>
      <c r="U167" s="67"/>
      <c r="V167" s="67"/>
      <c r="W167" s="67"/>
      <c r="X167" s="67"/>
      <c r="Y167" s="67"/>
      <c r="Z167" s="67"/>
      <c r="AA167" s="67"/>
      <c r="AB167" s="67"/>
      <c r="AC167" s="67"/>
      <c r="AD167" s="67"/>
      <c r="AE167" s="67"/>
      <c r="AF167" s="67"/>
      <c r="AG167" s="67"/>
    </row>
    <row r="168" spans="1:33" ht="12" customHeight="1" x14ac:dyDescent="0.25">
      <c r="A168" s="332"/>
      <c r="B168" s="336"/>
      <c r="C168" s="336"/>
      <c r="D168" s="336"/>
      <c r="E168" s="337"/>
      <c r="F168" s="337"/>
      <c r="G168" s="337"/>
      <c r="H168" s="336"/>
      <c r="I168" s="65"/>
      <c r="J168" s="65"/>
      <c r="K168" s="65"/>
      <c r="L168" s="65"/>
      <c r="M168" s="65"/>
      <c r="N168" s="65"/>
      <c r="O168" s="65"/>
      <c r="P168" s="65"/>
      <c r="Q168" s="65"/>
      <c r="R168" s="65"/>
      <c r="S168" s="65"/>
      <c r="T168" s="65"/>
      <c r="U168" s="65"/>
      <c r="V168" s="65"/>
      <c r="W168" s="65"/>
      <c r="X168" s="65"/>
      <c r="Y168" s="65"/>
      <c r="Z168" s="65"/>
      <c r="AA168" s="65"/>
      <c r="AB168" s="65"/>
      <c r="AC168" s="65"/>
      <c r="AD168" s="65"/>
      <c r="AE168" s="65"/>
      <c r="AF168" s="65"/>
      <c r="AG168" s="65"/>
    </row>
    <row r="169" spans="1:33" x14ac:dyDescent="0.2">
      <c r="A169" s="332"/>
      <c r="B169" s="339"/>
      <c r="C169" s="340"/>
      <c r="D169" s="340"/>
      <c r="E169" s="341"/>
      <c r="F169" s="341"/>
      <c r="G169" s="341"/>
      <c r="H169" s="340"/>
    </row>
    <row r="170" spans="1:33" x14ac:dyDescent="0.2">
      <c r="A170" s="332"/>
      <c r="B170" s="336"/>
      <c r="C170" s="336"/>
      <c r="D170" s="336"/>
      <c r="E170" s="337"/>
      <c r="F170" s="337"/>
      <c r="G170" s="337"/>
      <c r="H170" s="336"/>
    </row>
    <row r="171" spans="1:33" x14ac:dyDescent="0.2">
      <c r="A171" s="332"/>
      <c r="B171" s="336"/>
      <c r="C171" s="336"/>
      <c r="D171" s="336"/>
      <c r="E171" s="337"/>
      <c r="F171" s="337"/>
      <c r="G171" s="337"/>
      <c r="H171" s="336"/>
    </row>
    <row r="172" spans="1:33" x14ac:dyDescent="0.2">
      <c r="A172" s="332"/>
      <c r="B172" s="336"/>
      <c r="C172" s="336"/>
      <c r="D172" s="336"/>
      <c r="E172" s="337"/>
      <c r="F172" s="337"/>
      <c r="G172" s="337"/>
      <c r="H172" s="336"/>
    </row>
    <row r="173" spans="1:33" x14ac:dyDescent="0.2">
      <c r="A173" s="332"/>
      <c r="B173" s="336"/>
      <c r="C173" s="336"/>
      <c r="D173" s="336"/>
      <c r="E173" s="337"/>
      <c r="F173" s="337"/>
      <c r="G173" s="337"/>
      <c r="H173" s="336"/>
    </row>
    <row r="174" spans="1:33" x14ac:dyDescent="0.2">
      <c r="A174" s="332"/>
      <c r="B174" s="336"/>
      <c r="C174" s="336"/>
      <c r="D174" s="336"/>
      <c r="E174" s="336"/>
      <c r="F174" s="336"/>
      <c r="G174" s="336"/>
      <c r="H174" s="336"/>
    </row>
    <row r="175" spans="1:33" x14ac:dyDescent="0.2">
      <c r="A175" s="332"/>
      <c r="B175" s="336"/>
      <c r="C175" s="336"/>
      <c r="D175" s="336"/>
      <c r="E175" s="336"/>
      <c r="F175" s="336"/>
      <c r="G175" s="336"/>
      <c r="H175" s="336"/>
    </row>
    <row r="176" spans="1:33" x14ac:dyDescent="0.2">
      <c r="A176" s="332"/>
      <c r="B176" s="336"/>
      <c r="C176" s="336"/>
      <c r="D176" s="336"/>
      <c r="E176" s="337"/>
      <c r="F176" s="337"/>
      <c r="G176" s="337"/>
      <c r="H176" s="336"/>
    </row>
    <row r="177" spans="1:8" x14ac:dyDescent="0.2">
      <c r="A177" s="332"/>
      <c r="B177" s="339"/>
      <c r="C177" s="339"/>
      <c r="D177" s="340"/>
      <c r="E177" s="341"/>
      <c r="F177" s="341"/>
      <c r="G177" s="341"/>
      <c r="H177" s="340"/>
    </row>
    <row r="178" spans="1:8" x14ac:dyDescent="0.2">
      <c r="A178" s="332"/>
      <c r="B178" s="340"/>
      <c r="C178" s="340"/>
      <c r="D178" s="340"/>
      <c r="E178" s="341"/>
      <c r="F178" s="341"/>
      <c r="G178" s="341"/>
      <c r="H178" s="340"/>
    </row>
    <row r="179" spans="1:8" x14ac:dyDescent="0.2">
      <c r="A179" s="332"/>
      <c r="B179" s="336"/>
      <c r="C179" s="336"/>
      <c r="D179" s="336"/>
      <c r="E179" s="337"/>
      <c r="F179" s="337"/>
      <c r="G179" s="337"/>
      <c r="H179" s="336"/>
    </row>
    <row r="180" spans="1:8" x14ac:dyDescent="0.2">
      <c r="A180" s="332"/>
      <c r="B180" s="343"/>
      <c r="C180" s="344"/>
      <c r="D180" s="344"/>
      <c r="E180" s="345"/>
      <c r="F180" s="345"/>
      <c r="G180" s="345"/>
      <c r="H180" s="344"/>
    </row>
    <row r="181" spans="1:8" x14ac:dyDescent="0.2">
      <c r="A181" s="332"/>
      <c r="B181" s="340"/>
      <c r="C181" s="340"/>
      <c r="D181" s="340"/>
      <c r="E181" s="341"/>
      <c r="F181" s="341"/>
      <c r="G181" s="341"/>
      <c r="H181" s="340"/>
    </row>
    <row r="182" spans="1:8" x14ac:dyDescent="0.2">
      <c r="A182" s="332"/>
      <c r="B182" s="346"/>
      <c r="C182" s="332"/>
      <c r="D182" s="332"/>
      <c r="E182" s="332"/>
      <c r="F182" s="332"/>
      <c r="G182" s="332"/>
      <c r="H182" s="332"/>
    </row>
    <row r="183" spans="1:8" x14ac:dyDescent="0.2">
      <c r="A183" s="332"/>
      <c r="B183" s="346"/>
      <c r="C183" s="332"/>
      <c r="D183" s="332"/>
      <c r="E183" s="332"/>
      <c r="F183" s="332"/>
      <c r="G183" s="332"/>
      <c r="H183" s="332"/>
    </row>
    <row r="184" spans="1:8" x14ac:dyDescent="0.2">
      <c r="A184" s="332"/>
      <c r="B184" s="346"/>
      <c r="C184" s="332"/>
      <c r="D184" s="332"/>
      <c r="E184" s="332"/>
      <c r="F184" s="332"/>
      <c r="G184" s="332"/>
      <c r="H184" s="332"/>
    </row>
    <row r="185" spans="1:8" x14ac:dyDescent="0.2">
      <c r="A185" s="332"/>
      <c r="B185" s="346"/>
      <c r="C185" s="332"/>
      <c r="D185" s="332"/>
      <c r="E185" s="332"/>
      <c r="F185" s="332"/>
      <c r="G185" s="332"/>
      <c r="H185" s="332"/>
    </row>
  </sheetData>
  <mergeCells count="23">
    <mergeCell ref="B3:D3"/>
    <mergeCell ref="B27:D27"/>
    <mergeCell ref="C2:D2"/>
    <mergeCell ref="B157:H157"/>
    <mergeCell ref="B21:B26"/>
    <mergeCell ref="B15:B19"/>
    <mergeCell ref="B10:B13"/>
    <mergeCell ref="B107:B110"/>
    <mergeCell ref="B84:B86"/>
    <mergeCell ref="B88:B90"/>
    <mergeCell ref="B92:B94"/>
    <mergeCell ref="B112:B115"/>
    <mergeCell ref="B102:B105"/>
    <mergeCell ref="B138:B143"/>
    <mergeCell ref="B42:D42"/>
    <mergeCell ref="B80:D80"/>
    <mergeCell ref="B145:B151"/>
    <mergeCell ref="B120:B124"/>
    <mergeCell ref="B6:B8"/>
    <mergeCell ref="B31:B33"/>
    <mergeCell ref="B56:B61"/>
    <mergeCell ref="B126:B130"/>
    <mergeCell ref="B132:B134"/>
  </mergeCells>
  <pageMargins left="0.5" right="0" top="0.75" bottom="0.75" header="0.3" footer="0.3"/>
  <pageSetup paperSize="9" firstPageNumber="0" fitToHeight="3" orientation="portrait" horizontalDpi="300" verticalDpi="300" r:id="rId1"/>
  <headerFooter scaleWithDoc="0" alignWithMargins="0">
    <oddHeader xml:space="preserve">&amp;L
&amp;C&amp;"Verdana,Negrito itálico"&amp;8
Tabla de Precios Digifort VMS
01.01.2024
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1F316-B817-9845-84A5-05420D5847F9}">
  <sheetPr codeName="Planilha3">
    <tabColor theme="3"/>
    <pageSetUpPr fitToPage="1"/>
  </sheetPr>
  <dimension ref="B1:O21"/>
  <sheetViews>
    <sheetView showGridLines="0" showRowColHeaders="0" tabSelected="1" zoomScale="230" zoomScaleNormal="230" zoomScalePageLayoutView="229" workbookViewId="0">
      <selection activeCell="F5" sqref="F5"/>
    </sheetView>
  </sheetViews>
  <sheetFormatPr defaultColWidth="11" defaultRowHeight="12.75" x14ac:dyDescent="0.2"/>
  <cols>
    <col min="1" max="1" width="11" customWidth="1"/>
    <col min="2" max="2" width="11.875" style="44" customWidth="1"/>
    <col min="3" max="3" width="22.875" style="44" customWidth="1"/>
    <col min="4" max="4" width="11.875" style="44" customWidth="1"/>
    <col min="5" max="5" width="10.875" style="44" customWidth="1"/>
    <col min="6" max="8" width="8.875" style="44" customWidth="1"/>
    <col min="9" max="9" width="0.125" style="44" customWidth="1"/>
    <col min="10" max="10" width="11" style="44" customWidth="1"/>
    <col min="11" max="15" width="10.875" style="44"/>
  </cols>
  <sheetData>
    <row r="1" spans="2:15" ht="6.95" customHeight="1" x14ac:dyDescent="0.2"/>
    <row r="2" spans="2:15" ht="24.95" customHeight="1" thickBot="1" x14ac:dyDescent="0.25">
      <c r="C2" s="388" t="s">
        <v>1316</v>
      </c>
      <c r="D2" s="389"/>
      <c r="E2" s="312"/>
      <c r="F2" s="312"/>
      <c r="G2" s="312"/>
      <c r="H2" s="312"/>
    </row>
    <row r="3" spans="2:15" s="59" customFormat="1" ht="15.95" customHeight="1" thickBot="1" x14ac:dyDescent="0.25">
      <c r="B3" s="392" t="s">
        <v>1322</v>
      </c>
      <c r="C3" s="393"/>
      <c r="D3" s="394"/>
      <c r="E3" s="326"/>
      <c r="F3" s="326"/>
      <c r="G3" s="326"/>
      <c r="H3" s="326"/>
      <c r="I3" s="58"/>
      <c r="J3" s="58"/>
      <c r="K3" s="58"/>
      <c r="L3" s="58"/>
      <c r="M3" s="58"/>
      <c r="N3" s="58"/>
      <c r="O3" s="58"/>
    </row>
    <row r="4" spans="2:15" s="43" customFormat="1" ht="14.1" customHeight="1" x14ac:dyDescent="0.2">
      <c r="B4" s="165" t="s">
        <v>672</v>
      </c>
      <c r="C4" s="166" t="s">
        <v>1</v>
      </c>
      <c r="D4" s="167" t="s">
        <v>2</v>
      </c>
      <c r="E4" s="161"/>
      <c r="F4" s="162"/>
      <c r="G4" s="162"/>
      <c r="H4" s="162"/>
      <c r="I4" s="45"/>
      <c r="J4" s="45"/>
      <c r="K4" s="45"/>
      <c r="L4" s="45"/>
      <c r="M4" s="45"/>
      <c r="N4" s="45"/>
      <c r="O4" s="45"/>
    </row>
    <row r="5" spans="2:15" ht="12" customHeight="1" x14ac:dyDescent="0.2">
      <c r="B5" s="243" t="s">
        <v>635</v>
      </c>
      <c r="C5" s="140" t="s">
        <v>735</v>
      </c>
      <c r="D5" s="244" t="s">
        <v>572</v>
      </c>
      <c r="E5" s="184"/>
      <c r="F5" s="185"/>
      <c r="G5" s="185"/>
      <c r="H5" s="185"/>
    </row>
    <row r="6" spans="2:15" ht="12" customHeight="1" x14ac:dyDescent="0.2">
      <c r="B6" s="390" t="s">
        <v>530</v>
      </c>
      <c r="C6" s="207" t="s">
        <v>729</v>
      </c>
      <c r="D6" s="245" t="s">
        <v>573</v>
      </c>
      <c r="E6" s="186"/>
      <c r="F6" s="159"/>
      <c r="G6" s="156"/>
      <c r="H6" s="160"/>
    </row>
    <row r="7" spans="2:15" ht="12" customHeight="1" x14ac:dyDescent="0.2">
      <c r="B7" s="390"/>
      <c r="C7" s="207" t="s">
        <v>730</v>
      </c>
      <c r="D7" s="245" t="s">
        <v>574</v>
      </c>
      <c r="E7" s="186"/>
      <c r="F7" s="159"/>
      <c r="G7" s="156"/>
      <c r="H7" s="160"/>
    </row>
    <row r="8" spans="2:15" ht="12" customHeight="1" x14ac:dyDescent="0.2">
      <c r="B8" s="390"/>
      <c r="C8" s="207" t="s">
        <v>733</v>
      </c>
      <c r="D8" s="245" t="s">
        <v>575</v>
      </c>
      <c r="E8" s="186"/>
      <c r="F8" s="159"/>
      <c r="G8" s="156"/>
      <c r="H8" s="160"/>
    </row>
    <row r="9" spans="2:15" ht="12" customHeight="1" x14ac:dyDescent="0.2">
      <c r="B9" s="390"/>
      <c r="C9" s="207" t="s">
        <v>731</v>
      </c>
      <c r="D9" s="245" t="s">
        <v>576</v>
      </c>
      <c r="E9" s="186"/>
      <c r="F9" s="159"/>
      <c r="G9" s="156"/>
      <c r="H9" s="160"/>
    </row>
    <row r="10" spans="2:15" ht="12" customHeight="1" thickBot="1" x14ac:dyDescent="0.25">
      <c r="B10" s="391"/>
      <c r="C10" s="246" t="s">
        <v>732</v>
      </c>
      <c r="D10" s="247" t="s">
        <v>577</v>
      </c>
      <c r="E10" s="186"/>
      <c r="F10" s="159"/>
      <c r="G10" s="156"/>
      <c r="H10" s="160"/>
    </row>
    <row r="11" spans="2:15" s="74" customFormat="1" ht="9" customHeight="1" x14ac:dyDescent="0.15">
      <c r="B11" s="73"/>
      <c r="C11" s="73"/>
      <c r="D11" s="73"/>
      <c r="E11" s="327"/>
      <c r="F11" s="327"/>
      <c r="G11" s="327"/>
      <c r="H11" s="327"/>
      <c r="I11" s="73"/>
      <c r="J11" s="73"/>
      <c r="K11" s="73"/>
      <c r="L11" s="73"/>
      <c r="M11" s="73"/>
      <c r="N11" s="73"/>
      <c r="O11" s="73"/>
    </row>
    <row r="12" spans="2:15" ht="13.5" thickBot="1" x14ac:dyDescent="0.25">
      <c r="B12" s="332"/>
      <c r="C12" s="332"/>
      <c r="D12" s="332"/>
      <c r="E12" s="309"/>
      <c r="F12" s="309"/>
      <c r="G12" s="309"/>
      <c r="H12" s="309"/>
    </row>
    <row r="13" spans="2:15" ht="13.5" thickBot="1" x14ac:dyDescent="0.25">
      <c r="B13" s="385"/>
      <c r="C13" s="386"/>
      <c r="D13" s="387"/>
      <c r="E13" s="328"/>
      <c r="F13" s="328"/>
      <c r="G13" s="328"/>
      <c r="H13" s="328"/>
    </row>
    <row r="14" spans="2:15" ht="87" customHeight="1" x14ac:dyDescent="0.2">
      <c r="B14" s="347"/>
      <c r="C14" s="395"/>
      <c r="D14" s="395"/>
      <c r="E14" s="323"/>
      <c r="F14" s="323"/>
      <c r="G14" s="323"/>
      <c r="H14" s="323"/>
    </row>
    <row r="15" spans="2:15" ht="15.75" customHeight="1" x14ac:dyDescent="0.2">
      <c r="B15" s="347"/>
      <c r="C15" s="348"/>
      <c r="D15" s="348"/>
      <c r="E15" s="85"/>
      <c r="F15" s="85"/>
      <c r="G15" s="85"/>
      <c r="H15" s="85"/>
    </row>
    <row r="16" spans="2:15" ht="122.1" customHeight="1" x14ac:dyDescent="0.2">
      <c r="B16" s="349"/>
      <c r="C16" s="396"/>
      <c r="D16" s="396"/>
      <c r="E16" s="324"/>
      <c r="F16" s="324"/>
      <c r="G16" s="324"/>
      <c r="H16" s="324"/>
    </row>
    <row r="17" spans="2:8" x14ac:dyDescent="0.2">
      <c r="B17" s="349"/>
      <c r="C17" s="350"/>
      <c r="D17" s="350"/>
      <c r="E17" s="104"/>
      <c r="F17" s="104"/>
      <c r="G17" s="104"/>
      <c r="H17" s="104"/>
    </row>
    <row r="18" spans="2:8" ht="156" customHeight="1" x14ac:dyDescent="0.2">
      <c r="B18" s="384"/>
      <c r="C18" s="384"/>
      <c r="D18" s="384"/>
      <c r="E18" s="325"/>
      <c r="F18" s="325"/>
      <c r="G18" s="325"/>
      <c r="H18" s="325"/>
    </row>
    <row r="19" spans="2:8" x14ac:dyDescent="0.2">
      <c r="B19" s="332"/>
      <c r="C19" s="332"/>
      <c r="D19" s="332"/>
    </row>
    <row r="20" spans="2:8" x14ac:dyDescent="0.2">
      <c r="B20" s="332"/>
      <c r="C20" s="332"/>
      <c r="D20" s="332"/>
    </row>
    <row r="21" spans="2:8" x14ac:dyDescent="0.2">
      <c r="B21" s="332"/>
      <c r="C21" s="332"/>
      <c r="D21" s="332"/>
    </row>
  </sheetData>
  <sheetProtection algorithmName="SHA-512" hashValue="nzz3M47ywUWRuaK+AHeURBPuFYuGAa3o9TJhMVhSlmP4BpWUsMw5zObqHx2HokJiToYZmtzHFpvTR0+DcNW0Sg==" saltValue="bXGD+GJBxS34NwIqjOVCRg==" spinCount="100000" sheet="1" objects="1" scenarios="1" selectLockedCells="1" selectUnlockedCells="1"/>
  <mergeCells count="7">
    <mergeCell ref="B18:D18"/>
    <mergeCell ref="B13:D13"/>
    <mergeCell ref="C2:D2"/>
    <mergeCell ref="B6:B10"/>
    <mergeCell ref="B3:D3"/>
    <mergeCell ref="C14:D14"/>
    <mergeCell ref="C16:D16"/>
  </mergeCells>
  <pageMargins left="0.95" right="0.7" top="0.75" bottom="0.75" header="0.3" footer="0.3"/>
  <pageSetup paperSize="9" orientation="portrait" horizontalDpi="0" verticalDpi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55161-9E2C-E448-A946-2F59D37EE5EA}">
  <sheetPr codeName="Planilha4">
    <tabColor theme="4"/>
    <pageSetUpPr fitToPage="1"/>
  </sheetPr>
  <dimension ref="B1:AA47"/>
  <sheetViews>
    <sheetView showGridLines="0" showRowColHeaders="0" zoomScale="220" zoomScaleNormal="220" zoomScaleSheetLayoutView="180" zoomScalePageLayoutView="115" workbookViewId="0">
      <selection activeCell="E26" sqref="E26"/>
    </sheetView>
  </sheetViews>
  <sheetFormatPr defaultColWidth="11" defaultRowHeight="12.75" x14ac:dyDescent="0.2"/>
  <cols>
    <col min="1" max="1" width="11" customWidth="1"/>
    <col min="2" max="2" width="11.875" style="44" customWidth="1"/>
    <col min="3" max="3" width="22.875" style="44" customWidth="1"/>
    <col min="4" max="4" width="11.875" style="44" customWidth="1"/>
    <col min="5" max="5" width="10.875" style="44" customWidth="1"/>
    <col min="6" max="8" width="8.875" style="44" customWidth="1"/>
    <col min="9" max="9" width="11" style="44" customWidth="1"/>
    <col min="10" max="27" width="10.875" style="44"/>
  </cols>
  <sheetData>
    <row r="1" spans="2:27" ht="6.95" customHeight="1" x14ac:dyDescent="0.2"/>
    <row r="2" spans="2:27" s="75" customFormat="1" ht="24.95" customHeight="1" x14ac:dyDescent="0.2">
      <c r="B2" s="249" t="s">
        <v>1315</v>
      </c>
      <c r="C2" s="400" t="s">
        <v>1317</v>
      </c>
      <c r="D2" s="400"/>
      <c r="E2" s="312"/>
      <c r="F2" s="312"/>
      <c r="G2" s="312"/>
      <c r="H2" s="312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</row>
    <row r="3" spans="2:27" ht="15.95" customHeight="1" thickBot="1" x14ac:dyDescent="0.25">
      <c r="B3" s="398" t="s">
        <v>1314</v>
      </c>
      <c r="C3" s="398"/>
      <c r="D3" s="398"/>
      <c r="E3" s="174"/>
      <c r="F3" s="174"/>
      <c r="G3" s="174"/>
      <c r="H3" s="174"/>
    </row>
    <row r="4" spans="2:27" s="43" customFormat="1" ht="15" customHeight="1" x14ac:dyDescent="0.2">
      <c r="B4" s="165" t="s">
        <v>672</v>
      </c>
      <c r="C4" s="166" t="s">
        <v>673</v>
      </c>
      <c r="D4" s="167" t="s">
        <v>2</v>
      </c>
      <c r="E4" s="161"/>
      <c r="F4" s="162"/>
      <c r="G4" s="162"/>
      <c r="H4" s="162"/>
      <c r="I4" s="163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</row>
    <row r="5" spans="2:27" s="61" customFormat="1" ht="12" customHeight="1" x14ac:dyDescent="0.15">
      <c r="B5" s="168" t="s">
        <v>736</v>
      </c>
      <c r="C5" s="141" t="s">
        <v>1248</v>
      </c>
      <c r="D5" s="169" t="s">
        <v>572</v>
      </c>
      <c r="E5" s="157"/>
      <c r="F5" s="158"/>
      <c r="G5" s="158"/>
      <c r="H5" s="158"/>
      <c r="I5" s="164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</row>
    <row r="6" spans="2:27" s="61" customFormat="1" ht="12" customHeight="1" x14ac:dyDescent="0.15">
      <c r="B6" s="401" t="s">
        <v>530</v>
      </c>
      <c r="C6" s="170" t="s">
        <v>1249</v>
      </c>
      <c r="D6" s="171" t="s">
        <v>582</v>
      </c>
      <c r="E6" s="155"/>
      <c r="F6" s="159"/>
      <c r="G6" s="156"/>
      <c r="H6" s="1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</row>
    <row r="7" spans="2:27" s="61" customFormat="1" ht="12" customHeight="1" x14ac:dyDescent="0.15">
      <c r="B7" s="401"/>
      <c r="C7" s="170" t="s">
        <v>1250</v>
      </c>
      <c r="D7" s="171" t="s">
        <v>583</v>
      </c>
      <c r="E7" s="155"/>
      <c r="F7" s="159"/>
      <c r="G7" s="156"/>
      <c r="H7" s="1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</row>
    <row r="8" spans="2:27" s="61" customFormat="1" ht="12" customHeight="1" x14ac:dyDescent="0.15">
      <c r="B8" s="401"/>
      <c r="C8" s="170" t="s">
        <v>1251</v>
      </c>
      <c r="D8" s="171" t="s">
        <v>584</v>
      </c>
      <c r="E8" s="155"/>
      <c r="F8" s="159"/>
      <c r="G8" s="156"/>
      <c r="H8" s="1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</row>
    <row r="9" spans="2:27" s="61" customFormat="1" ht="12" customHeight="1" x14ac:dyDescent="0.15">
      <c r="B9" s="401" t="s">
        <v>530</v>
      </c>
      <c r="C9" s="170" t="s">
        <v>1252</v>
      </c>
      <c r="D9" s="171" t="s">
        <v>585</v>
      </c>
      <c r="E9" s="155"/>
      <c r="F9" s="159"/>
      <c r="G9" s="156"/>
      <c r="H9" s="1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</row>
    <row r="10" spans="2:27" s="61" customFormat="1" ht="12" customHeight="1" thickBot="1" x14ac:dyDescent="0.2">
      <c r="B10" s="402"/>
      <c r="C10" s="172" t="s">
        <v>1253</v>
      </c>
      <c r="D10" s="173" t="s">
        <v>586</v>
      </c>
      <c r="E10" s="155"/>
      <c r="F10" s="159"/>
      <c r="G10" s="156"/>
      <c r="H10" s="1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</row>
    <row r="11" spans="2:27" ht="9" customHeight="1" x14ac:dyDescent="0.2"/>
    <row r="12" spans="2:27" ht="9" customHeight="1" thickBot="1" x14ac:dyDescent="0.25">
      <c r="B12" s="399" t="s">
        <v>734</v>
      </c>
      <c r="C12" s="399"/>
      <c r="D12" s="399"/>
      <c r="E12" s="175"/>
      <c r="F12" s="175"/>
      <c r="G12" s="175"/>
      <c r="H12" s="175"/>
    </row>
    <row r="13" spans="2:27" ht="15" customHeight="1" x14ac:dyDescent="0.2">
      <c r="B13" s="165" t="s">
        <v>672</v>
      </c>
      <c r="C13" s="166" t="s">
        <v>673</v>
      </c>
      <c r="D13" s="167" t="s">
        <v>2</v>
      </c>
      <c r="E13" s="161"/>
      <c r="F13" s="162"/>
      <c r="G13" s="162"/>
      <c r="H13" s="162"/>
    </row>
    <row r="14" spans="2:27" ht="12" customHeight="1" x14ac:dyDescent="0.2">
      <c r="B14" s="403" t="s">
        <v>530</v>
      </c>
      <c r="C14" s="176" t="s">
        <v>1254</v>
      </c>
      <c r="D14" s="177" t="s">
        <v>620</v>
      </c>
      <c r="E14" s="180"/>
      <c r="F14" s="182"/>
      <c r="G14" s="181"/>
      <c r="H14" s="183"/>
    </row>
    <row r="15" spans="2:27" ht="12" customHeight="1" x14ac:dyDescent="0.2">
      <c r="B15" s="403"/>
      <c r="C15" s="176" t="s">
        <v>1255</v>
      </c>
      <c r="D15" s="177" t="s">
        <v>621</v>
      </c>
      <c r="E15" s="180"/>
      <c r="F15" s="182"/>
      <c r="G15" s="181"/>
      <c r="H15" s="183"/>
    </row>
    <row r="16" spans="2:27" ht="12" customHeight="1" x14ac:dyDescent="0.2">
      <c r="B16" s="403"/>
      <c r="C16" s="176" t="s">
        <v>1256</v>
      </c>
      <c r="D16" s="177" t="s">
        <v>622</v>
      </c>
      <c r="E16" s="180"/>
      <c r="F16" s="182"/>
      <c r="G16" s="181"/>
      <c r="H16" s="183"/>
    </row>
    <row r="17" spans="2:9" ht="12" customHeight="1" x14ac:dyDescent="0.2">
      <c r="B17" s="403" t="s">
        <v>530</v>
      </c>
      <c r="C17" s="176" t="s">
        <v>1257</v>
      </c>
      <c r="D17" s="177" t="s">
        <v>623</v>
      </c>
      <c r="E17" s="180"/>
      <c r="F17" s="182"/>
      <c r="G17" s="181"/>
      <c r="H17" s="183"/>
    </row>
    <row r="18" spans="2:9" ht="12" customHeight="1" thickBot="1" x14ac:dyDescent="0.25">
      <c r="B18" s="404"/>
      <c r="C18" s="178" t="s">
        <v>1258</v>
      </c>
      <c r="D18" s="179" t="s">
        <v>624</v>
      </c>
      <c r="E18" s="180"/>
      <c r="F18" s="182"/>
      <c r="G18" s="181"/>
      <c r="H18" s="183"/>
    </row>
    <row r="19" spans="2:9" ht="9" customHeight="1" x14ac:dyDescent="0.2"/>
    <row r="20" spans="2:9" ht="9" customHeight="1" x14ac:dyDescent="0.2">
      <c r="B20" s="406"/>
      <c r="C20" s="406"/>
      <c r="D20" s="406"/>
      <c r="E20" s="328"/>
      <c r="F20" s="328"/>
      <c r="G20" s="328"/>
      <c r="H20" s="328"/>
    </row>
    <row r="21" spans="2:9" ht="9" customHeight="1" x14ac:dyDescent="0.2">
      <c r="B21" s="405"/>
      <c r="C21" s="405"/>
      <c r="D21" s="405"/>
      <c r="E21" s="329"/>
      <c r="F21" s="329"/>
      <c r="G21" s="329"/>
      <c r="H21" s="329"/>
    </row>
    <row r="22" spans="2:9" ht="9" customHeight="1" x14ac:dyDescent="0.2">
      <c r="B22" s="405"/>
      <c r="C22" s="405"/>
      <c r="D22" s="405"/>
      <c r="E22" s="329"/>
      <c r="F22" s="329"/>
      <c r="G22" s="329"/>
      <c r="H22" s="329"/>
    </row>
    <row r="23" spans="2:9" ht="12" customHeight="1" x14ac:dyDescent="0.2">
      <c r="B23" s="406"/>
      <c r="C23" s="406"/>
      <c r="D23" s="406"/>
      <c r="E23" s="328"/>
      <c r="F23" s="328"/>
      <c r="G23" s="328"/>
      <c r="H23" s="328"/>
    </row>
    <row r="24" spans="2:9" ht="85.5" customHeight="1" x14ac:dyDescent="0.2">
      <c r="B24" s="347"/>
      <c r="C24" s="395"/>
      <c r="D24" s="395"/>
      <c r="E24" s="323"/>
      <c r="F24" s="323"/>
      <c r="G24" s="323"/>
      <c r="H24" s="323"/>
    </row>
    <row r="25" spans="2:9" x14ac:dyDescent="0.2">
      <c r="B25" s="347"/>
      <c r="C25" s="351"/>
      <c r="D25" s="351"/>
      <c r="E25" s="105"/>
      <c r="F25" s="105"/>
      <c r="G25" s="105"/>
      <c r="H25" s="105"/>
    </row>
    <row r="26" spans="2:9" ht="110.1" customHeight="1" x14ac:dyDescent="0.2">
      <c r="B26" s="349"/>
      <c r="C26" s="407"/>
      <c r="D26" s="407"/>
      <c r="E26" s="330"/>
      <c r="F26" s="330"/>
      <c r="G26" s="330"/>
      <c r="H26" s="330"/>
    </row>
    <row r="27" spans="2:9" ht="9" customHeight="1" x14ac:dyDescent="0.2">
      <c r="B27" s="349"/>
      <c r="C27" s="350"/>
      <c r="D27" s="350"/>
      <c r="E27" s="104"/>
      <c r="F27" s="104"/>
      <c r="G27" s="104"/>
      <c r="H27" s="104"/>
    </row>
    <row r="28" spans="2:9" ht="189" customHeight="1" x14ac:dyDescent="0.2">
      <c r="B28" s="397"/>
      <c r="C28" s="397"/>
      <c r="D28" s="397"/>
      <c r="E28" s="331"/>
      <c r="F28" s="331"/>
      <c r="G28" s="331"/>
      <c r="H28" s="331"/>
      <c r="I28" s="332"/>
    </row>
    <row r="29" spans="2:9" x14ac:dyDescent="0.2">
      <c r="B29" s="331"/>
      <c r="C29" s="331"/>
      <c r="D29" s="331"/>
      <c r="E29" s="331"/>
      <c r="F29" s="331"/>
      <c r="G29" s="331"/>
      <c r="H29" s="331"/>
      <c r="I29" s="332"/>
    </row>
    <row r="30" spans="2:9" x14ac:dyDescent="0.2">
      <c r="B30" s="331"/>
      <c r="C30" s="331"/>
      <c r="D30" s="331"/>
      <c r="E30" s="331"/>
      <c r="F30" s="331"/>
      <c r="G30" s="331"/>
      <c r="H30" s="331"/>
      <c r="I30" s="332"/>
    </row>
    <row r="31" spans="2:9" x14ac:dyDescent="0.2">
      <c r="B31" s="331"/>
      <c r="C31" s="331"/>
      <c r="D31" s="331"/>
      <c r="E31" s="331"/>
      <c r="F31" s="331"/>
      <c r="G31" s="331"/>
      <c r="H31" s="331"/>
      <c r="I31" s="332"/>
    </row>
    <row r="32" spans="2:9" x14ac:dyDescent="0.2">
      <c r="B32" s="331"/>
      <c r="C32" s="331"/>
      <c r="D32" s="331"/>
      <c r="E32" s="331"/>
      <c r="F32" s="331"/>
      <c r="G32" s="331"/>
      <c r="H32" s="331"/>
      <c r="I32" s="332"/>
    </row>
    <row r="33" spans="2:9" x14ac:dyDescent="0.2">
      <c r="B33" s="331"/>
      <c r="C33" s="331"/>
      <c r="D33" s="331"/>
      <c r="E33" s="331"/>
      <c r="F33" s="331"/>
      <c r="G33" s="331"/>
      <c r="H33" s="331"/>
      <c r="I33" s="332"/>
    </row>
    <row r="34" spans="2:9" x14ac:dyDescent="0.2">
      <c r="B34" s="331"/>
      <c r="C34" s="331"/>
      <c r="D34" s="331"/>
      <c r="E34" s="331"/>
      <c r="F34" s="331"/>
      <c r="G34" s="331"/>
      <c r="H34" s="331"/>
      <c r="I34" s="332"/>
    </row>
    <row r="35" spans="2:9" x14ac:dyDescent="0.2">
      <c r="B35" s="331"/>
      <c r="C35" s="331"/>
      <c r="D35" s="331"/>
      <c r="E35" s="331"/>
      <c r="F35" s="331"/>
      <c r="G35" s="331"/>
      <c r="H35" s="331"/>
      <c r="I35" s="332"/>
    </row>
    <row r="36" spans="2:9" x14ac:dyDescent="0.2">
      <c r="B36" s="331"/>
      <c r="C36" s="331"/>
      <c r="D36" s="331"/>
      <c r="E36" s="331"/>
      <c r="F36" s="331"/>
      <c r="G36" s="331"/>
      <c r="H36" s="331"/>
      <c r="I36" s="332"/>
    </row>
    <row r="37" spans="2:9" x14ac:dyDescent="0.2">
      <c r="B37" s="331"/>
      <c r="C37" s="331"/>
      <c r="D37" s="331"/>
      <c r="E37" s="331"/>
      <c r="F37" s="331"/>
      <c r="G37" s="331"/>
      <c r="H37" s="331"/>
      <c r="I37" s="332"/>
    </row>
    <row r="38" spans="2:9" ht="11.1" customHeight="1" x14ac:dyDescent="0.2">
      <c r="B38" s="331"/>
      <c r="C38" s="331"/>
      <c r="D38" s="331"/>
      <c r="E38" s="331"/>
      <c r="F38" s="331"/>
      <c r="G38" s="331"/>
      <c r="H38" s="331"/>
      <c r="I38" s="332"/>
    </row>
    <row r="39" spans="2:9" ht="12.95" hidden="1" customHeight="1" x14ac:dyDescent="0.2">
      <c r="B39" s="331"/>
      <c r="C39" s="331"/>
      <c r="D39" s="331"/>
      <c r="E39" s="331"/>
      <c r="F39" s="331"/>
      <c r="G39" s="331"/>
      <c r="H39" s="331"/>
      <c r="I39" s="332"/>
    </row>
    <row r="40" spans="2:9" ht="12.95" hidden="1" customHeight="1" x14ac:dyDescent="0.2">
      <c r="B40" s="331"/>
      <c r="C40" s="331"/>
      <c r="D40" s="331"/>
      <c r="E40" s="331"/>
      <c r="F40" s="331"/>
      <c r="G40" s="331"/>
      <c r="H40" s="331"/>
      <c r="I40" s="332"/>
    </row>
    <row r="41" spans="2:9" ht="12.95" hidden="1" customHeight="1" x14ac:dyDescent="0.2">
      <c r="B41" s="331"/>
      <c r="C41" s="331"/>
      <c r="D41" s="331"/>
      <c r="E41" s="331"/>
      <c r="F41" s="331"/>
      <c r="G41" s="331"/>
      <c r="H41" s="331"/>
      <c r="I41" s="332"/>
    </row>
    <row r="42" spans="2:9" ht="12.95" hidden="1" customHeight="1" x14ac:dyDescent="0.2">
      <c r="B42" s="331"/>
      <c r="C42" s="331"/>
      <c r="D42" s="331"/>
      <c r="E42" s="331"/>
      <c r="F42" s="331"/>
      <c r="G42" s="331"/>
      <c r="H42" s="331"/>
      <c r="I42" s="332"/>
    </row>
    <row r="43" spans="2:9" ht="0.95" hidden="1" customHeight="1" x14ac:dyDescent="0.2">
      <c r="B43" s="331"/>
      <c r="C43" s="331"/>
      <c r="D43" s="331"/>
      <c r="E43" s="331"/>
      <c r="F43" s="331"/>
      <c r="G43" s="331"/>
      <c r="H43" s="331"/>
      <c r="I43" s="332"/>
    </row>
    <row r="44" spans="2:9" ht="12.95" hidden="1" customHeight="1" x14ac:dyDescent="0.2">
      <c r="B44" s="331"/>
      <c r="C44" s="331"/>
      <c r="D44" s="331"/>
      <c r="E44" s="331"/>
      <c r="F44" s="331"/>
      <c r="G44" s="331"/>
      <c r="H44" s="331"/>
      <c r="I44" s="332"/>
    </row>
    <row r="45" spans="2:9" ht="9" hidden="1" customHeight="1" x14ac:dyDescent="0.2">
      <c r="B45" s="331"/>
      <c r="C45" s="331"/>
      <c r="D45" s="331"/>
      <c r="E45" s="331"/>
      <c r="F45" s="331"/>
      <c r="G45" s="331"/>
      <c r="H45" s="331"/>
      <c r="I45" s="332"/>
    </row>
    <row r="46" spans="2:9" x14ac:dyDescent="0.2">
      <c r="B46" s="332"/>
      <c r="C46" s="332"/>
      <c r="D46" s="332"/>
      <c r="E46" s="332"/>
      <c r="F46" s="332"/>
      <c r="G46" s="332"/>
      <c r="H46" s="332"/>
      <c r="I46" s="332"/>
    </row>
    <row r="47" spans="2:9" x14ac:dyDescent="0.2">
      <c r="B47" s="332"/>
      <c r="C47" s="332"/>
      <c r="D47" s="332"/>
    </row>
  </sheetData>
  <mergeCells count="11">
    <mergeCell ref="B28:D28"/>
    <mergeCell ref="B3:D3"/>
    <mergeCell ref="B12:D12"/>
    <mergeCell ref="C2:D2"/>
    <mergeCell ref="B6:B10"/>
    <mergeCell ref="B14:B18"/>
    <mergeCell ref="B21:D22"/>
    <mergeCell ref="B20:D20"/>
    <mergeCell ref="B23:D23"/>
    <mergeCell ref="C24:D24"/>
    <mergeCell ref="C26:D26"/>
  </mergeCells>
  <pageMargins left="0.95" right="0.7" top="0.75" bottom="0.75" header="0.3" footer="0.3"/>
  <pageSetup paperSize="9" fitToHeight="0" orientation="portrait" horizontalDpi="0" verticalDpi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F328F-3A83-CC44-83AC-322915433EAD}">
  <sheetPr codeName="Planilha7">
    <tabColor theme="6" tint="0.39997558519241921"/>
  </sheetPr>
  <dimension ref="B1:J835"/>
  <sheetViews>
    <sheetView showGridLines="0" showRowColHeaders="0" showRuler="0" zoomScale="227" zoomScaleNormal="227" zoomScaleSheetLayoutView="100" zoomScalePageLayoutView="227" workbookViewId="0"/>
  </sheetViews>
  <sheetFormatPr defaultColWidth="11" defaultRowHeight="12.75" x14ac:dyDescent="0.2"/>
  <cols>
    <col min="1" max="1" width="11" customWidth="1"/>
    <col min="2" max="2" width="11.875" style="44" customWidth="1"/>
    <col min="3" max="3" width="22.875" style="44" customWidth="1"/>
    <col min="4" max="4" width="11.375" style="44" customWidth="1"/>
    <col min="5" max="5" width="10.875" style="44" customWidth="1"/>
    <col min="6" max="8" width="8.875" style="44" customWidth="1"/>
    <col min="9" max="9" width="11" style="44" customWidth="1"/>
  </cols>
  <sheetData>
    <row r="1" spans="2:10" ht="6.95" customHeight="1" x14ac:dyDescent="0.2"/>
    <row r="2" spans="2:10" ht="24.95" customHeight="1" x14ac:dyDescent="0.2">
      <c r="C2" s="408" t="s">
        <v>1246</v>
      </c>
      <c r="D2" s="408"/>
      <c r="E2" s="249"/>
      <c r="F2" s="249"/>
      <c r="G2" s="249"/>
      <c r="H2" s="249"/>
      <c r="J2" s="87"/>
    </row>
    <row r="3" spans="2:10" s="64" customFormat="1" ht="15.95" customHeight="1" x14ac:dyDescent="0.2">
      <c r="B3" s="409" t="s">
        <v>1244</v>
      </c>
      <c r="C3" s="409"/>
      <c r="D3" s="409"/>
      <c r="E3" s="174"/>
      <c r="F3" s="174"/>
      <c r="G3" s="174"/>
      <c r="H3" s="174"/>
      <c r="I3" s="63"/>
      <c r="J3" s="142"/>
    </row>
    <row r="4" spans="2:10" s="72" customFormat="1" ht="15" customHeight="1" x14ac:dyDescent="0.2">
      <c r="B4" s="138" t="s">
        <v>0</v>
      </c>
      <c r="C4" s="139" t="s">
        <v>1245</v>
      </c>
      <c r="D4" s="139" t="s">
        <v>2</v>
      </c>
      <c r="E4" s="161"/>
      <c r="F4" s="162"/>
      <c r="G4" s="162"/>
      <c r="H4" s="162"/>
      <c r="I4" s="71"/>
      <c r="J4" s="88"/>
    </row>
    <row r="5" spans="2:10" ht="12" customHeight="1" x14ac:dyDescent="0.2">
      <c r="B5" s="143" t="s">
        <v>580</v>
      </c>
      <c r="C5" s="144" t="s">
        <v>581</v>
      </c>
      <c r="D5" s="144" t="s">
        <v>579</v>
      </c>
      <c r="E5" s="248"/>
      <c r="F5" s="248"/>
      <c r="G5" s="248"/>
      <c r="H5" s="248"/>
      <c r="J5" s="87"/>
    </row>
    <row r="6" spans="2:10" ht="9" customHeight="1" x14ac:dyDescent="0.2">
      <c r="B6" s="410" t="s">
        <v>1333</v>
      </c>
      <c r="C6" s="333" t="s">
        <v>1323</v>
      </c>
      <c r="D6" s="333" t="s">
        <v>1324</v>
      </c>
    </row>
    <row r="7" spans="2:10" ht="9" customHeight="1" x14ac:dyDescent="0.2">
      <c r="B7" s="411"/>
      <c r="C7" s="333" t="s">
        <v>1327</v>
      </c>
      <c r="D7" s="333" t="s">
        <v>1329</v>
      </c>
    </row>
    <row r="8" spans="2:10" ht="9" customHeight="1" x14ac:dyDescent="0.2">
      <c r="B8" s="411"/>
      <c r="C8" s="333" t="s">
        <v>1326</v>
      </c>
      <c r="D8" s="333" t="s">
        <v>1330</v>
      </c>
    </row>
    <row r="9" spans="2:10" ht="9" customHeight="1" x14ac:dyDescent="0.2">
      <c r="B9" s="411"/>
      <c r="C9" s="333" t="s">
        <v>1325</v>
      </c>
      <c r="D9" s="333" t="s">
        <v>1331</v>
      </c>
    </row>
    <row r="10" spans="2:10" ht="9" customHeight="1" x14ac:dyDescent="0.2">
      <c r="B10" s="412"/>
      <c r="C10" s="333" t="s">
        <v>1328</v>
      </c>
      <c r="D10" s="333" t="s">
        <v>1332</v>
      </c>
      <c r="E10" s="328"/>
      <c r="F10" s="328"/>
      <c r="G10" s="328"/>
      <c r="H10" s="328"/>
      <c r="I10" s="63"/>
    </row>
    <row r="11" spans="2:10" ht="12.95" hidden="1" customHeight="1" x14ac:dyDescent="0.2">
      <c r="B11" s="97" t="s">
        <v>737</v>
      </c>
      <c r="C11" s="97"/>
      <c r="D11" s="97"/>
      <c r="E11" s="97"/>
      <c r="F11" s="95"/>
      <c r="G11" s="95"/>
      <c r="H11" s="95"/>
    </row>
    <row r="12" spans="2:10" ht="12.95" hidden="1" customHeight="1" x14ac:dyDescent="0.2">
      <c r="B12" s="97" t="s">
        <v>738</v>
      </c>
      <c r="C12" s="97"/>
      <c r="D12" s="97"/>
      <c r="E12" s="97"/>
      <c r="F12" s="95"/>
      <c r="G12" s="95"/>
      <c r="H12" s="95"/>
    </row>
    <row r="13" spans="2:10" hidden="1" x14ac:dyDescent="0.2">
      <c r="B13" s="95"/>
      <c r="C13" s="95"/>
      <c r="D13" s="95"/>
      <c r="E13" s="95"/>
      <c r="F13" s="95"/>
      <c r="G13" s="95"/>
      <c r="H13" s="95"/>
    </row>
    <row r="14" spans="2:10" hidden="1" x14ac:dyDescent="0.2"/>
    <row r="15" spans="2:10" hidden="1" x14ac:dyDescent="0.2"/>
    <row r="16" spans="2:10" hidden="1" x14ac:dyDescent="0.2"/>
    <row r="17" hidden="1" x14ac:dyDescent="0.2"/>
    <row r="18" hidden="1" x14ac:dyDescent="0.2"/>
    <row r="19" hidden="1" x14ac:dyDescent="0.2"/>
    <row r="20" hidden="1" x14ac:dyDescent="0.2"/>
    <row r="21" hidden="1" x14ac:dyDescent="0.2"/>
    <row r="22" hidden="1" x14ac:dyDescent="0.2"/>
    <row r="23" hidden="1" x14ac:dyDescent="0.2"/>
    <row r="24" hidden="1" x14ac:dyDescent="0.2"/>
    <row r="25" hidden="1" x14ac:dyDescent="0.2"/>
    <row r="26" hidden="1" x14ac:dyDescent="0.2"/>
    <row r="27" hidden="1" x14ac:dyDescent="0.2"/>
    <row r="28" hidden="1" x14ac:dyDescent="0.2"/>
    <row r="29" hidden="1" x14ac:dyDescent="0.2"/>
    <row r="30" hidden="1" x14ac:dyDescent="0.2"/>
    <row r="31" hidden="1" x14ac:dyDescent="0.2"/>
    <row r="32" hidden="1" x14ac:dyDescent="0.2"/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  <row r="41" hidden="1" x14ac:dyDescent="0.2"/>
    <row r="42" hidden="1" x14ac:dyDescent="0.2"/>
    <row r="43" hidden="1" x14ac:dyDescent="0.2"/>
    <row r="44" hidden="1" x14ac:dyDescent="0.2"/>
    <row r="45" hidden="1" x14ac:dyDescent="0.2"/>
    <row r="46" hidden="1" x14ac:dyDescent="0.2"/>
    <row r="47" hidden="1" x14ac:dyDescent="0.2"/>
    <row r="48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t="127.5" customHeight="1" x14ac:dyDescent="0.2"/>
  </sheetData>
  <mergeCells count="3">
    <mergeCell ref="C2:D2"/>
    <mergeCell ref="B3:D3"/>
    <mergeCell ref="B6:B10"/>
  </mergeCells>
  <pageMargins left="0.95" right="0.7" top="0.75" bottom="0.75" header="0.3" footer="0.3"/>
  <pageSetup paperSize="9" orientation="portrait" useFirstPageNumber="1" horizontalDpi="0" verticalDpi="0"/>
  <headerFooter>
    <oddHeader>&amp;C&amp;"Walkway UltraBold,Regular"&amp;16&amp;KC00000
&amp;20&amp;K01+000Tabla Digifort LPR - Lecturas de Matriculas</oddHead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E75E0-CED4-EC45-91D4-C320F937EFA5}">
  <sheetPr codeName="Planilha9">
    <tabColor theme="5"/>
  </sheetPr>
  <dimension ref="B1:I43"/>
  <sheetViews>
    <sheetView showGridLines="0" showRowColHeaders="0" topLeftCell="A33" zoomScale="227" zoomScaleNormal="227" zoomScaleSheetLayoutView="115" zoomScalePageLayoutView="154" workbookViewId="0">
      <selection activeCell="F4" sqref="F4"/>
    </sheetView>
  </sheetViews>
  <sheetFormatPr defaultColWidth="11" defaultRowHeight="12.75" x14ac:dyDescent="0.2"/>
  <cols>
    <col min="1" max="1" width="11" customWidth="1"/>
    <col min="2" max="2" width="11.875" style="44" customWidth="1"/>
    <col min="3" max="3" width="22.875" style="44" customWidth="1"/>
    <col min="4" max="4" width="11.375" style="44" customWidth="1"/>
    <col min="5" max="5" width="10.875" style="44" customWidth="1"/>
    <col min="6" max="8" width="8.875" style="44" customWidth="1"/>
    <col min="9" max="9" width="11" style="90" customWidth="1"/>
  </cols>
  <sheetData>
    <row r="1" spans="2:9" ht="6.95" customHeight="1" x14ac:dyDescent="0.2">
      <c r="I1" s="108"/>
    </row>
    <row r="2" spans="2:9" ht="24.95" customHeight="1" x14ac:dyDescent="0.2">
      <c r="B2" s="249"/>
      <c r="C2" s="414" t="s">
        <v>1247</v>
      </c>
      <c r="D2" s="414"/>
      <c r="E2" s="290"/>
      <c r="F2" s="290"/>
      <c r="G2" s="290"/>
      <c r="H2" s="290"/>
      <c r="I2" s="108"/>
    </row>
    <row r="3" spans="2:9" ht="15.95" customHeight="1" thickBot="1" x14ac:dyDescent="0.25">
      <c r="B3" s="413" t="s">
        <v>1259</v>
      </c>
      <c r="C3" s="413"/>
      <c r="D3" s="413"/>
      <c r="E3" s="250"/>
      <c r="F3" s="250"/>
      <c r="G3" s="250"/>
      <c r="H3" s="250"/>
      <c r="I3" s="108"/>
    </row>
    <row r="4" spans="2:9" ht="15" customHeight="1" x14ac:dyDescent="0.2">
      <c r="B4" s="165" t="s">
        <v>0</v>
      </c>
      <c r="C4" s="166" t="s">
        <v>1</v>
      </c>
      <c r="D4" s="167" t="s">
        <v>2</v>
      </c>
      <c r="E4" s="161"/>
      <c r="F4" s="162"/>
      <c r="G4" s="162"/>
      <c r="H4" s="162"/>
      <c r="I4" s="108"/>
    </row>
    <row r="5" spans="2:9" ht="12" customHeight="1" x14ac:dyDescent="0.2">
      <c r="B5" s="256" t="s">
        <v>625</v>
      </c>
      <c r="C5" s="147" t="s">
        <v>1260</v>
      </c>
      <c r="D5" s="257" t="s">
        <v>587</v>
      </c>
      <c r="E5" s="185"/>
      <c r="F5" s="185"/>
      <c r="G5" s="185"/>
      <c r="H5" s="185"/>
      <c r="I5" s="108"/>
    </row>
    <row r="6" spans="2:9" ht="12" customHeight="1" x14ac:dyDescent="0.2">
      <c r="B6" s="415" t="s">
        <v>530</v>
      </c>
      <c r="C6" s="258" t="s">
        <v>1276</v>
      </c>
      <c r="D6" s="212" t="s">
        <v>589</v>
      </c>
      <c r="E6" s="251"/>
      <c r="F6" s="187"/>
      <c r="G6" s="188"/>
      <c r="H6" s="189"/>
      <c r="I6" s="108"/>
    </row>
    <row r="7" spans="2:9" ht="12" customHeight="1" x14ac:dyDescent="0.2">
      <c r="B7" s="415"/>
      <c r="C7" s="258" t="s">
        <v>1277</v>
      </c>
      <c r="D7" s="212" t="s">
        <v>590</v>
      </c>
      <c r="E7" s="251"/>
      <c r="F7" s="187"/>
      <c r="G7" s="188"/>
      <c r="H7" s="189"/>
      <c r="I7" s="108"/>
    </row>
    <row r="8" spans="2:9" ht="12" customHeight="1" x14ac:dyDescent="0.2">
      <c r="B8" s="415"/>
      <c r="C8" s="258" t="s">
        <v>1278</v>
      </c>
      <c r="D8" s="212" t="s">
        <v>591</v>
      </c>
      <c r="E8" s="251"/>
      <c r="F8" s="187"/>
      <c r="G8" s="188"/>
      <c r="H8" s="189"/>
      <c r="I8" s="108"/>
    </row>
    <row r="9" spans="2:9" ht="12" customHeight="1" x14ac:dyDescent="0.2">
      <c r="B9" s="415"/>
      <c r="C9" s="258" t="s">
        <v>1279</v>
      </c>
      <c r="D9" s="212" t="s">
        <v>592</v>
      </c>
      <c r="E9" s="251"/>
      <c r="F9" s="187"/>
      <c r="G9" s="188"/>
      <c r="H9" s="189"/>
      <c r="I9" s="108"/>
    </row>
    <row r="10" spans="2:9" ht="12" customHeight="1" x14ac:dyDescent="0.2">
      <c r="B10" s="415"/>
      <c r="C10" s="258" t="s">
        <v>1280</v>
      </c>
      <c r="D10" s="212" t="s">
        <v>593</v>
      </c>
      <c r="E10" s="251"/>
      <c r="F10" s="187"/>
      <c r="G10" s="188"/>
      <c r="H10" s="189"/>
      <c r="I10" s="108"/>
    </row>
    <row r="11" spans="2:9" ht="12" customHeight="1" x14ac:dyDescent="0.2">
      <c r="B11" s="417"/>
      <c r="C11" s="146" t="s">
        <v>1281</v>
      </c>
      <c r="D11" s="215" t="s">
        <v>594</v>
      </c>
      <c r="E11" s="251"/>
      <c r="F11" s="187"/>
      <c r="G11" s="188"/>
      <c r="H11" s="189"/>
      <c r="I11" s="108"/>
    </row>
    <row r="12" spans="2:9" s="59" customFormat="1" ht="20.100000000000001" customHeight="1" x14ac:dyDescent="0.2">
      <c r="B12" s="418" t="s">
        <v>1282</v>
      </c>
      <c r="C12" s="419"/>
      <c r="D12" s="420"/>
      <c r="E12" s="252"/>
      <c r="F12" s="252"/>
      <c r="G12" s="252"/>
      <c r="H12" s="252"/>
      <c r="I12" s="109"/>
    </row>
    <row r="13" spans="2:9" ht="15" customHeight="1" x14ac:dyDescent="0.2">
      <c r="B13" s="259" t="s">
        <v>0</v>
      </c>
      <c r="C13" s="139" t="s">
        <v>1</v>
      </c>
      <c r="D13" s="260" t="s">
        <v>2</v>
      </c>
      <c r="E13" s="161"/>
      <c r="F13" s="162"/>
      <c r="G13" s="162"/>
      <c r="H13" s="162"/>
      <c r="I13" s="108"/>
    </row>
    <row r="14" spans="2:9" ht="12" customHeight="1" x14ac:dyDescent="0.2">
      <c r="B14" s="243" t="s">
        <v>537</v>
      </c>
      <c r="C14" s="147" t="s">
        <v>1283</v>
      </c>
      <c r="D14" s="257" t="s">
        <v>595</v>
      </c>
      <c r="E14" s="184"/>
      <c r="F14" s="184"/>
      <c r="G14" s="185"/>
      <c r="H14" s="185"/>
      <c r="I14" s="108"/>
    </row>
    <row r="15" spans="2:9" ht="12" customHeight="1" x14ac:dyDescent="0.2">
      <c r="B15" s="415" t="s">
        <v>536</v>
      </c>
      <c r="C15" s="258" t="s">
        <v>1284</v>
      </c>
      <c r="D15" s="212" t="s">
        <v>596</v>
      </c>
      <c r="E15" s="192"/>
      <c r="F15" s="187"/>
      <c r="G15" s="188"/>
      <c r="H15" s="189"/>
      <c r="I15" s="108"/>
    </row>
    <row r="16" spans="2:9" ht="12" customHeight="1" x14ac:dyDescent="0.2">
      <c r="B16" s="415"/>
      <c r="C16" s="258" t="s">
        <v>1285</v>
      </c>
      <c r="D16" s="212" t="s">
        <v>597</v>
      </c>
      <c r="E16" s="192"/>
      <c r="F16" s="187"/>
      <c r="G16" s="188"/>
      <c r="H16" s="189"/>
      <c r="I16" s="108"/>
    </row>
    <row r="17" spans="2:9" ht="12" customHeight="1" x14ac:dyDescent="0.2">
      <c r="B17" s="415"/>
      <c r="C17" s="258" t="s">
        <v>1286</v>
      </c>
      <c r="D17" s="212" t="s">
        <v>598</v>
      </c>
      <c r="E17" s="192"/>
      <c r="F17" s="187"/>
      <c r="G17" s="188"/>
      <c r="H17" s="189"/>
      <c r="I17" s="108"/>
    </row>
    <row r="18" spans="2:9" ht="12" customHeight="1" x14ac:dyDescent="0.2">
      <c r="B18" s="415"/>
      <c r="C18" s="258" t="s">
        <v>1287</v>
      </c>
      <c r="D18" s="212" t="s">
        <v>599</v>
      </c>
      <c r="E18" s="192"/>
      <c r="F18" s="187"/>
      <c r="G18" s="188"/>
      <c r="H18" s="189"/>
      <c r="I18" s="108"/>
    </row>
    <row r="19" spans="2:9" ht="12" customHeight="1" x14ac:dyDescent="0.2">
      <c r="B19" s="415"/>
      <c r="C19" s="258" t="s">
        <v>1288</v>
      </c>
      <c r="D19" s="212" t="s">
        <v>600</v>
      </c>
      <c r="E19" s="192"/>
      <c r="F19" s="187"/>
      <c r="G19" s="188"/>
      <c r="H19" s="189"/>
      <c r="I19" s="108"/>
    </row>
    <row r="20" spans="2:9" ht="12" customHeight="1" x14ac:dyDescent="0.2">
      <c r="B20" s="415"/>
      <c r="C20" s="258" t="s">
        <v>1289</v>
      </c>
      <c r="D20" s="212" t="s">
        <v>601</v>
      </c>
      <c r="E20" s="192"/>
      <c r="F20" s="187"/>
      <c r="G20" s="188"/>
      <c r="H20" s="189"/>
      <c r="I20" s="108"/>
    </row>
    <row r="21" spans="2:9" ht="12" customHeight="1" x14ac:dyDescent="0.2">
      <c r="B21" s="417"/>
      <c r="C21" s="146" t="s">
        <v>1290</v>
      </c>
      <c r="D21" s="215" t="s">
        <v>602</v>
      </c>
      <c r="E21" s="192"/>
      <c r="F21" s="187"/>
      <c r="G21" s="188"/>
      <c r="H21" s="189"/>
      <c r="I21" s="108"/>
    </row>
    <row r="22" spans="2:9" s="66" customFormat="1" ht="20.100000000000001" customHeight="1" x14ac:dyDescent="0.15">
      <c r="B22" s="418" t="s">
        <v>1261</v>
      </c>
      <c r="C22" s="419"/>
      <c r="D22" s="420"/>
      <c r="E22" s="252"/>
      <c r="F22" s="252"/>
      <c r="G22" s="252"/>
      <c r="H22" s="252"/>
      <c r="I22" s="110"/>
    </row>
    <row r="23" spans="2:9" ht="15" customHeight="1" x14ac:dyDescent="0.2">
      <c r="B23" s="259" t="s">
        <v>0</v>
      </c>
      <c r="C23" s="139" t="s">
        <v>1</v>
      </c>
      <c r="D23" s="260" t="s">
        <v>2</v>
      </c>
      <c r="E23" s="161"/>
      <c r="F23" s="162"/>
      <c r="G23" s="162"/>
      <c r="H23" s="162"/>
      <c r="I23" s="108"/>
    </row>
    <row r="24" spans="2:9" s="54" customFormat="1" ht="12" customHeight="1" x14ac:dyDescent="0.15">
      <c r="B24" s="216" t="s">
        <v>604</v>
      </c>
      <c r="C24" s="145" t="s">
        <v>1262</v>
      </c>
      <c r="D24" s="217" t="s">
        <v>605</v>
      </c>
      <c r="E24" s="253"/>
      <c r="F24" s="253"/>
      <c r="G24" s="254"/>
      <c r="H24" s="254"/>
      <c r="I24" s="111"/>
    </row>
    <row r="25" spans="2:9" s="54" customFormat="1" ht="12" customHeight="1" x14ac:dyDescent="0.15">
      <c r="B25" s="373"/>
      <c r="C25" s="258" t="s">
        <v>1263</v>
      </c>
      <c r="D25" s="212" t="s">
        <v>606</v>
      </c>
      <c r="E25" s="255"/>
      <c r="F25" s="187"/>
      <c r="G25" s="188"/>
      <c r="H25" s="189"/>
      <c r="I25" s="111"/>
    </row>
    <row r="26" spans="2:9" s="54" customFormat="1" ht="12" customHeight="1" x14ac:dyDescent="0.15">
      <c r="B26" s="373"/>
      <c r="C26" s="258" t="s">
        <v>1264</v>
      </c>
      <c r="D26" s="212" t="s">
        <v>607</v>
      </c>
      <c r="E26" s="255"/>
      <c r="F26" s="187"/>
      <c r="G26" s="188"/>
      <c r="H26" s="189"/>
      <c r="I26" s="111"/>
    </row>
    <row r="27" spans="2:9" s="54" customFormat="1" ht="12" customHeight="1" x14ac:dyDescent="0.15">
      <c r="B27" s="373"/>
      <c r="C27" s="258" t="s">
        <v>1265</v>
      </c>
      <c r="D27" s="238" t="s">
        <v>608</v>
      </c>
      <c r="E27" s="255"/>
      <c r="F27" s="187"/>
      <c r="G27" s="188"/>
      <c r="H27" s="189"/>
      <c r="I27" s="111"/>
    </row>
    <row r="28" spans="2:9" s="54" customFormat="1" ht="12" customHeight="1" x14ac:dyDescent="0.15">
      <c r="B28" s="373"/>
      <c r="C28" s="258" t="s">
        <v>1266</v>
      </c>
      <c r="D28" s="238" t="s">
        <v>609</v>
      </c>
      <c r="E28" s="255"/>
      <c r="F28" s="187"/>
      <c r="G28" s="188"/>
      <c r="H28" s="189"/>
      <c r="I28" s="111"/>
    </row>
    <row r="29" spans="2:9" s="54" customFormat="1" ht="12" customHeight="1" x14ac:dyDescent="0.15">
      <c r="B29" s="373"/>
      <c r="C29" s="258" t="s">
        <v>1267</v>
      </c>
      <c r="D29" s="238" t="s">
        <v>610</v>
      </c>
      <c r="E29" s="255"/>
      <c r="F29" s="187"/>
      <c r="G29" s="188"/>
      <c r="H29" s="189"/>
      <c r="I29" s="111"/>
    </row>
    <row r="30" spans="2:9" s="54" customFormat="1" ht="12" customHeight="1" x14ac:dyDescent="0.15">
      <c r="B30" s="373"/>
      <c r="C30" s="258" t="s">
        <v>1268</v>
      </c>
      <c r="D30" s="238" t="s">
        <v>611</v>
      </c>
      <c r="E30" s="255"/>
      <c r="F30" s="187"/>
      <c r="G30" s="188"/>
      <c r="H30" s="189"/>
      <c r="I30" s="111"/>
    </row>
    <row r="31" spans="2:9" s="61" customFormat="1" ht="12" customHeight="1" x14ac:dyDescent="0.15">
      <c r="B31" s="216" t="s">
        <v>603</v>
      </c>
      <c r="C31" s="145" t="s">
        <v>1269</v>
      </c>
      <c r="D31" s="217" t="s">
        <v>612</v>
      </c>
      <c r="E31" s="253"/>
      <c r="F31" s="253"/>
      <c r="G31" s="254"/>
      <c r="H31" s="254"/>
      <c r="I31" s="112"/>
    </row>
    <row r="32" spans="2:9" ht="12" customHeight="1" x14ac:dyDescent="0.2">
      <c r="B32" s="415"/>
      <c r="C32" s="258" t="s">
        <v>1270</v>
      </c>
      <c r="D32" s="212" t="s">
        <v>613</v>
      </c>
      <c r="E32" s="255"/>
      <c r="F32" s="187"/>
      <c r="G32" s="188"/>
      <c r="H32" s="189"/>
      <c r="I32" s="108"/>
    </row>
    <row r="33" spans="2:9" ht="12" customHeight="1" x14ac:dyDescent="0.2">
      <c r="B33" s="415"/>
      <c r="C33" s="258" t="s">
        <v>1271</v>
      </c>
      <c r="D33" s="212" t="s">
        <v>614</v>
      </c>
      <c r="E33" s="255"/>
      <c r="F33" s="187"/>
      <c r="G33" s="188"/>
      <c r="H33" s="189"/>
      <c r="I33" s="108"/>
    </row>
    <row r="34" spans="2:9" ht="12" customHeight="1" x14ac:dyDescent="0.2">
      <c r="B34" s="415"/>
      <c r="C34" s="258" t="s">
        <v>1272</v>
      </c>
      <c r="D34" s="238" t="s">
        <v>615</v>
      </c>
      <c r="E34" s="255"/>
      <c r="F34" s="187"/>
      <c r="G34" s="188"/>
      <c r="H34" s="189"/>
      <c r="I34" s="108"/>
    </row>
    <row r="35" spans="2:9" ht="12" customHeight="1" x14ac:dyDescent="0.2">
      <c r="B35" s="415"/>
      <c r="C35" s="258" t="s">
        <v>1273</v>
      </c>
      <c r="D35" s="238" t="s">
        <v>616</v>
      </c>
      <c r="E35" s="255"/>
      <c r="F35" s="187"/>
      <c r="G35" s="188"/>
      <c r="H35" s="189"/>
      <c r="I35" s="108"/>
    </row>
    <row r="36" spans="2:9" ht="12" customHeight="1" x14ac:dyDescent="0.2">
      <c r="B36" s="415"/>
      <c r="C36" s="258" t="s">
        <v>1274</v>
      </c>
      <c r="D36" s="238" t="s">
        <v>617</v>
      </c>
      <c r="E36" s="255"/>
      <c r="F36" s="187"/>
      <c r="G36" s="188"/>
      <c r="H36" s="189"/>
      <c r="I36" s="108"/>
    </row>
    <row r="37" spans="2:9" ht="12" customHeight="1" thickBot="1" x14ac:dyDescent="0.25">
      <c r="B37" s="416"/>
      <c r="C37" s="261" t="s">
        <v>1275</v>
      </c>
      <c r="D37" s="262" t="s">
        <v>618</v>
      </c>
      <c r="E37" s="255"/>
      <c r="F37" s="187"/>
      <c r="G37" s="188"/>
      <c r="H37" s="189"/>
      <c r="I37" s="108"/>
    </row>
    <row r="38" spans="2:9" ht="36" customHeight="1" x14ac:dyDescent="0.2"/>
    <row r="39" spans="2:9" ht="36" customHeight="1" x14ac:dyDescent="0.2"/>
    <row r="40" spans="2:9" ht="36" customHeight="1" x14ac:dyDescent="0.2"/>
    <row r="41" spans="2:9" ht="36" customHeight="1" x14ac:dyDescent="0.2"/>
    <row r="42" spans="2:9" ht="36" customHeight="1" x14ac:dyDescent="0.2"/>
    <row r="43" spans="2:9" ht="36" customHeight="1" x14ac:dyDescent="0.2"/>
  </sheetData>
  <mergeCells count="8">
    <mergeCell ref="B3:D3"/>
    <mergeCell ref="C2:D2"/>
    <mergeCell ref="B25:B30"/>
    <mergeCell ref="B32:B37"/>
    <mergeCell ref="B15:B21"/>
    <mergeCell ref="B6:B11"/>
    <mergeCell ref="B12:D12"/>
    <mergeCell ref="B22:D22"/>
  </mergeCells>
  <printOptions verticalCentered="1"/>
  <pageMargins left="0.95" right="0.7" top="0.75" bottom="0.75" header="0.3" footer="0.3"/>
  <pageSetup paperSize="9" orientation="portrait" horizontalDpi="0" verticalDpi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9FFB4-6D65-4740-BB3A-D1750F9E10C2}">
  <sheetPr codeName="Planilha10">
    <tabColor rgb="FFFFC000"/>
    <pageSetUpPr fitToPage="1"/>
  </sheetPr>
  <dimension ref="B1:AD14"/>
  <sheetViews>
    <sheetView showGridLines="0" showRowColHeaders="0" zoomScale="226" zoomScaleNormal="226" workbookViewId="0">
      <selection activeCell="D11" sqref="D11"/>
    </sheetView>
  </sheetViews>
  <sheetFormatPr defaultColWidth="11" defaultRowHeight="12.75" x14ac:dyDescent="0.2"/>
  <cols>
    <col min="1" max="1" width="11" customWidth="1"/>
    <col min="2" max="2" width="11.875" style="44" customWidth="1"/>
    <col min="3" max="3" width="22.875" style="44" customWidth="1"/>
    <col min="4" max="4" width="11.375" style="44" customWidth="1"/>
    <col min="5" max="5" width="10.875" style="44" customWidth="1"/>
    <col min="6" max="8" width="8.875" style="44" customWidth="1"/>
    <col min="9" max="9" width="11" style="44" customWidth="1"/>
    <col min="10" max="30" width="10.875" style="44"/>
  </cols>
  <sheetData>
    <row r="1" spans="2:30" ht="6.95" customHeight="1" x14ac:dyDescent="0.2"/>
    <row r="2" spans="2:30" ht="24.95" customHeight="1" x14ac:dyDescent="0.2">
      <c r="C2" s="423" t="s">
        <v>1293</v>
      </c>
      <c r="D2" s="423"/>
      <c r="E2" s="268"/>
      <c r="F2" s="268"/>
      <c r="G2" s="268"/>
      <c r="H2" s="268"/>
    </row>
    <row r="3" spans="2:30" s="64" customFormat="1" ht="15.95" customHeight="1" thickBot="1" x14ac:dyDescent="0.25">
      <c r="B3" s="399" t="s">
        <v>1291</v>
      </c>
      <c r="C3" s="399"/>
      <c r="D3" s="399"/>
      <c r="E3" s="263"/>
      <c r="F3" s="263"/>
      <c r="G3" s="263"/>
      <c r="H3" s="2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</row>
    <row r="4" spans="2:30" s="84" customFormat="1" ht="15" customHeight="1" x14ac:dyDescent="0.15">
      <c r="B4" s="165" t="s">
        <v>0</v>
      </c>
      <c r="C4" s="166" t="s">
        <v>1</v>
      </c>
      <c r="D4" s="167" t="s">
        <v>2</v>
      </c>
      <c r="E4" s="161"/>
      <c r="F4" s="162"/>
      <c r="G4" s="162"/>
      <c r="H4" s="162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</row>
    <row r="5" spans="2:30" s="84" customFormat="1" ht="21" customHeight="1" thickBot="1" x14ac:dyDescent="0.2">
      <c r="B5" s="266" t="s">
        <v>638</v>
      </c>
      <c r="C5" s="267" t="s">
        <v>1292</v>
      </c>
      <c r="D5" s="179" t="s">
        <v>626</v>
      </c>
      <c r="E5" s="264"/>
      <c r="F5" s="182"/>
      <c r="G5" s="265"/>
      <c r="H5" s="1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</row>
    <row r="6" spans="2:30" ht="9" customHeight="1" x14ac:dyDescent="0.2">
      <c r="AD6"/>
    </row>
    <row r="7" spans="2:30" s="59" customFormat="1" ht="20.100000000000001" customHeight="1" x14ac:dyDescent="0.2">
      <c r="B7" s="421"/>
      <c r="C7" s="422"/>
      <c r="D7" s="422"/>
      <c r="E7" s="422"/>
      <c r="F7" s="422"/>
      <c r="G7" s="422"/>
      <c r="H7" s="422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</row>
    <row r="8" spans="2:30" s="64" customFormat="1" ht="15.95" customHeight="1" x14ac:dyDescent="0.2">
      <c r="B8" s="76"/>
      <c r="C8" s="76"/>
      <c r="D8" s="76"/>
      <c r="E8" s="63"/>
      <c r="F8" s="76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</row>
    <row r="9" spans="2:30" s="64" customFormat="1" ht="15.95" customHeight="1" x14ac:dyDescent="0.2">
      <c r="B9" s="76"/>
      <c r="C9" s="76"/>
      <c r="D9" s="76"/>
      <c r="E9" s="63"/>
      <c r="F9" s="77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</row>
    <row r="10" spans="2:30" s="64" customFormat="1" ht="15.95" customHeight="1" x14ac:dyDescent="0.2">
      <c r="B10" s="63"/>
      <c r="C10" s="76"/>
      <c r="D10" s="76"/>
      <c r="E10" s="63"/>
      <c r="F10" s="77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</row>
    <row r="11" spans="2:30" s="64" customFormat="1" ht="15.95" customHeight="1" x14ac:dyDescent="0.2">
      <c r="B11" s="76"/>
      <c r="C11" s="76"/>
      <c r="D11" s="76"/>
      <c r="E11" s="63"/>
      <c r="F11" s="77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</row>
    <row r="12" spans="2:30" s="64" customFormat="1" ht="15.95" customHeight="1" x14ac:dyDescent="0.2">
      <c r="B12" s="76"/>
      <c r="C12" s="76"/>
      <c r="D12" s="76"/>
      <c r="E12" s="63"/>
      <c r="F12" s="76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</row>
    <row r="13" spans="2:30" s="64" customFormat="1" ht="15.95" customHeight="1" x14ac:dyDescent="0.2">
      <c r="B13" s="76"/>
      <c r="C13" s="76"/>
      <c r="D13" s="76"/>
      <c r="E13" s="63"/>
      <c r="F13" s="76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</row>
    <row r="14" spans="2:30" s="64" customFormat="1" ht="15.95" customHeight="1" x14ac:dyDescent="0.2">
      <c r="B14" s="76"/>
      <c r="C14" s="77"/>
      <c r="D14" s="77"/>
      <c r="E14" s="63"/>
      <c r="F14" s="77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</row>
  </sheetData>
  <mergeCells count="3">
    <mergeCell ref="B7:H7"/>
    <mergeCell ref="B3:D3"/>
    <mergeCell ref="C2:D2"/>
  </mergeCells>
  <pageMargins left="0.95" right="0.7" top="0.75" bottom="0.75" header="0.3" footer="0.3"/>
  <pageSetup paperSize="9" orientation="portrait" horizontalDpi="0" verticalDpi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4F09E-72F6-294A-810C-903056D295F9}">
  <sheetPr codeName="Planilha11">
    <tabColor theme="4" tint="-0.249977111117893"/>
  </sheetPr>
  <dimension ref="A1:J13"/>
  <sheetViews>
    <sheetView showGridLines="0" showRowColHeaders="0" zoomScale="226" zoomScaleNormal="226" workbookViewId="0">
      <selection activeCell="C2" sqref="C2:D2"/>
    </sheetView>
  </sheetViews>
  <sheetFormatPr defaultColWidth="11" defaultRowHeight="12.75" x14ac:dyDescent="0.2"/>
  <cols>
    <col min="1" max="1" width="11" style="44" customWidth="1"/>
    <col min="2" max="2" width="11.875" style="44" customWidth="1"/>
    <col min="3" max="3" width="22.875" style="44" customWidth="1"/>
    <col min="4" max="4" width="11.375" style="44" customWidth="1"/>
    <col min="5" max="5" width="10.875" style="44" customWidth="1"/>
    <col min="6" max="8" width="8.875" style="44" customWidth="1"/>
    <col min="9" max="9" width="11" style="44" customWidth="1"/>
    <col min="10" max="10" width="10.875" style="79"/>
  </cols>
  <sheetData>
    <row r="1" spans="2:8" ht="6.95" customHeight="1" x14ac:dyDescent="0.2"/>
    <row r="2" spans="2:8" ht="24.95" customHeight="1" x14ac:dyDescent="0.2">
      <c r="B2" s="291"/>
      <c r="C2" s="427" t="s">
        <v>1318</v>
      </c>
      <c r="D2" s="427"/>
      <c r="E2" s="291"/>
      <c r="F2" s="291"/>
      <c r="G2" s="291"/>
      <c r="H2" s="291"/>
    </row>
    <row r="3" spans="2:8" ht="15.95" customHeight="1" thickBot="1" x14ac:dyDescent="0.25">
      <c r="B3" s="426" t="s">
        <v>634</v>
      </c>
      <c r="C3" s="426"/>
      <c r="D3" s="426"/>
      <c r="E3" s="174"/>
      <c r="F3" s="174"/>
      <c r="G3" s="174"/>
      <c r="H3" s="174"/>
    </row>
    <row r="4" spans="2:8" ht="15" customHeight="1" x14ac:dyDescent="0.2">
      <c r="B4" s="202" t="s">
        <v>0</v>
      </c>
      <c r="C4" s="203" t="s">
        <v>1</v>
      </c>
      <c r="D4" s="204" t="s">
        <v>2</v>
      </c>
      <c r="E4" s="161"/>
      <c r="F4" s="162"/>
      <c r="G4" s="162"/>
      <c r="H4" s="162"/>
    </row>
    <row r="5" spans="2:8" ht="14.1" customHeight="1" x14ac:dyDescent="0.2">
      <c r="B5" s="271" t="s">
        <v>578</v>
      </c>
      <c r="C5" s="148" t="s">
        <v>749</v>
      </c>
      <c r="D5" s="272" t="s">
        <v>627</v>
      </c>
      <c r="E5" s="269"/>
      <c r="F5" s="254"/>
      <c r="G5" s="254"/>
      <c r="H5" s="254"/>
    </row>
    <row r="6" spans="2:8" x14ac:dyDescent="0.2">
      <c r="B6" s="390" t="s">
        <v>530</v>
      </c>
      <c r="C6" s="273" t="s">
        <v>1294</v>
      </c>
      <c r="D6" s="274" t="s">
        <v>628</v>
      </c>
      <c r="E6" s="270"/>
      <c r="F6" s="159"/>
      <c r="G6" s="156"/>
      <c r="H6" s="160"/>
    </row>
    <row r="7" spans="2:8" x14ac:dyDescent="0.2">
      <c r="B7" s="390"/>
      <c r="C7" s="273" t="s">
        <v>1295</v>
      </c>
      <c r="D7" s="274" t="s">
        <v>629</v>
      </c>
      <c r="E7" s="270"/>
      <c r="F7" s="159"/>
      <c r="G7" s="156"/>
      <c r="H7" s="160"/>
    </row>
    <row r="8" spans="2:8" x14ac:dyDescent="0.2">
      <c r="B8" s="390"/>
      <c r="C8" s="273" t="s">
        <v>1296</v>
      </c>
      <c r="D8" s="274" t="s">
        <v>630</v>
      </c>
      <c r="E8" s="270"/>
      <c r="F8" s="159"/>
      <c r="G8" s="156"/>
      <c r="H8" s="160"/>
    </row>
    <row r="9" spans="2:8" x14ac:dyDescent="0.2">
      <c r="B9" s="390"/>
      <c r="C9" s="273" t="s">
        <v>1297</v>
      </c>
      <c r="D9" s="274" t="s">
        <v>631</v>
      </c>
      <c r="E9" s="270"/>
      <c r="F9" s="159"/>
      <c r="G9" s="156"/>
      <c r="H9" s="160"/>
    </row>
    <row r="10" spans="2:8" x14ac:dyDescent="0.2">
      <c r="B10" s="390"/>
      <c r="C10" s="273" t="s">
        <v>1298</v>
      </c>
      <c r="D10" s="274" t="s">
        <v>632</v>
      </c>
      <c r="E10" s="270"/>
      <c r="F10" s="159"/>
      <c r="G10" s="156"/>
      <c r="H10" s="160"/>
    </row>
    <row r="11" spans="2:8" ht="13.5" thickBot="1" x14ac:dyDescent="0.25">
      <c r="B11" s="391"/>
      <c r="C11" s="275" t="s">
        <v>1299</v>
      </c>
      <c r="D11" s="276" t="s">
        <v>633</v>
      </c>
      <c r="E11" s="270"/>
      <c r="F11" s="159"/>
      <c r="G11" s="156"/>
      <c r="H11" s="160"/>
    </row>
    <row r="12" spans="2:8" x14ac:dyDescent="0.2">
      <c r="B12" s="80"/>
      <c r="C12" s="81"/>
      <c r="D12" s="81"/>
      <c r="E12" s="81"/>
      <c r="F12" s="425"/>
      <c r="G12" s="425"/>
      <c r="H12" s="425"/>
    </row>
    <row r="13" spans="2:8" x14ac:dyDescent="0.2">
      <c r="B13" s="424"/>
      <c r="C13" s="424"/>
      <c r="D13" s="424"/>
      <c r="E13" s="424"/>
      <c r="F13" s="424"/>
      <c r="G13" s="424"/>
      <c r="H13" s="424"/>
    </row>
  </sheetData>
  <mergeCells count="5">
    <mergeCell ref="B13:H13"/>
    <mergeCell ref="B6:B11"/>
    <mergeCell ref="F12:H12"/>
    <mergeCell ref="B3:D3"/>
    <mergeCell ref="C2:D2"/>
  </mergeCells>
  <pageMargins left="0.95" right="0.7" top="0.75" bottom="0.75" header="0.3" footer="0.3"/>
  <pageSetup paperSize="9" fitToWidth="0" fitToHeight="0" orientation="portrait" horizontalDpi="0" verticalDpi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332B3-FE06-3244-9004-7CB7978B0CA7}">
  <sheetPr codeName="Planilha12">
    <tabColor theme="5" tint="0.59999389629810485"/>
    <pageSetUpPr fitToPage="1"/>
  </sheetPr>
  <dimension ref="B1:H8"/>
  <sheetViews>
    <sheetView showGridLines="0" showRowColHeaders="0" zoomScale="226" zoomScaleNormal="226" workbookViewId="0">
      <selection activeCell="F9" sqref="F9"/>
    </sheetView>
  </sheetViews>
  <sheetFormatPr defaultColWidth="11" defaultRowHeight="12.75" x14ac:dyDescent="0.2"/>
  <cols>
    <col min="1" max="1" width="11" customWidth="1"/>
    <col min="2" max="2" width="11.875" style="44" customWidth="1"/>
    <col min="3" max="3" width="22.875" style="44" customWidth="1"/>
    <col min="4" max="4" width="11.375" style="44" customWidth="1"/>
    <col min="5" max="5" width="10.875" style="44" customWidth="1"/>
    <col min="6" max="8" width="8.875" style="44" customWidth="1"/>
    <col min="9" max="9" width="14" customWidth="1"/>
  </cols>
  <sheetData>
    <row r="1" spans="2:8" ht="6.95" customHeight="1" x14ac:dyDescent="0.2"/>
    <row r="2" spans="2:8" ht="24.95" customHeight="1" x14ac:dyDescent="0.2">
      <c r="C2" s="428" t="s">
        <v>1319</v>
      </c>
      <c r="D2" s="428"/>
      <c r="E2" s="277"/>
      <c r="F2" s="277"/>
      <c r="G2" s="277"/>
      <c r="H2" s="277"/>
    </row>
    <row r="3" spans="2:8" ht="15.95" customHeight="1" thickBot="1" x14ac:dyDescent="0.25">
      <c r="B3" s="426" t="s">
        <v>643</v>
      </c>
      <c r="C3" s="426"/>
      <c r="D3" s="426"/>
      <c r="E3" s="174"/>
      <c r="F3" s="174"/>
      <c r="G3" s="174"/>
      <c r="H3" s="174"/>
    </row>
    <row r="4" spans="2:8" ht="15" customHeight="1" x14ac:dyDescent="0.2">
      <c r="B4" s="165" t="s">
        <v>0</v>
      </c>
      <c r="C4" s="166" t="s">
        <v>1</v>
      </c>
      <c r="D4" s="167" t="s">
        <v>2</v>
      </c>
      <c r="E4" s="161"/>
      <c r="F4" s="162"/>
      <c r="G4" s="162"/>
      <c r="H4" s="162"/>
    </row>
    <row r="5" spans="2:8" ht="12" customHeight="1" x14ac:dyDescent="0.2">
      <c r="B5" s="243" t="s">
        <v>639</v>
      </c>
      <c r="C5" s="141" t="s">
        <v>797</v>
      </c>
      <c r="D5" s="244" t="s">
        <v>641</v>
      </c>
      <c r="E5" s="158"/>
      <c r="F5" s="158"/>
      <c r="G5" s="158"/>
      <c r="H5" s="158"/>
    </row>
    <row r="6" spans="2:8" ht="12" customHeight="1" thickBot="1" x14ac:dyDescent="0.25">
      <c r="B6" s="278" t="s">
        <v>640</v>
      </c>
      <c r="C6" s="246" t="s">
        <v>750</v>
      </c>
      <c r="D6" s="247" t="s">
        <v>642</v>
      </c>
      <c r="E6" s="186"/>
      <c r="F6" s="159"/>
      <c r="G6" s="156"/>
      <c r="H6" s="160"/>
    </row>
    <row r="7" spans="2:8" x14ac:dyDescent="0.2">
      <c r="B7" s="73"/>
      <c r="C7" s="73"/>
      <c r="D7" s="73"/>
      <c r="E7" s="73"/>
      <c r="F7" s="425"/>
      <c r="G7" s="425"/>
      <c r="H7" s="425"/>
    </row>
    <row r="8" spans="2:8" x14ac:dyDescent="0.2">
      <c r="B8" s="429"/>
      <c r="C8" s="430"/>
      <c r="D8" s="430"/>
      <c r="E8" s="430"/>
      <c r="F8" s="430"/>
      <c r="G8" s="430"/>
      <c r="H8" s="430"/>
    </row>
  </sheetData>
  <mergeCells count="4">
    <mergeCell ref="C2:D2"/>
    <mergeCell ref="F7:H7"/>
    <mergeCell ref="B8:H8"/>
    <mergeCell ref="B3:D3"/>
  </mergeCells>
  <pageMargins left="0.95" right="0.7" top="0.75" bottom="0.75" header="0.3" footer="0.3"/>
  <pageSetup paperSize="9" orientation="portrait" horizontalDpi="0" verticalDpi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264C6-3887-B846-A7DA-3DD06B4AAFC8}">
  <sheetPr codeName="Planilha13">
    <tabColor theme="5" tint="-0.499984740745262"/>
    <pageSetUpPr fitToPage="1"/>
  </sheetPr>
  <dimension ref="B1:H11"/>
  <sheetViews>
    <sheetView showGridLines="0" showRowColHeaders="0" zoomScale="226" zoomScaleNormal="226" workbookViewId="0">
      <selection activeCell="C5" sqref="C5"/>
    </sheetView>
  </sheetViews>
  <sheetFormatPr defaultColWidth="11" defaultRowHeight="12.75" x14ac:dyDescent="0.2"/>
  <cols>
    <col min="1" max="1" width="11" customWidth="1"/>
    <col min="2" max="2" width="11.875" style="44" customWidth="1"/>
    <col min="3" max="3" width="22.875" style="44" customWidth="1"/>
    <col min="4" max="4" width="11.375" style="44" customWidth="1"/>
    <col min="5" max="5" width="10.875" style="44" customWidth="1"/>
    <col min="6" max="8" width="8.875" style="44" customWidth="1"/>
    <col min="9" max="9" width="11" customWidth="1"/>
  </cols>
  <sheetData>
    <row r="1" spans="2:8" ht="6.95" customHeight="1" x14ac:dyDescent="0.2"/>
    <row r="2" spans="2:8" ht="24.95" customHeight="1" x14ac:dyDescent="0.2">
      <c r="C2" s="154" t="s">
        <v>1300</v>
      </c>
      <c r="D2" s="153"/>
      <c r="E2" s="290"/>
      <c r="F2" s="290"/>
      <c r="G2" s="290"/>
      <c r="H2" s="290"/>
    </row>
    <row r="3" spans="2:8" ht="15.95" customHeight="1" thickBot="1" x14ac:dyDescent="0.25">
      <c r="B3" s="431" t="s">
        <v>650</v>
      </c>
      <c r="C3" s="431"/>
      <c r="D3" s="431"/>
      <c r="E3" s="431"/>
      <c r="F3" s="431"/>
      <c r="G3" s="431"/>
      <c r="H3" s="431"/>
    </row>
    <row r="4" spans="2:8" ht="15" customHeight="1" x14ac:dyDescent="0.2">
      <c r="B4" s="202" t="s">
        <v>0</v>
      </c>
      <c r="C4" s="203" t="s">
        <v>1</v>
      </c>
      <c r="D4" s="204" t="s">
        <v>2</v>
      </c>
      <c r="E4" s="161"/>
      <c r="F4" s="162"/>
      <c r="G4" s="162"/>
      <c r="H4" s="162"/>
    </row>
    <row r="5" spans="2:8" ht="12" customHeight="1" x14ac:dyDescent="0.2">
      <c r="B5" s="271" t="s">
        <v>644</v>
      </c>
      <c r="C5" s="279" t="s">
        <v>751</v>
      </c>
      <c r="D5" s="272" t="s">
        <v>645</v>
      </c>
      <c r="E5" s="269"/>
      <c r="F5" s="254"/>
      <c r="G5" s="254"/>
      <c r="H5" s="254"/>
    </row>
    <row r="6" spans="2:8" ht="12" customHeight="1" x14ac:dyDescent="0.2">
      <c r="B6" s="390" t="s">
        <v>530</v>
      </c>
      <c r="C6" s="273" t="s">
        <v>752</v>
      </c>
      <c r="D6" s="280" t="s">
        <v>646</v>
      </c>
      <c r="E6" s="270"/>
      <c r="F6" s="159"/>
      <c r="G6" s="156"/>
      <c r="H6" s="160"/>
    </row>
    <row r="7" spans="2:8" ht="12" customHeight="1" x14ac:dyDescent="0.2">
      <c r="B7" s="390"/>
      <c r="C7" s="273" t="s">
        <v>753</v>
      </c>
      <c r="D7" s="280" t="s">
        <v>647</v>
      </c>
      <c r="E7" s="270"/>
      <c r="F7" s="159"/>
      <c r="G7" s="156"/>
      <c r="H7" s="160"/>
    </row>
    <row r="8" spans="2:8" ht="12" customHeight="1" x14ac:dyDescent="0.2">
      <c r="B8" s="390"/>
      <c r="C8" s="273" t="s">
        <v>754</v>
      </c>
      <c r="D8" s="280" t="s">
        <v>648</v>
      </c>
      <c r="E8" s="270"/>
      <c r="F8" s="159"/>
      <c r="G8" s="156"/>
      <c r="H8" s="160"/>
    </row>
    <row r="9" spans="2:8" ht="12" customHeight="1" thickBot="1" x14ac:dyDescent="0.25">
      <c r="B9" s="391"/>
      <c r="C9" s="275" t="s">
        <v>755</v>
      </c>
      <c r="D9" s="281" t="s">
        <v>649</v>
      </c>
      <c r="E9" s="270"/>
      <c r="F9" s="159"/>
      <c r="G9" s="156"/>
      <c r="H9" s="160"/>
    </row>
    <row r="10" spans="2:8" x14ac:dyDescent="0.2">
      <c r="B10" s="80"/>
      <c r="C10" s="81"/>
      <c r="D10" s="81"/>
      <c r="E10" s="81"/>
      <c r="F10" s="425"/>
      <c r="G10" s="425"/>
      <c r="H10" s="425"/>
    </row>
    <row r="11" spans="2:8" x14ac:dyDescent="0.2">
      <c r="B11" s="424"/>
      <c r="C11" s="424"/>
      <c r="D11" s="424"/>
      <c r="E11" s="424"/>
      <c r="F11" s="424"/>
      <c r="G11" s="424"/>
      <c r="H11" s="424"/>
    </row>
  </sheetData>
  <mergeCells count="4">
    <mergeCell ref="B3:H3"/>
    <mergeCell ref="F10:H10"/>
    <mergeCell ref="B11:H11"/>
    <mergeCell ref="B6:B9"/>
  </mergeCells>
  <pageMargins left="0.95" right="0.7" top="0.75" bottom="0.75" header="0.3" footer="0.3"/>
  <pageSetup paperSize="9" orientation="portrait" horizontalDpi="0" verticalDpi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5C263-C1A0-4449-9C17-278D7CFC2C65}">
  <sheetPr codeName="Planilha15"/>
  <dimension ref="A1:I17"/>
  <sheetViews>
    <sheetView showGridLines="0" showRowColHeaders="0" zoomScale="226" zoomScaleNormal="226" workbookViewId="0">
      <selection activeCell="A8" sqref="A8:H17"/>
    </sheetView>
  </sheetViews>
  <sheetFormatPr defaultColWidth="11" defaultRowHeight="12.75" x14ac:dyDescent="0.2"/>
  <cols>
    <col min="1" max="1" width="11" style="87" customWidth="1"/>
    <col min="2" max="2" width="11.875" style="44" customWidth="1"/>
    <col min="3" max="3" width="22.875" style="44" customWidth="1"/>
    <col min="4" max="4" width="11.375" style="44" customWidth="1"/>
    <col min="5" max="5" width="10.875" style="44" customWidth="1"/>
    <col min="6" max="8" width="8.875" style="44" customWidth="1"/>
    <col min="9" max="9" width="11" style="87" customWidth="1"/>
  </cols>
  <sheetData>
    <row r="1" spans="1:9" ht="6.95" customHeight="1" x14ac:dyDescent="0.2"/>
    <row r="2" spans="1:9" ht="24.95" customHeight="1" x14ac:dyDescent="0.2">
      <c r="B2" s="432" t="s">
        <v>942</v>
      </c>
      <c r="C2" s="433"/>
      <c r="D2" s="433"/>
      <c r="E2" s="433"/>
      <c r="F2" s="433"/>
      <c r="G2" s="433"/>
      <c r="H2" s="433"/>
    </row>
    <row r="3" spans="1:9" ht="15.95" customHeight="1" thickBot="1" x14ac:dyDescent="0.25">
      <c r="B3" s="431" t="s">
        <v>785</v>
      </c>
      <c r="C3" s="431"/>
      <c r="D3" s="431"/>
      <c r="E3" s="431"/>
      <c r="F3" s="431"/>
      <c r="G3" s="431"/>
      <c r="H3" s="431"/>
    </row>
    <row r="4" spans="1:9" ht="15" customHeight="1" x14ac:dyDescent="0.2">
      <c r="B4" s="165" t="s">
        <v>672</v>
      </c>
      <c r="C4" s="166" t="s">
        <v>673</v>
      </c>
      <c r="D4" s="167" t="s">
        <v>2</v>
      </c>
      <c r="E4" s="87"/>
      <c r="F4"/>
      <c r="G4"/>
      <c r="H4"/>
      <c r="I4"/>
    </row>
    <row r="5" spans="1:9" s="43" customFormat="1" ht="18.95" customHeight="1" thickBot="1" x14ac:dyDescent="0.25">
      <c r="A5" s="106"/>
      <c r="B5" s="266" t="s">
        <v>786</v>
      </c>
      <c r="C5" s="322" t="s">
        <v>784</v>
      </c>
      <c r="D5" s="179" t="s">
        <v>787</v>
      </c>
      <c r="E5" s="106"/>
    </row>
    <row r="7" spans="1:9" x14ac:dyDescent="0.2">
      <c r="B7" s="421"/>
      <c r="C7" s="422"/>
      <c r="D7" s="422"/>
      <c r="E7" s="422"/>
      <c r="F7" s="422"/>
      <c r="G7" s="422"/>
      <c r="H7" s="422"/>
    </row>
    <row r="8" spans="1:9" ht="20.100000000000001" customHeight="1" x14ac:dyDescent="0.2">
      <c r="A8" s="332"/>
      <c r="B8" s="434"/>
      <c r="C8" s="434"/>
      <c r="D8" s="434"/>
      <c r="E8" s="434"/>
      <c r="F8" s="434"/>
      <c r="G8" s="434"/>
      <c r="H8" s="434"/>
    </row>
    <row r="9" spans="1:9" x14ac:dyDescent="0.2">
      <c r="A9" s="332"/>
      <c r="B9" s="352"/>
      <c r="C9" s="352"/>
      <c r="D9" s="352"/>
      <c r="E9" s="352"/>
      <c r="F9" s="353"/>
      <c r="G9" s="354"/>
      <c r="H9" s="354"/>
    </row>
    <row r="10" spans="1:9" x14ac:dyDescent="0.2">
      <c r="A10" s="332"/>
      <c r="B10" s="352"/>
      <c r="C10" s="352"/>
      <c r="D10" s="352"/>
      <c r="E10" s="352"/>
      <c r="F10" s="353"/>
      <c r="G10" s="354"/>
      <c r="H10" s="354"/>
    </row>
    <row r="11" spans="1:9" x14ac:dyDescent="0.2">
      <c r="A11" s="332"/>
      <c r="B11" s="352"/>
      <c r="C11" s="352"/>
      <c r="D11" s="352"/>
      <c r="E11" s="352"/>
      <c r="F11" s="353"/>
      <c r="G11" s="354"/>
      <c r="H11" s="354"/>
    </row>
    <row r="12" spans="1:9" x14ac:dyDescent="0.2">
      <c r="A12" s="332"/>
      <c r="B12" s="352"/>
      <c r="C12" s="352"/>
      <c r="D12" s="352"/>
      <c r="E12" s="352"/>
      <c r="F12" s="355"/>
      <c r="G12" s="354"/>
      <c r="H12" s="354"/>
    </row>
    <row r="13" spans="1:9" x14ac:dyDescent="0.2">
      <c r="A13" s="332"/>
      <c r="B13" s="352"/>
      <c r="C13" s="352"/>
      <c r="D13" s="352"/>
      <c r="E13" s="352"/>
      <c r="F13" s="355"/>
      <c r="G13" s="354"/>
      <c r="H13" s="354"/>
    </row>
    <row r="14" spans="1:9" x14ac:dyDescent="0.2">
      <c r="A14" s="332"/>
      <c r="B14" s="352"/>
      <c r="C14" s="352"/>
      <c r="D14" s="352"/>
      <c r="E14" s="352"/>
      <c r="F14" s="353"/>
      <c r="G14" s="354"/>
      <c r="H14" s="354"/>
    </row>
    <row r="15" spans="1:9" x14ac:dyDescent="0.2">
      <c r="A15" s="332"/>
      <c r="B15" s="356"/>
      <c r="C15" s="352"/>
      <c r="D15" s="352"/>
      <c r="E15" s="352"/>
      <c r="F15" s="357"/>
      <c r="G15" s="357"/>
      <c r="H15" s="357"/>
    </row>
    <row r="16" spans="1:9" x14ac:dyDescent="0.2">
      <c r="A16" s="332"/>
      <c r="B16" s="332"/>
      <c r="C16" s="332"/>
      <c r="D16" s="332"/>
      <c r="E16" s="332"/>
      <c r="F16" s="332"/>
      <c r="G16" s="332"/>
      <c r="H16" s="332"/>
    </row>
    <row r="17" spans="1:8" x14ac:dyDescent="0.2">
      <c r="A17" s="332"/>
      <c r="B17" s="332"/>
      <c r="C17" s="332"/>
      <c r="D17" s="332"/>
      <c r="E17" s="332"/>
      <c r="F17" s="332"/>
      <c r="G17" s="332"/>
      <c r="H17" s="332"/>
    </row>
  </sheetData>
  <mergeCells count="4">
    <mergeCell ref="B2:H2"/>
    <mergeCell ref="B3:H3"/>
    <mergeCell ref="B7:H7"/>
    <mergeCell ref="B8:H8"/>
  </mergeCells>
  <pageMargins left="0.95" right="0.511811024" top="0.78740157499999996" bottom="0.78740157499999996" header="0.31496062000000002" footer="0.31496062000000002"/>
  <pageSetup paperSize="9" orientation="portrait" horizontalDpi="0" verticalDpi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5E34F-0057-2742-A03B-F24570A55CE1}">
  <sheetPr>
    <tabColor theme="7" tint="-0.249977111117893"/>
  </sheetPr>
  <dimension ref="B1:H33"/>
  <sheetViews>
    <sheetView showGridLines="0" showRowColHeaders="0" topLeftCell="A24" zoomScale="226" zoomScaleNormal="226" workbookViewId="0">
      <selection activeCell="C35" sqref="C35"/>
    </sheetView>
  </sheetViews>
  <sheetFormatPr defaultColWidth="11" defaultRowHeight="12.75" x14ac:dyDescent="0.2"/>
  <cols>
    <col min="1" max="1" width="11" customWidth="1"/>
    <col min="2" max="2" width="11.875" customWidth="1"/>
    <col min="3" max="3" width="22.875" customWidth="1"/>
    <col min="4" max="4" width="11.375" customWidth="1"/>
    <col min="5" max="5" width="10.875" customWidth="1"/>
    <col min="6" max="8" width="8.875" customWidth="1"/>
  </cols>
  <sheetData>
    <row r="1" spans="2:8" ht="6.95" customHeight="1" x14ac:dyDescent="0.2">
      <c r="B1" s="44"/>
      <c r="C1" s="44"/>
      <c r="D1" s="44"/>
      <c r="E1" s="44"/>
      <c r="F1" s="44"/>
      <c r="G1" s="44"/>
      <c r="H1" s="44"/>
    </row>
    <row r="2" spans="2:8" ht="24.95" customHeight="1" x14ac:dyDescent="0.2">
      <c r="C2" s="408" t="s">
        <v>941</v>
      </c>
      <c r="D2" s="408"/>
      <c r="E2" s="290"/>
      <c r="F2" s="290"/>
      <c r="G2" s="290"/>
      <c r="H2" s="290"/>
    </row>
    <row r="3" spans="2:8" ht="15.95" customHeight="1" thickBot="1" x14ac:dyDescent="0.25">
      <c r="B3" s="413" t="s">
        <v>813</v>
      </c>
      <c r="C3" s="413"/>
      <c r="D3" s="413"/>
      <c r="E3" s="250"/>
      <c r="F3" s="250"/>
      <c r="G3" s="250"/>
      <c r="H3" s="250"/>
    </row>
    <row r="4" spans="2:8" ht="15" customHeight="1" x14ac:dyDescent="0.2">
      <c r="B4" s="202" t="s">
        <v>0</v>
      </c>
      <c r="C4" s="203" t="s">
        <v>1</v>
      </c>
      <c r="D4" s="204" t="s">
        <v>2</v>
      </c>
      <c r="E4" s="161"/>
      <c r="F4" s="162"/>
      <c r="G4" s="162"/>
      <c r="H4" s="162"/>
    </row>
    <row r="5" spans="2:8" ht="18.75" customHeight="1" x14ac:dyDescent="0.2">
      <c r="B5" s="438" t="s">
        <v>1301</v>
      </c>
      <c r="C5" s="439"/>
      <c r="D5" s="440"/>
      <c r="E5" s="282"/>
      <c r="F5" s="282"/>
      <c r="G5" s="282"/>
      <c r="H5" s="282"/>
    </row>
    <row r="6" spans="2:8" ht="16.5" x14ac:dyDescent="0.2">
      <c r="B6" s="436" t="s">
        <v>812</v>
      </c>
      <c r="C6" s="287" t="s">
        <v>805</v>
      </c>
      <c r="D6" s="212" t="s">
        <v>798</v>
      </c>
      <c r="E6" s="251"/>
      <c r="F6" s="187"/>
      <c r="G6" s="188"/>
      <c r="H6" s="189"/>
    </row>
    <row r="7" spans="2:8" ht="16.5" x14ac:dyDescent="0.2">
      <c r="B7" s="436"/>
      <c r="C7" s="287" t="s">
        <v>806</v>
      </c>
      <c r="D7" s="212" t="s">
        <v>799</v>
      </c>
      <c r="E7" s="251"/>
      <c r="F7" s="187"/>
      <c r="G7" s="188"/>
      <c r="H7" s="189"/>
    </row>
    <row r="8" spans="2:8" ht="16.5" x14ac:dyDescent="0.2">
      <c r="B8" s="436"/>
      <c r="C8" s="287" t="s">
        <v>807</v>
      </c>
      <c r="D8" s="212" t="s">
        <v>800</v>
      </c>
      <c r="E8" s="251"/>
      <c r="F8" s="187"/>
      <c r="G8" s="188"/>
      <c r="H8" s="189"/>
    </row>
    <row r="9" spans="2:8" ht="16.5" x14ac:dyDescent="0.2">
      <c r="B9" s="436"/>
      <c r="C9" s="287" t="s">
        <v>808</v>
      </c>
      <c r="D9" s="212" t="s">
        <v>801</v>
      </c>
      <c r="E9" s="251"/>
      <c r="F9" s="187"/>
      <c r="G9" s="188"/>
      <c r="H9" s="189"/>
    </row>
    <row r="10" spans="2:8" ht="16.5" x14ac:dyDescent="0.2">
      <c r="B10" s="436"/>
      <c r="C10" s="287" t="s">
        <v>809</v>
      </c>
      <c r="D10" s="212" t="s">
        <v>802</v>
      </c>
      <c r="E10" s="251"/>
      <c r="F10" s="187"/>
      <c r="G10" s="188"/>
      <c r="H10" s="189"/>
    </row>
    <row r="11" spans="2:8" ht="16.5" x14ac:dyDescent="0.2">
      <c r="B11" s="436"/>
      <c r="C11" s="287" t="s">
        <v>810</v>
      </c>
      <c r="D11" s="212" t="s">
        <v>803</v>
      </c>
      <c r="E11" s="251"/>
      <c r="F11" s="187"/>
      <c r="G11" s="188"/>
      <c r="H11" s="189"/>
    </row>
    <row r="12" spans="2:8" ht="16.5" x14ac:dyDescent="0.2">
      <c r="B12" s="437"/>
      <c r="C12" s="150" t="s">
        <v>811</v>
      </c>
      <c r="D12" s="215" t="s">
        <v>804</v>
      </c>
      <c r="E12" s="251"/>
      <c r="F12" s="187"/>
      <c r="G12" s="188"/>
      <c r="H12" s="189"/>
    </row>
    <row r="13" spans="2:8" x14ac:dyDescent="0.2">
      <c r="B13" s="376" t="s">
        <v>814</v>
      </c>
      <c r="C13" s="377"/>
      <c r="D13" s="378"/>
      <c r="E13" s="263"/>
      <c r="F13" s="263"/>
      <c r="G13" s="263"/>
      <c r="H13" s="263"/>
    </row>
    <row r="14" spans="2:8" ht="15" customHeight="1" x14ac:dyDescent="0.2">
      <c r="B14" s="210" t="s">
        <v>0</v>
      </c>
      <c r="C14" s="116" t="s">
        <v>1</v>
      </c>
      <c r="D14" s="211" t="s">
        <v>2</v>
      </c>
      <c r="E14" s="161"/>
      <c r="F14" s="162"/>
      <c r="G14" s="162"/>
      <c r="H14" s="162"/>
    </row>
    <row r="15" spans="2:8" ht="24" customHeight="1" x14ac:dyDescent="0.2">
      <c r="B15" s="441" t="s">
        <v>1302</v>
      </c>
      <c r="C15" s="442"/>
      <c r="D15" s="443"/>
      <c r="E15" s="283"/>
      <c r="F15" s="283"/>
      <c r="G15" s="283"/>
      <c r="H15" s="283"/>
    </row>
    <row r="16" spans="2:8" ht="12" customHeight="1" x14ac:dyDescent="0.2">
      <c r="B16" s="415" t="s">
        <v>826</v>
      </c>
      <c r="C16" s="287" t="s">
        <v>821</v>
      </c>
      <c r="D16" s="212" t="s">
        <v>815</v>
      </c>
      <c r="E16" s="192"/>
      <c r="F16" s="187"/>
      <c r="G16" s="188"/>
      <c r="H16" s="189"/>
    </row>
    <row r="17" spans="2:8" ht="12" customHeight="1" x14ac:dyDescent="0.2">
      <c r="B17" s="415"/>
      <c r="C17" s="287" t="s">
        <v>820</v>
      </c>
      <c r="D17" s="212" t="s">
        <v>816</v>
      </c>
      <c r="E17" s="192"/>
      <c r="F17" s="187"/>
      <c r="G17" s="188"/>
      <c r="H17" s="189"/>
    </row>
    <row r="18" spans="2:8" ht="12" customHeight="1" x14ac:dyDescent="0.2">
      <c r="B18" s="415"/>
      <c r="C18" s="287" t="s">
        <v>822</v>
      </c>
      <c r="D18" s="212" t="s">
        <v>817</v>
      </c>
      <c r="E18" s="192"/>
      <c r="F18" s="187"/>
      <c r="G18" s="188"/>
      <c r="H18" s="189"/>
    </row>
    <row r="19" spans="2:8" ht="12" customHeight="1" x14ac:dyDescent="0.2">
      <c r="B19" s="415"/>
      <c r="C19" s="287" t="s">
        <v>823</v>
      </c>
      <c r="D19" s="212" t="s">
        <v>818</v>
      </c>
      <c r="E19" s="192"/>
      <c r="F19" s="187"/>
      <c r="G19" s="188"/>
      <c r="H19" s="189"/>
    </row>
    <row r="20" spans="2:8" ht="12" customHeight="1" x14ac:dyDescent="0.2">
      <c r="B20" s="417"/>
      <c r="C20" s="150" t="s">
        <v>824</v>
      </c>
      <c r="D20" s="215" t="s">
        <v>819</v>
      </c>
      <c r="E20" s="192"/>
      <c r="F20" s="187"/>
      <c r="G20" s="188"/>
      <c r="H20" s="189"/>
    </row>
    <row r="21" spans="2:8" x14ac:dyDescent="0.2">
      <c r="B21" s="376" t="s">
        <v>825</v>
      </c>
      <c r="C21" s="377"/>
      <c r="D21" s="378"/>
      <c r="E21" s="263"/>
      <c r="F21" s="263"/>
      <c r="G21" s="263"/>
      <c r="H21" s="263"/>
    </row>
    <row r="22" spans="2:8" ht="15" customHeight="1" x14ac:dyDescent="0.2">
      <c r="B22" s="210" t="s">
        <v>672</v>
      </c>
      <c r="C22" s="116" t="s">
        <v>673</v>
      </c>
      <c r="D22" s="211" t="s">
        <v>2</v>
      </c>
      <c r="E22" s="161"/>
      <c r="F22" s="162"/>
      <c r="G22" s="162"/>
      <c r="H22" s="162"/>
    </row>
    <row r="23" spans="2:8" ht="33" customHeight="1" x14ac:dyDescent="0.2">
      <c r="B23" s="444" t="s">
        <v>1303</v>
      </c>
      <c r="C23" s="445"/>
      <c r="D23" s="446"/>
      <c r="E23" s="282"/>
      <c r="F23" s="282"/>
      <c r="G23" s="282"/>
      <c r="H23" s="282"/>
    </row>
    <row r="24" spans="2:8" ht="16.5" x14ac:dyDescent="0.2">
      <c r="B24" s="288" t="s">
        <v>604</v>
      </c>
      <c r="C24" s="287" t="s">
        <v>827</v>
      </c>
      <c r="D24" s="212" t="s">
        <v>834</v>
      </c>
      <c r="E24" s="255"/>
      <c r="F24" s="284"/>
      <c r="G24" s="284"/>
      <c r="H24" s="286"/>
    </row>
    <row r="25" spans="2:8" ht="16.5" x14ac:dyDescent="0.2">
      <c r="B25" s="373" t="s">
        <v>1304</v>
      </c>
      <c r="C25" s="287" t="s">
        <v>828</v>
      </c>
      <c r="D25" s="212" t="s">
        <v>835</v>
      </c>
      <c r="E25" s="255"/>
      <c r="F25" s="284"/>
      <c r="G25" s="285"/>
      <c r="H25" s="286"/>
    </row>
    <row r="26" spans="2:8" ht="16.5" x14ac:dyDescent="0.2">
      <c r="B26" s="373"/>
      <c r="C26" s="287" t="s">
        <v>829</v>
      </c>
      <c r="D26" s="212" t="s">
        <v>836</v>
      </c>
      <c r="E26" s="255"/>
      <c r="F26" s="284"/>
      <c r="G26" s="285"/>
      <c r="H26" s="286"/>
    </row>
    <row r="27" spans="2:8" ht="16.5" x14ac:dyDescent="0.2">
      <c r="B27" s="373"/>
      <c r="C27" s="287" t="s">
        <v>830</v>
      </c>
      <c r="D27" s="212" t="s">
        <v>837</v>
      </c>
      <c r="E27" s="255"/>
      <c r="F27" s="284"/>
      <c r="G27" s="285"/>
      <c r="H27" s="286"/>
    </row>
    <row r="28" spans="2:8" ht="16.5" x14ac:dyDescent="0.2">
      <c r="B28" s="373"/>
      <c r="C28" s="287" t="s">
        <v>831</v>
      </c>
      <c r="D28" s="212" t="s">
        <v>838</v>
      </c>
      <c r="E28" s="255"/>
      <c r="F28" s="284"/>
      <c r="G28" s="285"/>
      <c r="H28" s="286"/>
    </row>
    <row r="29" spans="2:8" ht="16.5" x14ac:dyDescent="0.2">
      <c r="B29" s="373"/>
      <c r="C29" s="287" t="s">
        <v>832</v>
      </c>
      <c r="D29" s="212" t="s">
        <v>839</v>
      </c>
      <c r="E29" s="255"/>
      <c r="F29" s="284"/>
      <c r="G29" s="285"/>
      <c r="H29" s="286"/>
    </row>
    <row r="30" spans="2:8" ht="17.25" thickBot="1" x14ac:dyDescent="0.25">
      <c r="B30" s="435"/>
      <c r="C30" s="289" t="s">
        <v>833</v>
      </c>
      <c r="D30" s="242" t="s">
        <v>840</v>
      </c>
      <c r="E30" s="255"/>
      <c r="F30" s="284"/>
      <c r="G30" s="285"/>
      <c r="H30" s="286"/>
    </row>
    <row r="31" spans="2:8" x14ac:dyDescent="0.2">
      <c r="B31" s="44"/>
      <c r="C31" s="44"/>
      <c r="D31" s="44"/>
      <c r="E31" s="44"/>
      <c r="F31" s="44"/>
      <c r="G31" s="44"/>
      <c r="H31" s="44"/>
    </row>
    <row r="32" spans="2:8" x14ac:dyDescent="0.2">
      <c r="B32" s="44"/>
      <c r="C32" s="44"/>
      <c r="D32" s="44"/>
      <c r="E32" s="44"/>
      <c r="F32" s="44"/>
      <c r="G32" s="44"/>
      <c r="H32" s="44"/>
    </row>
    <row r="33" spans="2:8" x14ac:dyDescent="0.2">
      <c r="B33" s="44"/>
      <c r="C33" s="44"/>
      <c r="D33" s="44"/>
      <c r="E33" s="44"/>
      <c r="F33" s="44"/>
      <c r="G33" s="44"/>
      <c r="H33" s="44"/>
    </row>
  </sheetData>
  <mergeCells count="10">
    <mergeCell ref="C2:D2"/>
    <mergeCell ref="B3:D3"/>
    <mergeCell ref="B25:B30"/>
    <mergeCell ref="B6:B12"/>
    <mergeCell ref="B16:B20"/>
    <mergeCell ref="B5:D5"/>
    <mergeCell ref="B13:D13"/>
    <mergeCell ref="B21:D21"/>
    <mergeCell ref="B15:D15"/>
    <mergeCell ref="B23:D23"/>
  </mergeCells>
  <pageMargins left="0.511811024" right="0.511811024" top="0.78740157499999996" bottom="0.78740157499999996" header="0.31496062000000002" footer="0.31496062000000002"/>
  <pageSetup paperSize="9" orientation="portrait" horizontalDpi="0" verticalDpi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8CD95-6C7F-DF49-B146-EC2DB9F468EE}">
  <sheetPr codeName="Planilha16">
    <tabColor theme="1" tint="0.14999847407452621"/>
    <pageSetUpPr fitToPage="1"/>
  </sheetPr>
  <dimension ref="A1:H17"/>
  <sheetViews>
    <sheetView showGridLines="0" showRowColHeaders="0" zoomScale="226" zoomScaleNormal="226" workbookViewId="0">
      <selection activeCell="F7" sqref="F7"/>
    </sheetView>
  </sheetViews>
  <sheetFormatPr defaultColWidth="11" defaultRowHeight="12.75" x14ac:dyDescent="0.2"/>
  <cols>
    <col min="1" max="1" width="11" customWidth="1"/>
    <col min="2" max="2" width="11.875" style="44" customWidth="1"/>
    <col min="3" max="3" width="22.875" style="44" customWidth="1"/>
    <col min="4" max="4" width="11.375" style="44" customWidth="1"/>
    <col min="5" max="5" width="10.875" style="44" customWidth="1"/>
    <col min="6" max="8" width="8.875" style="44" customWidth="1"/>
    <col min="9" max="9" width="11" customWidth="1"/>
  </cols>
  <sheetData>
    <row r="1" spans="1:8" ht="6.95" customHeight="1" x14ac:dyDescent="0.2"/>
    <row r="2" spans="1:8" ht="24.95" customHeight="1" x14ac:dyDescent="0.2">
      <c r="B2" s="408" t="s">
        <v>931</v>
      </c>
      <c r="C2" s="400"/>
      <c r="D2" s="400"/>
      <c r="E2" s="400"/>
      <c r="F2" s="400"/>
      <c r="G2" s="400"/>
      <c r="H2" s="400"/>
    </row>
    <row r="3" spans="1:8" ht="15.95" customHeight="1" thickBot="1" x14ac:dyDescent="0.25">
      <c r="B3" s="453" t="s">
        <v>1305</v>
      </c>
      <c r="C3" s="453"/>
      <c r="D3" s="453"/>
      <c r="E3" s="292"/>
      <c r="F3" s="292"/>
      <c r="G3" s="292"/>
      <c r="H3" s="292"/>
    </row>
    <row r="4" spans="1:8" ht="15.95" customHeight="1" x14ac:dyDescent="0.2">
      <c r="B4" s="202" t="s">
        <v>0</v>
      </c>
      <c r="C4" s="203" t="s">
        <v>1</v>
      </c>
      <c r="D4" s="204" t="s">
        <v>2</v>
      </c>
      <c r="E4" s="161"/>
      <c r="F4" s="162"/>
      <c r="G4" s="162"/>
      <c r="H4" s="162"/>
    </row>
    <row r="5" spans="1:8" ht="16.5" x14ac:dyDescent="0.2">
      <c r="B5" s="271" t="s">
        <v>788</v>
      </c>
      <c r="C5" s="148" t="s">
        <v>1306</v>
      </c>
      <c r="D5" s="294" t="s">
        <v>789</v>
      </c>
      <c r="E5" s="269"/>
      <c r="F5" s="254"/>
      <c r="G5" s="254"/>
      <c r="H5" s="254"/>
    </row>
    <row r="6" spans="1:8" ht="16.5" x14ac:dyDescent="0.2">
      <c r="B6" s="295" t="s">
        <v>794</v>
      </c>
      <c r="C6" s="296" t="s">
        <v>1307</v>
      </c>
      <c r="D6" s="212" t="s">
        <v>790</v>
      </c>
      <c r="E6" s="155"/>
      <c r="F6" s="159"/>
      <c r="G6" s="156"/>
      <c r="H6" s="160"/>
    </row>
    <row r="7" spans="1:8" ht="16.5" x14ac:dyDescent="0.2">
      <c r="B7" s="297" t="s">
        <v>795</v>
      </c>
      <c r="C7" s="151" t="s">
        <v>1308</v>
      </c>
      <c r="D7" s="215" t="s">
        <v>791</v>
      </c>
      <c r="E7" s="155"/>
      <c r="F7" s="159"/>
      <c r="G7" s="156"/>
      <c r="H7" s="160"/>
    </row>
    <row r="8" spans="1:8" ht="21.75" customHeight="1" x14ac:dyDescent="0.2">
      <c r="B8" s="454" t="s">
        <v>861</v>
      </c>
      <c r="C8" s="455"/>
      <c r="D8" s="456"/>
      <c r="E8" s="293"/>
      <c r="F8" s="293"/>
      <c r="G8" s="293"/>
      <c r="H8" s="293"/>
    </row>
    <row r="9" spans="1:8" ht="15.95" customHeight="1" x14ac:dyDescent="0.2">
      <c r="B9" s="210" t="s">
        <v>672</v>
      </c>
      <c r="C9" s="116" t="s">
        <v>673</v>
      </c>
      <c r="D9" s="211" t="s">
        <v>2</v>
      </c>
      <c r="E9" s="161"/>
      <c r="F9" s="162"/>
      <c r="G9" s="162"/>
      <c r="H9" s="162"/>
    </row>
    <row r="10" spans="1:8" ht="16.5" x14ac:dyDescent="0.2">
      <c r="B10" s="401" t="s">
        <v>796</v>
      </c>
      <c r="C10" s="296" t="s">
        <v>1309</v>
      </c>
      <c r="D10" s="171" t="s">
        <v>792</v>
      </c>
      <c r="E10" s="155"/>
      <c r="F10" s="159"/>
      <c r="G10" s="156"/>
      <c r="H10" s="160"/>
    </row>
    <row r="11" spans="1:8" ht="17.25" thickBot="1" x14ac:dyDescent="0.25">
      <c r="B11" s="402"/>
      <c r="C11" s="298" t="s">
        <v>1310</v>
      </c>
      <c r="D11" s="173" t="s">
        <v>793</v>
      </c>
      <c r="E11" s="155"/>
      <c r="F11" s="159"/>
      <c r="G11" s="156"/>
      <c r="H11" s="160"/>
    </row>
    <row r="12" spans="1:8" x14ac:dyDescent="0.2">
      <c r="A12" s="332"/>
      <c r="B12" s="332"/>
      <c r="C12" s="332"/>
      <c r="D12" s="332"/>
      <c r="E12" s="332"/>
      <c r="F12" s="332"/>
      <c r="G12" s="332"/>
      <c r="H12" s="332"/>
    </row>
    <row r="13" spans="1:8" x14ac:dyDescent="0.2">
      <c r="A13" s="332"/>
      <c r="B13" s="449"/>
      <c r="C13" s="450"/>
      <c r="D13" s="450"/>
      <c r="E13" s="450"/>
      <c r="F13" s="450"/>
      <c r="G13" s="450"/>
      <c r="H13" s="450"/>
    </row>
    <row r="14" spans="1:8" ht="27.95" customHeight="1" x14ac:dyDescent="0.2">
      <c r="A14" s="332"/>
      <c r="B14" s="451"/>
      <c r="C14" s="452"/>
      <c r="D14" s="452"/>
      <c r="E14" s="452"/>
      <c r="F14" s="452"/>
      <c r="G14" s="452"/>
      <c r="H14" s="452"/>
    </row>
    <row r="15" spans="1:8" x14ac:dyDescent="0.2">
      <c r="A15" s="332"/>
      <c r="B15" s="332"/>
      <c r="C15" s="332"/>
      <c r="D15" s="332"/>
      <c r="E15" s="332"/>
      <c r="F15" s="332"/>
      <c r="G15" s="332"/>
      <c r="H15" s="332"/>
    </row>
    <row r="16" spans="1:8" x14ac:dyDescent="0.2">
      <c r="B16" s="447"/>
      <c r="C16" s="448"/>
      <c r="D16" s="448"/>
      <c r="E16" s="448"/>
      <c r="F16" s="448"/>
      <c r="G16" s="448"/>
      <c r="H16" s="448"/>
    </row>
    <row r="17" spans="2:8" x14ac:dyDescent="0.2">
      <c r="B17" s="447"/>
      <c r="C17" s="448"/>
      <c r="D17" s="448"/>
      <c r="E17" s="448"/>
      <c r="F17" s="448"/>
      <c r="G17" s="448"/>
      <c r="H17" s="448"/>
    </row>
  </sheetData>
  <mergeCells count="8">
    <mergeCell ref="B17:H17"/>
    <mergeCell ref="B16:H16"/>
    <mergeCell ref="B2:H2"/>
    <mergeCell ref="B13:H13"/>
    <mergeCell ref="B14:H14"/>
    <mergeCell ref="B10:B11"/>
    <mergeCell ref="B3:D3"/>
    <mergeCell ref="B8:D8"/>
  </mergeCells>
  <pageMargins left="0.511811024" right="0.511811024" top="0.78740157499999996" bottom="0.78740157499999996" header="0.31496062000000002" footer="0.31496062000000002"/>
  <pageSetup paperSize="9" orientation="portrait" horizontalDpi="0" verticalDpi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4A6E5-8201-E841-8413-BA6C6C88581D}">
  <sheetPr codeName="Planilha8">
    <tabColor theme="4" tint="0.79998168889431442"/>
  </sheetPr>
  <dimension ref="A1:H23"/>
  <sheetViews>
    <sheetView showGridLines="0" showRowColHeaders="0" topLeftCell="A12" zoomScale="227" zoomScaleNormal="227" workbookViewId="0">
      <selection activeCell="D28" sqref="D28"/>
    </sheetView>
  </sheetViews>
  <sheetFormatPr defaultColWidth="11" defaultRowHeight="12.75" x14ac:dyDescent="0.2"/>
  <cols>
    <col min="1" max="1" width="11" customWidth="1"/>
    <col min="2" max="2" width="11.875" style="44" customWidth="1"/>
    <col min="3" max="3" width="22.875" style="44" customWidth="1"/>
    <col min="4" max="4" width="15.125" style="44" customWidth="1"/>
    <col min="5" max="5" width="10.875" style="44" customWidth="1"/>
    <col min="6" max="8" width="8.875" style="44" customWidth="1"/>
    <col min="9" max="9" width="11" customWidth="1"/>
  </cols>
  <sheetData>
    <row r="1" spans="2:8" ht="6.95" customHeight="1" x14ac:dyDescent="0.2"/>
    <row r="2" spans="2:8" ht="24.95" customHeight="1" x14ac:dyDescent="0.2">
      <c r="B2" s="408" t="s">
        <v>1311</v>
      </c>
      <c r="C2" s="408"/>
      <c r="D2" s="408"/>
      <c r="E2" s="408"/>
      <c r="F2" s="408"/>
      <c r="G2" s="408"/>
      <c r="H2" s="408"/>
    </row>
    <row r="3" spans="2:8" ht="15.95" customHeight="1" thickBot="1" x14ac:dyDescent="0.25">
      <c r="B3" s="458" t="s">
        <v>1312</v>
      </c>
      <c r="C3" s="458"/>
      <c r="D3" s="458"/>
      <c r="E3" s="458"/>
      <c r="F3" s="458"/>
      <c r="G3" s="458"/>
      <c r="H3" s="458"/>
    </row>
    <row r="4" spans="2:8" ht="15" customHeight="1" x14ac:dyDescent="0.2">
      <c r="B4" s="165" t="s">
        <v>0</v>
      </c>
      <c r="C4" s="166" t="s">
        <v>1</v>
      </c>
      <c r="D4" s="167" t="s">
        <v>2</v>
      </c>
      <c r="E4" s="161"/>
      <c r="F4" s="162"/>
      <c r="G4" s="162"/>
      <c r="H4" s="162"/>
    </row>
    <row r="5" spans="2:8" ht="12" customHeight="1" x14ac:dyDescent="0.2">
      <c r="B5" s="459" t="s">
        <v>530</v>
      </c>
      <c r="C5" s="306" t="s">
        <v>739</v>
      </c>
      <c r="D5" s="171" t="s">
        <v>651</v>
      </c>
      <c r="E5" s="155"/>
      <c r="F5" s="159"/>
      <c r="G5" s="156"/>
      <c r="H5" s="160"/>
    </row>
    <row r="6" spans="2:8" ht="12" customHeight="1" x14ac:dyDescent="0.2">
      <c r="B6" s="401"/>
      <c r="C6" s="306" t="s">
        <v>740</v>
      </c>
      <c r="D6" s="171" t="s">
        <v>652</v>
      </c>
      <c r="E6" s="155"/>
      <c r="F6" s="159"/>
      <c r="G6" s="156"/>
      <c r="H6" s="160"/>
    </row>
    <row r="7" spans="2:8" ht="12" customHeight="1" x14ac:dyDescent="0.2">
      <c r="B7" s="401"/>
      <c r="C7" s="306" t="s">
        <v>741</v>
      </c>
      <c r="D7" s="171" t="s">
        <v>653</v>
      </c>
      <c r="E7" s="155"/>
      <c r="F7" s="159"/>
      <c r="G7" s="156"/>
      <c r="H7" s="160"/>
    </row>
    <row r="8" spans="2:8" ht="12" customHeight="1" x14ac:dyDescent="0.2">
      <c r="B8" s="401"/>
      <c r="C8" s="306" t="s">
        <v>742</v>
      </c>
      <c r="D8" s="171" t="s">
        <v>654</v>
      </c>
      <c r="E8" s="155"/>
      <c r="F8" s="159"/>
      <c r="G8" s="156"/>
      <c r="H8" s="160"/>
    </row>
    <row r="9" spans="2:8" ht="12" customHeight="1" x14ac:dyDescent="0.2">
      <c r="B9" s="401"/>
      <c r="C9" s="306" t="s">
        <v>743</v>
      </c>
      <c r="D9" s="171" t="s">
        <v>655</v>
      </c>
      <c r="E9" s="155"/>
      <c r="F9" s="159"/>
      <c r="G9" s="156"/>
      <c r="H9" s="160"/>
    </row>
    <row r="10" spans="2:8" ht="12" customHeight="1" x14ac:dyDescent="0.2">
      <c r="B10" s="401"/>
      <c r="C10" s="306" t="s">
        <v>932</v>
      </c>
      <c r="D10" s="171" t="s">
        <v>936</v>
      </c>
      <c r="E10" s="155"/>
      <c r="F10" s="159"/>
      <c r="G10" s="156"/>
      <c r="H10" s="160"/>
    </row>
    <row r="11" spans="2:8" ht="12" customHeight="1" x14ac:dyDescent="0.2">
      <c r="B11" s="460"/>
      <c r="C11" s="152" t="s">
        <v>935</v>
      </c>
      <c r="D11" s="307" t="s">
        <v>937</v>
      </c>
      <c r="E11" s="155"/>
      <c r="F11" s="159"/>
      <c r="G11" s="156"/>
      <c r="H11" s="160"/>
    </row>
    <row r="12" spans="2:8" x14ac:dyDescent="0.2">
      <c r="B12" s="308"/>
      <c r="C12" s="309"/>
      <c r="D12" s="310"/>
      <c r="E12" s="305"/>
      <c r="F12" s="305"/>
      <c r="G12" s="305"/>
      <c r="H12" s="305"/>
    </row>
    <row r="13" spans="2:8" ht="15" customHeight="1" x14ac:dyDescent="0.2">
      <c r="B13" s="259" t="s">
        <v>672</v>
      </c>
      <c r="C13" s="139" t="s">
        <v>673</v>
      </c>
      <c r="D13" s="260" t="s">
        <v>2</v>
      </c>
      <c r="E13" s="161"/>
      <c r="F13" s="162"/>
      <c r="G13" s="162"/>
      <c r="H13" s="162"/>
    </row>
    <row r="14" spans="2:8" ht="12" customHeight="1" x14ac:dyDescent="0.2">
      <c r="B14" s="459" t="s">
        <v>530</v>
      </c>
      <c r="C14" s="306" t="s">
        <v>744</v>
      </c>
      <c r="D14" s="171" t="s">
        <v>656</v>
      </c>
      <c r="E14" s="155"/>
      <c r="F14" s="159"/>
      <c r="G14" s="156"/>
      <c r="H14" s="160"/>
    </row>
    <row r="15" spans="2:8" ht="12" customHeight="1" x14ac:dyDescent="0.2">
      <c r="B15" s="401"/>
      <c r="C15" s="306" t="s">
        <v>745</v>
      </c>
      <c r="D15" s="171" t="s">
        <v>657</v>
      </c>
      <c r="E15" s="155"/>
      <c r="F15" s="159"/>
      <c r="G15" s="156"/>
      <c r="H15" s="160"/>
    </row>
    <row r="16" spans="2:8" ht="12" customHeight="1" x14ac:dyDescent="0.2">
      <c r="B16" s="401"/>
      <c r="C16" s="306" t="s">
        <v>746</v>
      </c>
      <c r="D16" s="171" t="s">
        <v>658</v>
      </c>
      <c r="E16" s="155"/>
      <c r="F16" s="159"/>
      <c r="G16" s="156"/>
      <c r="H16" s="160"/>
    </row>
    <row r="17" spans="1:8" ht="12" customHeight="1" x14ac:dyDescent="0.2">
      <c r="B17" s="401"/>
      <c r="C17" s="306" t="s">
        <v>747</v>
      </c>
      <c r="D17" s="171" t="s">
        <v>659</v>
      </c>
      <c r="E17" s="155"/>
      <c r="F17" s="159"/>
      <c r="G17" s="156"/>
      <c r="H17" s="160"/>
    </row>
    <row r="18" spans="1:8" ht="12" customHeight="1" x14ac:dyDescent="0.2">
      <c r="B18" s="401"/>
      <c r="C18" s="306" t="s">
        <v>748</v>
      </c>
      <c r="D18" s="171" t="s">
        <v>660</v>
      </c>
      <c r="E18" s="155"/>
      <c r="F18" s="159"/>
      <c r="G18" s="156"/>
      <c r="H18" s="160"/>
    </row>
    <row r="19" spans="1:8" ht="12" customHeight="1" x14ac:dyDescent="0.2">
      <c r="B19" s="401"/>
      <c r="C19" s="306" t="s">
        <v>933</v>
      </c>
      <c r="D19" s="171" t="s">
        <v>938</v>
      </c>
      <c r="E19" s="155"/>
      <c r="F19" s="159"/>
      <c r="G19" s="156"/>
      <c r="H19" s="160"/>
    </row>
    <row r="20" spans="1:8" ht="12" customHeight="1" thickBot="1" x14ac:dyDescent="0.25">
      <c r="B20" s="402"/>
      <c r="C20" s="311" t="s">
        <v>934</v>
      </c>
      <c r="D20" s="173" t="s">
        <v>939</v>
      </c>
      <c r="E20" s="155"/>
      <c r="F20" s="159"/>
      <c r="G20" s="156"/>
      <c r="H20" s="160"/>
    </row>
    <row r="21" spans="1:8" x14ac:dyDescent="0.2">
      <c r="A21" s="332"/>
      <c r="B21" s="332"/>
      <c r="C21" s="332"/>
      <c r="D21" s="332"/>
      <c r="E21" s="332"/>
      <c r="F21" s="332"/>
      <c r="G21" s="332"/>
      <c r="H21" s="332"/>
    </row>
    <row r="22" spans="1:8" x14ac:dyDescent="0.2">
      <c r="A22" s="332"/>
      <c r="B22" s="461"/>
      <c r="C22" s="461"/>
      <c r="D22" s="461"/>
      <c r="E22" s="358"/>
      <c r="F22" s="358"/>
      <c r="G22" s="358"/>
      <c r="H22" s="358"/>
    </row>
    <row r="23" spans="1:8" x14ac:dyDescent="0.2">
      <c r="A23" s="332"/>
      <c r="B23" s="457"/>
      <c r="C23" s="457"/>
      <c r="D23" s="457"/>
      <c r="E23" s="457"/>
      <c r="F23" s="457"/>
      <c r="G23" s="457"/>
      <c r="H23" s="457"/>
    </row>
  </sheetData>
  <mergeCells count="6">
    <mergeCell ref="B2:H2"/>
    <mergeCell ref="B23:H23"/>
    <mergeCell ref="B3:H3"/>
    <mergeCell ref="B14:B20"/>
    <mergeCell ref="B5:B11"/>
    <mergeCell ref="B22:D22"/>
  </mergeCells>
  <pageMargins left="0.95" right="0.511811024" top="0.78740157499999996" bottom="0.78740157499999996" header="0.31496062000000002" footer="0.31496062000000002"/>
  <pageSetup paperSize="9" orientation="portrait" horizontalDpi="0" verticalDpi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127A1-0BA2-AD40-B926-898F3C57F176}">
  <sheetPr codeName="Planilha14">
    <tabColor theme="5" tint="0.79998168889431442"/>
  </sheetPr>
  <dimension ref="B1:N50"/>
  <sheetViews>
    <sheetView showGridLines="0" showRowColHeaders="0" topLeftCell="A23" zoomScale="227" zoomScaleNormal="227" workbookViewId="0">
      <selection activeCell="E26" sqref="E26"/>
    </sheetView>
  </sheetViews>
  <sheetFormatPr defaultColWidth="11" defaultRowHeight="12.75" x14ac:dyDescent="0.2"/>
  <cols>
    <col min="1" max="1" width="11" customWidth="1"/>
    <col min="2" max="2" width="11.875" style="44" customWidth="1"/>
    <col min="3" max="3" width="22.875" style="44" customWidth="1"/>
    <col min="4" max="4" width="11.375" style="44" customWidth="1"/>
    <col min="5" max="5" width="10.875" style="44" customWidth="1"/>
    <col min="6" max="8" width="8.875" style="44" customWidth="1"/>
    <col min="9" max="9" width="3.625" style="71" hidden="1" customWidth="1"/>
    <col min="10" max="10" width="11" style="44" customWidth="1"/>
    <col min="11" max="13" width="10.875" style="44"/>
  </cols>
  <sheetData>
    <row r="1" spans="2:8" ht="6.95" customHeight="1" x14ac:dyDescent="0.2"/>
    <row r="2" spans="2:8" ht="24.95" customHeight="1" x14ac:dyDescent="0.2">
      <c r="B2" s="408" t="s">
        <v>940</v>
      </c>
      <c r="C2" s="400"/>
      <c r="D2" s="400"/>
      <c r="E2" s="400"/>
      <c r="F2" s="400"/>
      <c r="G2" s="400"/>
      <c r="H2" s="400"/>
    </row>
    <row r="3" spans="2:8" ht="15.95" customHeight="1" thickBot="1" x14ac:dyDescent="0.25">
      <c r="B3" s="458" t="s">
        <v>756</v>
      </c>
      <c r="C3" s="458"/>
      <c r="D3" s="458"/>
      <c r="E3" s="458"/>
      <c r="F3" s="458"/>
      <c r="G3" s="458"/>
      <c r="H3" s="458"/>
    </row>
    <row r="4" spans="2:8" ht="15" customHeight="1" x14ac:dyDescent="0.2">
      <c r="B4" s="202" t="s">
        <v>672</v>
      </c>
      <c r="C4" s="203" t="s">
        <v>673</v>
      </c>
      <c r="D4" s="204" t="s">
        <v>2</v>
      </c>
      <c r="E4" s="161"/>
      <c r="F4" s="162"/>
      <c r="G4" s="162"/>
      <c r="H4" s="162"/>
    </row>
    <row r="5" spans="2:8" ht="12" customHeight="1" x14ac:dyDescent="0.2">
      <c r="B5" s="466" t="s">
        <v>761</v>
      </c>
      <c r="C5" s="467"/>
      <c r="D5" s="468"/>
      <c r="E5" s="313"/>
      <c r="F5" s="313"/>
      <c r="G5" s="313"/>
      <c r="H5" s="313"/>
    </row>
    <row r="6" spans="2:8" ht="20.100000000000001" customHeight="1" x14ac:dyDescent="0.2">
      <c r="B6" s="315" t="s">
        <v>845</v>
      </c>
      <c r="C6" s="316" t="s">
        <v>852</v>
      </c>
      <c r="D6" s="274" t="s">
        <v>757</v>
      </c>
      <c r="E6" s="314"/>
      <c r="F6" s="159"/>
      <c r="G6" s="156"/>
      <c r="H6" s="160"/>
    </row>
    <row r="7" spans="2:8" ht="18" customHeight="1" x14ac:dyDescent="0.2">
      <c r="B7" s="315" t="s">
        <v>759</v>
      </c>
      <c r="C7" s="273" t="s">
        <v>848</v>
      </c>
      <c r="D7" s="274" t="s">
        <v>758</v>
      </c>
      <c r="E7" s="186"/>
      <c r="F7" s="159"/>
      <c r="G7" s="156"/>
      <c r="H7" s="160"/>
    </row>
    <row r="8" spans="2:8" ht="12" customHeight="1" x14ac:dyDescent="0.2">
      <c r="B8" s="466" t="s">
        <v>760</v>
      </c>
      <c r="C8" s="467"/>
      <c r="D8" s="468"/>
      <c r="E8" s="313"/>
      <c r="F8" s="313"/>
      <c r="G8" s="313"/>
      <c r="H8" s="313"/>
    </row>
    <row r="9" spans="2:8" ht="24.75" x14ac:dyDescent="0.2">
      <c r="B9" s="315" t="s">
        <v>842</v>
      </c>
      <c r="C9" s="316" t="s">
        <v>853</v>
      </c>
      <c r="D9" s="274" t="s">
        <v>762</v>
      </c>
      <c r="E9" s="314"/>
      <c r="F9" s="159"/>
      <c r="G9" s="156"/>
      <c r="H9" s="160"/>
    </row>
    <row r="10" spans="2:8" ht="16.5" x14ac:dyDescent="0.2">
      <c r="B10" s="315" t="s">
        <v>759</v>
      </c>
      <c r="C10" s="273" t="s">
        <v>847</v>
      </c>
      <c r="D10" s="274" t="s">
        <v>758</v>
      </c>
      <c r="E10" s="186"/>
      <c r="F10" s="159"/>
      <c r="G10" s="156"/>
      <c r="H10" s="160"/>
    </row>
    <row r="11" spans="2:8" ht="12" customHeight="1" x14ac:dyDescent="0.2">
      <c r="B11" s="466" t="s">
        <v>844</v>
      </c>
      <c r="C11" s="467"/>
      <c r="D11" s="468"/>
      <c r="E11" s="313"/>
      <c r="F11" s="313"/>
      <c r="G11" s="313"/>
      <c r="H11" s="313"/>
    </row>
    <row r="12" spans="2:8" ht="24.75" x14ac:dyDescent="0.2">
      <c r="B12" s="315" t="s">
        <v>841</v>
      </c>
      <c r="C12" s="316" t="s">
        <v>854</v>
      </c>
      <c r="D12" s="274" t="s">
        <v>763</v>
      </c>
      <c r="E12" s="314"/>
      <c r="F12" s="159"/>
      <c r="G12" s="156"/>
      <c r="H12" s="160"/>
    </row>
    <row r="13" spans="2:8" ht="24.75" x14ac:dyDescent="0.2">
      <c r="B13" s="315" t="s">
        <v>842</v>
      </c>
      <c r="C13" s="316" t="s">
        <v>855</v>
      </c>
      <c r="D13" s="274" t="s">
        <v>767</v>
      </c>
      <c r="E13" s="314"/>
      <c r="F13" s="159"/>
      <c r="G13" s="156"/>
      <c r="H13" s="160"/>
    </row>
    <row r="14" spans="2:8" ht="24.75" x14ac:dyDescent="0.2">
      <c r="B14" s="315" t="s">
        <v>843</v>
      </c>
      <c r="C14" s="316" t="s">
        <v>856</v>
      </c>
      <c r="D14" s="274" t="s">
        <v>768</v>
      </c>
      <c r="E14" s="314"/>
      <c r="F14" s="159"/>
      <c r="G14" s="156"/>
      <c r="H14" s="160"/>
    </row>
    <row r="15" spans="2:8" ht="12" customHeight="1" x14ac:dyDescent="0.2">
      <c r="B15" s="466" t="s">
        <v>769</v>
      </c>
      <c r="C15" s="467"/>
      <c r="D15" s="468"/>
      <c r="E15" s="313"/>
      <c r="F15" s="313"/>
      <c r="G15" s="313"/>
      <c r="H15" s="313"/>
    </row>
    <row r="16" spans="2:8" ht="16.5" x14ac:dyDescent="0.2">
      <c r="B16" s="315" t="s">
        <v>759</v>
      </c>
      <c r="C16" s="273" t="s">
        <v>848</v>
      </c>
      <c r="D16" s="274" t="s">
        <v>764</v>
      </c>
      <c r="E16" s="186"/>
      <c r="F16" s="159"/>
      <c r="G16" s="156"/>
      <c r="H16" s="160"/>
    </row>
    <row r="17" spans="2:13" ht="16.5" x14ac:dyDescent="0.2">
      <c r="B17" s="317" t="s">
        <v>766</v>
      </c>
      <c r="C17" s="149" t="s">
        <v>846</v>
      </c>
      <c r="D17" s="318" t="s">
        <v>765</v>
      </c>
      <c r="E17" s="186"/>
      <c r="F17" s="159"/>
      <c r="G17" s="156"/>
      <c r="H17" s="160"/>
    </row>
    <row r="18" spans="2:13" ht="15.95" customHeight="1" x14ac:dyDescent="0.2">
      <c r="B18" s="418" t="s">
        <v>619</v>
      </c>
      <c r="C18" s="419"/>
      <c r="D18" s="420"/>
      <c r="E18" s="252"/>
      <c r="F18" s="252"/>
      <c r="G18" s="252"/>
      <c r="H18" s="252"/>
    </row>
    <row r="19" spans="2:13" ht="15" customHeight="1" x14ac:dyDescent="0.2">
      <c r="B19" s="210" t="s">
        <v>672</v>
      </c>
      <c r="C19" s="116" t="s">
        <v>673</v>
      </c>
      <c r="D19" s="211" t="s">
        <v>2</v>
      </c>
      <c r="E19" s="161"/>
      <c r="F19" s="162"/>
      <c r="G19" s="162"/>
      <c r="H19" s="162"/>
    </row>
    <row r="20" spans="2:13" ht="12" customHeight="1" x14ac:dyDescent="0.2">
      <c r="B20" s="466" t="s">
        <v>771</v>
      </c>
      <c r="C20" s="467"/>
      <c r="D20" s="468"/>
      <c r="E20" s="313"/>
      <c r="F20" s="313"/>
      <c r="G20" s="313"/>
      <c r="H20" s="313"/>
    </row>
    <row r="21" spans="2:13" ht="33" x14ac:dyDescent="0.2">
      <c r="B21" s="315" t="s">
        <v>773</v>
      </c>
      <c r="C21" s="319" t="s">
        <v>858</v>
      </c>
      <c r="D21" s="274" t="s">
        <v>770</v>
      </c>
      <c r="E21" s="314"/>
      <c r="F21" s="159"/>
      <c r="G21" s="156"/>
      <c r="H21" s="160"/>
    </row>
    <row r="22" spans="2:13" ht="12" customHeight="1" x14ac:dyDescent="0.2">
      <c r="B22" s="466" t="s">
        <v>772</v>
      </c>
      <c r="C22" s="467"/>
      <c r="D22" s="468"/>
      <c r="E22" s="313"/>
      <c r="F22" s="313"/>
      <c r="G22" s="313"/>
      <c r="H22" s="313"/>
    </row>
    <row r="23" spans="2:13" ht="24.75" x14ac:dyDescent="0.2">
      <c r="B23" s="315" t="s">
        <v>774</v>
      </c>
      <c r="C23" s="273" t="s">
        <v>857</v>
      </c>
      <c r="D23" s="274" t="s">
        <v>780</v>
      </c>
      <c r="E23" s="186"/>
      <c r="F23" s="159"/>
      <c r="G23" s="156"/>
      <c r="H23" s="160"/>
    </row>
    <row r="24" spans="2:13" ht="33" x14ac:dyDescent="0.2">
      <c r="B24" s="315" t="s">
        <v>775</v>
      </c>
      <c r="C24" s="273" t="s">
        <v>849</v>
      </c>
      <c r="D24" s="274" t="s">
        <v>783</v>
      </c>
      <c r="E24" s="186"/>
      <c r="F24" s="159"/>
      <c r="G24" s="156"/>
      <c r="H24" s="160"/>
    </row>
    <row r="25" spans="2:13" ht="12" customHeight="1" x14ac:dyDescent="0.2">
      <c r="B25" s="466" t="s">
        <v>776</v>
      </c>
      <c r="C25" s="467"/>
      <c r="D25" s="468"/>
      <c r="E25" s="313"/>
      <c r="F25" s="313"/>
      <c r="G25" s="313"/>
      <c r="H25" s="313"/>
    </row>
    <row r="26" spans="2:13" ht="24.75" x14ac:dyDescent="0.2">
      <c r="B26" s="315" t="s">
        <v>777</v>
      </c>
      <c r="C26" s="316" t="s">
        <v>860</v>
      </c>
      <c r="D26" s="274" t="s">
        <v>781</v>
      </c>
      <c r="E26" s="314"/>
      <c r="F26" s="159"/>
      <c r="G26" s="156"/>
      <c r="H26" s="160"/>
    </row>
    <row r="27" spans="2:13" ht="24.75" x14ac:dyDescent="0.2">
      <c r="B27" s="315" t="s">
        <v>779</v>
      </c>
      <c r="C27" s="319" t="s">
        <v>850</v>
      </c>
      <c r="D27" s="274" t="s">
        <v>782</v>
      </c>
      <c r="E27" s="314"/>
      <c r="F27" s="159"/>
      <c r="G27" s="156"/>
      <c r="H27" s="160"/>
    </row>
    <row r="28" spans="2:13" ht="25.5" thickBot="1" x14ac:dyDescent="0.25">
      <c r="B28" s="320" t="s">
        <v>778</v>
      </c>
      <c r="C28" s="321" t="s">
        <v>851</v>
      </c>
      <c r="D28" s="276" t="s">
        <v>859</v>
      </c>
      <c r="E28" s="314"/>
      <c r="F28" s="159"/>
      <c r="G28" s="156"/>
      <c r="H28" s="160"/>
    </row>
    <row r="29" spans="2:13" x14ac:dyDescent="0.2">
      <c r="B29" s="73"/>
      <c r="C29" s="73"/>
      <c r="D29" s="73"/>
      <c r="E29" s="73"/>
      <c r="F29" s="73"/>
      <c r="G29" s="73"/>
      <c r="H29" s="73"/>
    </row>
    <row r="30" spans="2:13" ht="12" customHeight="1" x14ac:dyDescent="0.2">
      <c r="B30" s="380"/>
      <c r="C30" s="381"/>
      <c r="D30" s="381"/>
      <c r="E30" s="381"/>
      <c r="F30" s="381"/>
      <c r="G30" s="381"/>
      <c r="H30" s="381"/>
    </row>
    <row r="31" spans="2:13" s="93" customFormat="1" ht="18.95" customHeight="1" x14ac:dyDescent="0.2">
      <c r="B31" s="463"/>
      <c r="C31" s="463"/>
      <c r="D31" s="463"/>
      <c r="E31" s="463"/>
      <c r="F31" s="463"/>
      <c r="G31" s="463"/>
      <c r="H31" s="463"/>
      <c r="I31" s="92"/>
      <c r="J31" s="52"/>
      <c r="K31" s="52"/>
      <c r="L31" s="52"/>
      <c r="M31" s="52"/>
    </row>
    <row r="32" spans="2:13" s="43" customFormat="1" x14ac:dyDescent="0.2">
      <c r="B32" s="464"/>
      <c r="C32" s="465"/>
      <c r="D32" s="465"/>
      <c r="E32" s="465"/>
      <c r="F32" s="465"/>
      <c r="G32" s="465"/>
      <c r="H32" s="465"/>
      <c r="I32" s="91"/>
      <c r="J32" s="45"/>
      <c r="K32" s="45"/>
      <c r="L32" s="45"/>
      <c r="M32" s="45"/>
    </row>
    <row r="33" spans="2:14" s="43" customFormat="1" x14ac:dyDescent="0.2">
      <c r="B33" s="462"/>
      <c r="C33" s="462"/>
      <c r="D33" s="462"/>
      <c r="E33" s="462"/>
      <c r="F33" s="462"/>
      <c r="G33" s="462"/>
      <c r="H33" s="462"/>
      <c r="I33" s="91"/>
      <c r="J33" s="45"/>
      <c r="K33" s="45"/>
      <c r="L33" s="45"/>
      <c r="M33" s="45"/>
    </row>
    <row r="34" spans="2:14" x14ac:dyDescent="0.2">
      <c r="B34" s="462"/>
      <c r="C34" s="462"/>
      <c r="D34" s="462"/>
      <c r="E34" s="462"/>
      <c r="F34" s="462"/>
      <c r="G34" s="462"/>
      <c r="H34" s="462"/>
    </row>
    <row r="35" spans="2:14" x14ac:dyDescent="0.2">
      <c r="B35" s="332"/>
      <c r="C35" s="332"/>
      <c r="D35" s="332"/>
      <c r="E35" s="332"/>
      <c r="F35" s="332"/>
      <c r="G35" s="332"/>
      <c r="H35" s="332"/>
    </row>
    <row r="36" spans="2:14" ht="21" customHeight="1" x14ac:dyDescent="0.2"/>
    <row r="37" spans="2:14" s="94" customFormat="1" ht="24" customHeight="1" x14ac:dyDescent="0.2">
      <c r="B37" s="44"/>
      <c r="C37" s="44"/>
      <c r="D37" s="44"/>
      <c r="E37" s="44"/>
      <c r="F37" s="44"/>
      <c r="G37" s="44"/>
      <c r="H37" s="44"/>
      <c r="I37" s="96"/>
      <c r="J37" s="96"/>
      <c r="K37" s="89"/>
    </row>
    <row r="38" spans="2:14" s="82" customFormat="1" ht="23.1" customHeight="1" x14ac:dyDescent="0.2">
      <c r="B38" s="44"/>
      <c r="C38" s="44"/>
      <c r="D38" s="44"/>
      <c r="E38" s="44"/>
      <c r="F38" s="44"/>
      <c r="G38" s="44"/>
      <c r="H38" s="44"/>
      <c r="I38" s="96"/>
      <c r="J38" s="96"/>
      <c r="K38" s="89"/>
      <c r="L38" s="86"/>
      <c r="M38" s="86"/>
    </row>
    <row r="39" spans="2:14" s="82" customFormat="1" x14ac:dyDescent="0.2">
      <c r="B39" s="44"/>
      <c r="C39" s="44"/>
      <c r="D39" s="44"/>
      <c r="E39" s="44"/>
      <c r="F39" s="44"/>
      <c r="G39" s="44"/>
      <c r="H39" s="44"/>
      <c r="I39" s="96"/>
      <c r="J39" s="96"/>
      <c r="K39" s="89"/>
      <c r="L39" s="86"/>
      <c r="M39" s="86"/>
    </row>
    <row r="40" spans="2:14" s="82" customFormat="1" x14ac:dyDescent="0.2">
      <c r="B40" s="44"/>
      <c r="C40" s="44"/>
      <c r="D40" s="44"/>
      <c r="E40" s="44"/>
      <c r="F40" s="44"/>
      <c r="G40" s="44"/>
      <c r="H40" s="44"/>
      <c r="I40" s="96"/>
      <c r="J40" s="96"/>
      <c r="K40" s="89"/>
      <c r="L40" s="86"/>
      <c r="M40" s="86"/>
    </row>
    <row r="41" spans="2:14" s="82" customFormat="1" x14ac:dyDescent="0.2">
      <c r="B41" s="44"/>
      <c r="C41" s="44"/>
      <c r="D41" s="44"/>
      <c r="E41" s="44"/>
      <c r="F41" s="44"/>
      <c r="G41" s="44"/>
      <c r="H41" s="44"/>
      <c r="I41" s="94"/>
      <c r="J41" s="86"/>
      <c r="K41" s="86"/>
      <c r="L41" s="86"/>
      <c r="M41" s="86"/>
    </row>
    <row r="42" spans="2:14" s="82" customFormat="1" ht="17.100000000000001" customHeight="1" x14ac:dyDescent="0.2">
      <c r="B42" s="44"/>
      <c r="C42" s="44"/>
      <c r="D42" s="44"/>
      <c r="E42" s="44"/>
      <c r="F42" s="44"/>
      <c r="G42" s="44"/>
      <c r="H42" s="44"/>
      <c r="I42" s="96"/>
      <c r="J42" s="89"/>
      <c r="K42" s="89"/>
      <c r="L42" s="89"/>
      <c r="M42" s="89"/>
      <c r="N42" s="89"/>
    </row>
    <row r="43" spans="2:14" s="82" customFormat="1" ht="17.100000000000001" customHeight="1" x14ac:dyDescent="0.2">
      <c r="B43" s="44"/>
      <c r="C43" s="44"/>
      <c r="D43" s="44"/>
      <c r="E43" s="44"/>
      <c r="F43" s="44"/>
      <c r="G43" s="44"/>
      <c r="H43" s="44"/>
      <c r="I43" s="96"/>
      <c r="J43" s="89"/>
      <c r="K43" s="89"/>
      <c r="L43" s="89"/>
      <c r="M43" s="89"/>
      <c r="N43" s="89"/>
    </row>
    <row r="44" spans="2:14" s="82" customFormat="1" ht="18.95" customHeight="1" x14ac:dyDescent="0.2">
      <c r="B44" s="44"/>
      <c r="C44" s="44"/>
      <c r="D44" s="44"/>
      <c r="E44" s="44"/>
      <c r="F44" s="44"/>
      <c r="G44" s="44"/>
      <c r="H44" s="44"/>
      <c r="I44" s="96"/>
      <c r="J44" s="89"/>
      <c r="K44" s="89"/>
      <c r="L44" s="89"/>
      <c r="M44" s="89"/>
      <c r="N44" s="89"/>
    </row>
    <row r="45" spans="2:14" s="82" customFormat="1" x14ac:dyDescent="0.2">
      <c r="B45" s="44"/>
      <c r="C45" s="44"/>
      <c r="D45" s="44"/>
      <c r="E45" s="44"/>
      <c r="F45" s="44"/>
      <c r="G45" s="44"/>
      <c r="H45" s="44"/>
      <c r="I45" s="94"/>
      <c r="J45" s="86"/>
      <c r="K45" s="86"/>
      <c r="L45" s="86"/>
      <c r="M45" s="86"/>
    </row>
    <row r="46" spans="2:14" s="82" customFormat="1" x14ac:dyDescent="0.2">
      <c r="B46" s="44"/>
      <c r="C46" s="44"/>
      <c r="D46" s="44"/>
      <c r="E46" s="44"/>
      <c r="F46" s="44"/>
      <c r="G46" s="44"/>
      <c r="H46" s="44"/>
      <c r="I46" s="94"/>
      <c r="J46" s="86"/>
      <c r="K46" s="86"/>
      <c r="L46" s="86"/>
      <c r="M46" s="86"/>
    </row>
    <row r="47" spans="2:14" s="82" customFormat="1" x14ac:dyDescent="0.2">
      <c r="B47" s="44"/>
      <c r="C47" s="44"/>
      <c r="D47" s="44"/>
      <c r="E47" s="44"/>
      <c r="F47" s="44"/>
      <c r="G47" s="44"/>
      <c r="H47" s="44"/>
      <c r="I47" s="94"/>
      <c r="J47" s="86"/>
      <c r="K47" s="86"/>
      <c r="L47" s="86"/>
      <c r="M47" s="86"/>
    </row>
    <row r="48" spans="2:14" s="82" customFormat="1" x14ac:dyDescent="0.2">
      <c r="B48" s="44"/>
      <c r="C48" s="44"/>
      <c r="D48" s="44"/>
      <c r="E48" s="44"/>
      <c r="F48" s="44"/>
      <c r="G48" s="44"/>
      <c r="H48" s="44"/>
      <c r="I48" s="94"/>
      <c r="J48" s="86"/>
      <c r="K48" s="86"/>
      <c r="L48" s="86"/>
      <c r="M48" s="86"/>
    </row>
    <row r="49" spans="2:13" s="82" customFormat="1" x14ac:dyDescent="0.2">
      <c r="B49" s="44"/>
      <c r="C49" s="44"/>
      <c r="D49" s="44"/>
      <c r="E49" s="44"/>
      <c r="F49" s="44"/>
      <c r="G49" s="44"/>
      <c r="H49" s="44"/>
      <c r="I49" s="94"/>
      <c r="J49" s="86"/>
      <c r="K49" s="86"/>
      <c r="L49" s="86"/>
      <c r="M49" s="86"/>
    </row>
    <row r="50" spans="2:13" s="82" customFormat="1" x14ac:dyDescent="0.2">
      <c r="B50" s="44"/>
      <c r="C50" s="44"/>
      <c r="D50" s="44"/>
      <c r="E50" s="44"/>
      <c r="F50" s="44"/>
      <c r="G50" s="44"/>
      <c r="H50" s="44"/>
      <c r="I50" s="94"/>
      <c r="J50" s="86"/>
      <c r="K50" s="86"/>
      <c r="L50" s="86"/>
      <c r="M50" s="86"/>
    </row>
  </sheetData>
  <sheetProtection algorithmName="SHA-512" hashValue="Dnnc/Dc7ZNtE7A5WMGft0zA0j4WSdsbeNY+421hbKfulUngMB3GTgk8PaUh80KOd9vZsJfZwRBFfisMhRDhVxw==" saltValue="NlahwBaU15AfQ0/WcDGciQ==" spinCount="100000" sheet="1" objects="1" scenarios="1"/>
  <mergeCells count="15">
    <mergeCell ref="B34:H34"/>
    <mergeCell ref="B33:H33"/>
    <mergeCell ref="B2:H2"/>
    <mergeCell ref="B3:H3"/>
    <mergeCell ref="B30:H30"/>
    <mergeCell ref="B31:H31"/>
    <mergeCell ref="B32:H32"/>
    <mergeCell ref="B5:D5"/>
    <mergeCell ref="B22:D22"/>
    <mergeCell ref="B25:D25"/>
    <mergeCell ref="B8:D8"/>
    <mergeCell ref="B11:D11"/>
    <mergeCell ref="B15:D15"/>
    <mergeCell ref="B18:D18"/>
    <mergeCell ref="B20:D20"/>
  </mergeCells>
  <pageMargins left="0.95" right="0.7" top="0.75" bottom="0.75" header="0.3" footer="0.3"/>
  <pageSetup paperSize="9" orientation="portrait" horizontalDpi="0" verticalDpi="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658CD-4BA3-2949-9FC1-61E48A3E4585}">
  <sheetPr codeName="Planilha17"/>
  <dimension ref="A1:D81"/>
  <sheetViews>
    <sheetView topLeftCell="A19" zoomScaleNormal="100" zoomScaleSheetLayoutView="100" workbookViewId="0">
      <selection activeCell="A12" sqref="A12"/>
    </sheetView>
  </sheetViews>
  <sheetFormatPr defaultColWidth="8.875" defaultRowHeight="12.75" x14ac:dyDescent="0.2"/>
  <cols>
    <col min="1" max="1" width="44" customWidth="1"/>
    <col min="2" max="2" width="11.625" customWidth="1"/>
    <col min="3" max="3" width="13.125" customWidth="1"/>
    <col min="4" max="9" width="8.875" customWidth="1"/>
    <col min="10" max="10" width="11.125" customWidth="1"/>
  </cols>
  <sheetData>
    <row r="1" spans="1:4" x14ac:dyDescent="0.2">
      <c r="A1" s="27" t="s">
        <v>170</v>
      </c>
    </row>
    <row r="2" spans="1:4" x14ac:dyDescent="0.2">
      <c r="A2" s="27"/>
    </row>
    <row r="3" spans="1:4" x14ac:dyDescent="0.2">
      <c r="A3" s="27" t="s">
        <v>211</v>
      </c>
    </row>
    <row r="4" spans="1:4" x14ac:dyDescent="0.2">
      <c r="A4" s="31" t="s">
        <v>215</v>
      </c>
      <c r="B4" s="32">
        <v>42005</v>
      </c>
    </row>
    <row r="5" spans="1:4" x14ac:dyDescent="0.2">
      <c r="A5" s="31" t="s">
        <v>212</v>
      </c>
      <c r="B5" t="b">
        <v>0</v>
      </c>
    </row>
    <row r="6" spans="1:4" x14ac:dyDescent="0.2">
      <c r="A6" s="31" t="s">
        <v>214</v>
      </c>
      <c r="B6" t="s">
        <v>216</v>
      </c>
    </row>
    <row r="7" spans="1:4" x14ac:dyDescent="0.2">
      <c r="A7" s="31" t="s">
        <v>213</v>
      </c>
      <c r="B7" s="32" t="s">
        <v>351</v>
      </c>
    </row>
    <row r="8" spans="1:4" x14ac:dyDescent="0.2">
      <c r="A8" t="s">
        <v>459</v>
      </c>
      <c r="B8" s="32" t="s">
        <v>460</v>
      </c>
    </row>
    <row r="9" spans="1:4" x14ac:dyDescent="0.2">
      <c r="A9" s="27" t="s">
        <v>171</v>
      </c>
    </row>
    <row r="10" spans="1:4" x14ac:dyDescent="0.2">
      <c r="A10" t="s">
        <v>172</v>
      </c>
      <c r="B10" s="30">
        <v>0.3</v>
      </c>
      <c r="D10" t="s">
        <v>173</v>
      </c>
    </row>
    <row r="11" spans="1:4" x14ac:dyDescent="0.2">
      <c r="A11" t="s">
        <v>174</v>
      </c>
      <c r="B11" s="30">
        <v>0.3</v>
      </c>
      <c r="D11" t="s">
        <v>175</v>
      </c>
    </row>
    <row r="12" spans="1:4" x14ac:dyDescent="0.2">
      <c r="A12" t="s">
        <v>553</v>
      </c>
      <c r="B12" s="30">
        <v>0.6</v>
      </c>
      <c r="D12" t="s">
        <v>173</v>
      </c>
    </row>
    <row r="13" spans="1:4" x14ac:dyDescent="0.2">
      <c r="A13" s="27" t="s">
        <v>176</v>
      </c>
    </row>
    <row r="14" spans="1:4" x14ac:dyDescent="0.2">
      <c r="A14" t="s">
        <v>661</v>
      </c>
      <c r="B14">
        <v>576.53</v>
      </c>
    </row>
    <row r="15" spans="1:4" x14ac:dyDescent="0.2">
      <c r="A15" t="s">
        <v>177</v>
      </c>
      <c r="B15" s="30">
        <v>0.2</v>
      </c>
      <c r="C15" t="s">
        <v>178</v>
      </c>
      <c r="D15" t="s">
        <v>179</v>
      </c>
    </row>
    <row r="16" spans="1:4" x14ac:dyDescent="0.2">
      <c r="A16" t="s">
        <v>180</v>
      </c>
      <c r="B16">
        <f>('Tabela em Reais5'!D9*B15)</f>
        <v>115.306</v>
      </c>
      <c r="C16" t="s">
        <v>178</v>
      </c>
      <c r="D16" t="s">
        <v>181</v>
      </c>
    </row>
    <row r="17" spans="1:4" x14ac:dyDescent="0.2">
      <c r="A17" t="s">
        <v>182</v>
      </c>
      <c r="B17" s="30">
        <v>0.75</v>
      </c>
    </row>
    <row r="18" spans="1:4" x14ac:dyDescent="0.2">
      <c r="A18" t="s">
        <v>183</v>
      </c>
      <c r="B18" s="30">
        <v>0.6</v>
      </c>
      <c r="C18" t="s">
        <v>178</v>
      </c>
      <c r="D18" t="s">
        <v>184</v>
      </c>
    </row>
    <row r="19" spans="1:4" x14ac:dyDescent="0.2">
      <c r="A19" t="s">
        <v>185</v>
      </c>
      <c r="B19" s="30">
        <v>0.6</v>
      </c>
      <c r="D19" t="s">
        <v>186</v>
      </c>
    </row>
    <row r="20" spans="1:4" x14ac:dyDescent="0.2">
      <c r="A20" t="s">
        <v>187</v>
      </c>
      <c r="B20" s="30">
        <v>0.6</v>
      </c>
      <c r="D20" t="s">
        <v>188</v>
      </c>
    </row>
    <row r="21" spans="1:4" x14ac:dyDescent="0.2">
      <c r="A21" t="s">
        <v>174</v>
      </c>
      <c r="B21" s="30">
        <v>0.25</v>
      </c>
      <c r="D21" t="s">
        <v>175</v>
      </c>
    </row>
    <row r="22" spans="1:4" x14ac:dyDescent="0.2">
      <c r="A22" s="27" t="s">
        <v>189</v>
      </c>
    </row>
    <row r="23" spans="1:4" x14ac:dyDescent="0.2">
      <c r="A23" t="s">
        <v>177</v>
      </c>
      <c r="B23" s="30">
        <v>0.2</v>
      </c>
    </row>
    <row r="24" spans="1:4" x14ac:dyDescent="0.2">
      <c r="A24" t="s">
        <v>180</v>
      </c>
      <c r="B24">
        <f>('Tabela em Reais5'!D38*B23)</f>
        <v>230.80600000000001</v>
      </c>
    </row>
    <row r="25" spans="1:4" x14ac:dyDescent="0.2">
      <c r="A25" t="s">
        <v>182</v>
      </c>
      <c r="B25" s="30">
        <v>0.84</v>
      </c>
    </row>
    <row r="26" spans="1:4" x14ac:dyDescent="0.2">
      <c r="A26" t="s">
        <v>185</v>
      </c>
      <c r="B26" s="30">
        <v>0.6</v>
      </c>
    </row>
    <row r="27" spans="1:4" x14ac:dyDescent="0.2">
      <c r="A27" t="s">
        <v>187</v>
      </c>
      <c r="B27" s="30">
        <v>0.6</v>
      </c>
    </row>
    <row r="28" spans="1:4" x14ac:dyDescent="0.2">
      <c r="B28" s="30"/>
    </row>
    <row r="29" spans="1:4" x14ac:dyDescent="0.2">
      <c r="A29" s="27" t="s">
        <v>190</v>
      </c>
    </row>
    <row r="30" spans="1:4" x14ac:dyDescent="0.2">
      <c r="A30" t="s">
        <v>191</v>
      </c>
      <c r="B30" s="30">
        <v>0.11</v>
      </c>
    </row>
    <row r="31" spans="1:4" x14ac:dyDescent="0.2">
      <c r="A31" t="s">
        <v>192</v>
      </c>
      <c r="B31" s="30">
        <v>0.625</v>
      </c>
    </row>
    <row r="32" spans="1:4" x14ac:dyDescent="0.2">
      <c r="A32" t="s">
        <v>180</v>
      </c>
      <c r="B32">
        <f>('Tabela em Reais5'!D67*B30)</f>
        <v>361.10910000000001</v>
      </c>
    </row>
    <row r="33" spans="1:3" x14ac:dyDescent="0.2">
      <c r="A33" t="s">
        <v>182</v>
      </c>
      <c r="B33" s="30">
        <v>0.82</v>
      </c>
    </row>
    <row r="34" spans="1:3" x14ac:dyDescent="0.2">
      <c r="A34" t="s">
        <v>193</v>
      </c>
      <c r="B34" s="30">
        <v>0.8</v>
      </c>
    </row>
    <row r="35" spans="1:3" x14ac:dyDescent="0.2">
      <c r="A35" t="s">
        <v>187</v>
      </c>
      <c r="B35" s="30">
        <v>0.6</v>
      </c>
    </row>
    <row r="37" spans="1:3" x14ac:dyDescent="0.2">
      <c r="A37" s="27" t="s">
        <v>194</v>
      </c>
    </row>
    <row r="38" spans="1:3" x14ac:dyDescent="0.2">
      <c r="A38" t="s">
        <v>191</v>
      </c>
      <c r="B38" s="30">
        <v>0.1</v>
      </c>
    </row>
    <row r="39" spans="1:3" x14ac:dyDescent="0.2">
      <c r="A39" t="s">
        <v>192</v>
      </c>
      <c r="B39" s="30">
        <v>0.625</v>
      </c>
    </row>
    <row r="40" spans="1:3" x14ac:dyDescent="0.2">
      <c r="A40" t="s">
        <v>180</v>
      </c>
      <c r="B40">
        <v>463.29899999999998</v>
      </c>
      <c r="C40">
        <v>88.234570099999999</v>
      </c>
    </row>
    <row r="41" spans="1:3" ht="14.1" customHeight="1" x14ac:dyDescent="0.2">
      <c r="A41" t="s">
        <v>182</v>
      </c>
      <c r="B41" s="30">
        <v>0.85</v>
      </c>
    </row>
    <row r="42" spans="1:3" x14ac:dyDescent="0.2">
      <c r="A42" t="s">
        <v>193</v>
      </c>
      <c r="B42" s="30">
        <v>0.8</v>
      </c>
    </row>
    <row r="43" spans="1:3" x14ac:dyDescent="0.2">
      <c r="B43" s="30"/>
    </row>
    <row r="44" spans="1:3" x14ac:dyDescent="0.2">
      <c r="A44" s="27" t="s">
        <v>198</v>
      </c>
      <c r="B44" s="30"/>
    </row>
    <row r="45" spans="1:3" x14ac:dyDescent="0.2">
      <c r="A45" t="s">
        <v>6</v>
      </c>
      <c r="B45" s="30">
        <v>0.3</v>
      </c>
    </row>
    <row r="46" spans="1:3" x14ac:dyDescent="0.2">
      <c r="A46" t="s">
        <v>47</v>
      </c>
      <c r="B46" s="30">
        <v>0.3</v>
      </c>
    </row>
    <row r="47" spans="1:3" x14ac:dyDescent="0.2">
      <c r="A47" t="s">
        <v>80</v>
      </c>
      <c r="B47" s="30">
        <v>0.3</v>
      </c>
    </row>
    <row r="48" spans="1:3" x14ac:dyDescent="0.2">
      <c r="A48" t="s">
        <v>118</v>
      </c>
      <c r="B48" s="30">
        <v>0.3</v>
      </c>
    </row>
    <row r="49" spans="1:2" x14ac:dyDescent="0.2">
      <c r="A49" t="s">
        <v>495</v>
      </c>
      <c r="B49" s="30">
        <v>0.3</v>
      </c>
    </row>
    <row r="50" spans="1:2" x14ac:dyDescent="0.2">
      <c r="A50" s="27" t="s">
        <v>210</v>
      </c>
      <c r="B50" s="30"/>
    </row>
    <row r="51" spans="1:2" x14ac:dyDescent="0.2">
      <c r="A51" t="s">
        <v>668</v>
      </c>
      <c r="B51" s="30">
        <v>0.35</v>
      </c>
    </row>
    <row r="52" spans="1:2" x14ac:dyDescent="0.2">
      <c r="B52" s="30"/>
    </row>
    <row r="53" spans="1:2" x14ac:dyDescent="0.2">
      <c r="A53" s="27" t="s">
        <v>195</v>
      </c>
    </row>
    <row r="54" spans="1:2" x14ac:dyDescent="0.2">
      <c r="A54" s="27" t="s">
        <v>457</v>
      </c>
      <c r="B54">
        <v>3.675443</v>
      </c>
    </row>
    <row r="55" spans="1:2" x14ac:dyDescent="0.2">
      <c r="A55" t="s">
        <v>458</v>
      </c>
      <c r="B55">
        <v>3.18</v>
      </c>
    </row>
    <row r="56" spans="1:2" x14ac:dyDescent="0.2">
      <c r="A56" t="s">
        <v>588</v>
      </c>
      <c r="B56" s="30">
        <v>0.25</v>
      </c>
    </row>
    <row r="57" spans="1:2" x14ac:dyDescent="0.2">
      <c r="A57" t="s">
        <v>661</v>
      </c>
      <c r="B57">
        <v>576.53</v>
      </c>
    </row>
    <row r="58" spans="1:2" x14ac:dyDescent="0.2">
      <c r="A58" t="s">
        <v>661</v>
      </c>
      <c r="B58">
        <v>1154.03</v>
      </c>
    </row>
    <row r="59" spans="1:2" x14ac:dyDescent="0.2">
      <c r="A59" t="s">
        <v>662</v>
      </c>
      <c r="B59">
        <v>3282.81</v>
      </c>
    </row>
    <row r="60" spans="1:2" x14ac:dyDescent="0.2">
      <c r="A60" t="s">
        <v>661</v>
      </c>
      <c r="B60">
        <v>4632.99</v>
      </c>
    </row>
    <row r="63" spans="1:2" x14ac:dyDescent="0.2">
      <c r="A63" t="s">
        <v>214</v>
      </c>
      <c r="B63" t="s">
        <v>216</v>
      </c>
    </row>
    <row r="64" spans="1:2" x14ac:dyDescent="0.2">
      <c r="A64" t="s">
        <v>213</v>
      </c>
      <c r="B64" s="32" t="s">
        <v>663</v>
      </c>
    </row>
    <row r="65" spans="1:3" x14ac:dyDescent="0.2">
      <c r="A65" t="s">
        <v>459</v>
      </c>
      <c r="B65" s="32" t="s">
        <v>664</v>
      </c>
    </row>
    <row r="66" spans="1:3" x14ac:dyDescent="0.2">
      <c r="A66" s="27" t="s">
        <v>171</v>
      </c>
      <c r="B66" s="32" t="s">
        <v>665</v>
      </c>
    </row>
    <row r="67" spans="1:3" x14ac:dyDescent="0.2">
      <c r="A67" t="s">
        <v>172</v>
      </c>
      <c r="B67" s="30">
        <v>0.28999999999999998</v>
      </c>
    </row>
    <row r="68" spans="1:3" x14ac:dyDescent="0.2">
      <c r="A68" t="s">
        <v>174</v>
      </c>
      <c r="B68" s="30">
        <v>0.25</v>
      </c>
    </row>
    <row r="69" spans="1:3" x14ac:dyDescent="0.2">
      <c r="A69" s="27" t="s">
        <v>457</v>
      </c>
      <c r="B69">
        <v>3.675443</v>
      </c>
      <c r="C69">
        <v>6.8807</v>
      </c>
    </row>
    <row r="71" spans="1:3" x14ac:dyDescent="0.2">
      <c r="A71" s="27" t="s">
        <v>666</v>
      </c>
      <c r="B71" s="30"/>
    </row>
    <row r="72" spans="1:3" x14ac:dyDescent="0.2">
      <c r="A72" t="s">
        <v>667</v>
      </c>
      <c r="B72" s="30">
        <v>0.154</v>
      </c>
    </row>
    <row r="73" spans="1:3" x14ac:dyDescent="0.2">
      <c r="A73" t="s">
        <v>667</v>
      </c>
      <c r="B73" s="30">
        <v>0.12</v>
      </c>
    </row>
    <row r="74" spans="1:3" x14ac:dyDescent="0.2">
      <c r="A74" t="s">
        <v>669</v>
      </c>
      <c r="B74" s="100">
        <v>2626.42</v>
      </c>
    </row>
    <row r="75" spans="1:3" x14ac:dyDescent="0.2">
      <c r="A75" t="s">
        <v>670</v>
      </c>
      <c r="B75" s="101">
        <v>3721.03</v>
      </c>
    </row>
    <row r="76" spans="1:3" x14ac:dyDescent="0.2">
      <c r="A76" t="s">
        <v>495</v>
      </c>
      <c r="B76" s="30">
        <v>0.3</v>
      </c>
    </row>
    <row r="77" spans="1:3" x14ac:dyDescent="0.2">
      <c r="A77" t="s">
        <v>172</v>
      </c>
      <c r="B77" s="30">
        <v>0.6</v>
      </c>
    </row>
    <row r="78" spans="1:3" x14ac:dyDescent="0.2">
      <c r="A78" t="s">
        <v>930</v>
      </c>
      <c r="B78" s="30">
        <v>0.12</v>
      </c>
    </row>
    <row r="79" spans="1:3" x14ac:dyDescent="0.2">
      <c r="A79" t="s">
        <v>180</v>
      </c>
      <c r="B79">
        <f>('Tabela em Reais5'!D104*B38)</f>
        <v>85.710314999999994</v>
      </c>
    </row>
    <row r="81" spans="1:2" x14ac:dyDescent="0.2">
      <c r="A81" t="s">
        <v>174</v>
      </c>
      <c r="B81" s="30">
        <v>0.25</v>
      </c>
    </row>
  </sheetData>
  <phoneticPr fontId="0" type="noConversion"/>
  <pageMargins left="0.74803149606299213" right="0.11811023622047245" top="0.42" bottom="0.27" header="0.26" footer="0.21"/>
  <pageSetup scale="80" firstPageNumber="0" orientation="landscape" horizontalDpi="300" verticalDpi="3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2BBFD-D7E8-5C4C-B431-8E020F255751}">
  <sheetPr codeName="Planilha6"/>
  <dimension ref="A3:F244"/>
  <sheetViews>
    <sheetView view="pageBreakPreview" topLeftCell="A102" zoomScale="120" zoomScaleSheetLayoutView="120" workbookViewId="0">
      <selection activeCell="D121" sqref="D121"/>
    </sheetView>
  </sheetViews>
  <sheetFormatPr defaultColWidth="8.875" defaultRowHeight="12.75" x14ac:dyDescent="0.2"/>
  <cols>
    <col min="1" max="1" width="22.875" customWidth="1"/>
    <col min="2" max="2" width="61.5" customWidth="1"/>
    <col min="3" max="3" width="17.875" customWidth="1"/>
    <col min="4" max="4" width="16.375" style="1" customWidth="1"/>
    <col min="5" max="5" width="15.875" style="1" customWidth="1"/>
    <col min="6" max="6" width="17.5" style="1" customWidth="1"/>
  </cols>
  <sheetData>
    <row r="3" spans="1:6" ht="19.5" x14ac:dyDescent="0.25">
      <c r="B3" s="360" t="s">
        <v>261</v>
      </c>
      <c r="C3" s="360"/>
      <c r="D3" s="360"/>
      <c r="E3" s="360"/>
      <c r="F3" s="360"/>
    </row>
    <row r="4" spans="1:6" x14ac:dyDescent="0.2">
      <c r="B4" s="471" t="str">
        <f>'Tabela de Cálculos'!$B$7</f>
        <v>1/1/2015 Tabela de Distribuidor</v>
      </c>
      <c r="C4" s="471"/>
      <c r="D4" s="471"/>
      <c r="E4" s="471"/>
      <c r="F4" s="471"/>
    </row>
    <row r="7" spans="1:6" x14ac:dyDescent="0.2">
      <c r="A7" s="2" t="s">
        <v>0</v>
      </c>
      <c r="B7" s="2" t="s">
        <v>1</v>
      </c>
      <c r="C7" s="2" t="s">
        <v>2</v>
      </c>
      <c r="D7" s="3" t="s">
        <v>3</v>
      </c>
      <c r="E7" s="3" t="s">
        <v>4</v>
      </c>
      <c r="F7" s="3" t="s">
        <v>5</v>
      </c>
    </row>
    <row r="8" spans="1:6" x14ac:dyDescent="0.2">
      <c r="A8" s="4" t="s">
        <v>6</v>
      </c>
      <c r="B8" s="5"/>
      <c r="C8" s="5"/>
      <c r="D8" s="6"/>
      <c r="E8" s="6"/>
      <c r="F8" s="6"/>
    </row>
    <row r="9" spans="1:6" ht="25.5" x14ac:dyDescent="0.2">
      <c r="A9" s="7" t="s">
        <v>7</v>
      </c>
      <c r="B9" s="8" t="s">
        <v>369</v>
      </c>
      <c r="C9" s="9" t="s">
        <v>266</v>
      </c>
      <c r="D9" s="10">
        <f xml:space="preserve"> 'Tabela de Cálculos'!$B$57</f>
        <v>576.53</v>
      </c>
      <c r="E9" s="11">
        <f>('Tabela em Reais5'!D9+('Tabela em Reais5'!D9*'Tabela de Cálculos'!$B$67))</f>
        <v>743.72370000000001</v>
      </c>
      <c r="F9" s="12">
        <f>('Tabela em Reais5'!E9+('Tabela em Reais5'!E9*'Tabela de Cálculos'!$B$68))</f>
        <v>929.65462500000001</v>
      </c>
    </row>
    <row r="10" spans="1:6" x14ac:dyDescent="0.2">
      <c r="A10" s="13"/>
      <c r="B10" s="14" t="s">
        <v>10</v>
      </c>
      <c r="C10" s="9"/>
      <c r="D10" s="15"/>
      <c r="E10" s="11"/>
      <c r="F10" s="12"/>
    </row>
    <row r="11" spans="1:6" ht="25.5" x14ac:dyDescent="0.2">
      <c r="A11" s="7" t="s">
        <v>11</v>
      </c>
      <c r="B11" s="16" t="s">
        <v>370</v>
      </c>
      <c r="C11" s="9" t="s">
        <v>267</v>
      </c>
      <c r="D11" s="10">
        <f>('Tabela de Cálculos'!B16+('Tabela de Cálculos'!B16*'Tabela de Cálculos'!$B$17))</f>
        <v>201.78550000000001</v>
      </c>
      <c r="E11" s="11">
        <f>('Tabela em Reais5'!D11+('Tabela em Reais5'!D11*'Tabela de Cálculos'!$B$67))</f>
        <v>260.30329499999999</v>
      </c>
      <c r="F11" s="12">
        <f>('Tabela em Reais5'!E11+('Tabela em Reais5'!E11*'Tabela de Cálculos'!$B$68))</f>
        <v>325.37911874999998</v>
      </c>
    </row>
    <row r="12" spans="1:6" ht="25.5" x14ac:dyDescent="0.2">
      <c r="A12" s="7" t="s">
        <v>11</v>
      </c>
      <c r="B12" s="16" t="s">
        <v>371</v>
      </c>
      <c r="C12" s="9" t="s">
        <v>268</v>
      </c>
      <c r="D12" s="10">
        <f>(D11+(D11*'Tabela de Cálculos'!$B$17))</f>
        <v>353.12462500000004</v>
      </c>
      <c r="E12" s="11">
        <f>('Tabela em Reais5'!D12+('Tabela em Reais5'!D12*'Tabela de Cálculos'!$B$67))</f>
        <v>455.53076625000006</v>
      </c>
      <c r="F12" s="12">
        <f>('Tabela em Reais5'!E12+('Tabela em Reais5'!E12*'Tabela de Cálculos'!$B$68))</f>
        <v>569.41345781250004</v>
      </c>
    </row>
    <row r="13" spans="1:6" ht="25.5" x14ac:dyDescent="0.2">
      <c r="A13" s="7" t="s">
        <v>11</v>
      </c>
      <c r="B13" s="16" t="s">
        <v>372</v>
      </c>
      <c r="C13" s="9" t="s">
        <v>269</v>
      </c>
      <c r="D13" s="10">
        <f>(D12+(D12*'Tabela de Cálculos'!$B$17))</f>
        <v>617.96809375000009</v>
      </c>
      <c r="E13" s="11">
        <f>('Tabela em Reais5'!D13+('Tabela em Reais5'!D13*'Tabela de Cálculos'!$B$67))</f>
        <v>797.17884093750013</v>
      </c>
      <c r="F13" s="12">
        <f>('Tabela em Reais5'!E13+('Tabela em Reais5'!E13*'Tabela de Cálculos'!$B$68))</f>
        <v>996.47355117187522</v>
      </c>
    </row>
    <row r="14" spans="1:6" x14ac:dyDescent="0.2">
      <c r="A14" s="7"/>
      <c r="B14" s="17" t="s">
        <v>373</v>
      </c>
      <c r="C14" s="9"/>
      <c r="D14" s="10"/>
      <c r="E14" s="11"/>
      <c r="F14" s="12"/>
    </row>
    <row r="15" spans="1:6" x14ac:dyDescent="0.2">
      <c r="A15" s="7" t="s">
        <v>19</v>
      </c>
      <c r="B15" s="16" t="s">
        <v>374</v>
      </c>
      <c r="C15" s="9" t="s">
        <v>270</v>
      </c>
      <c r="D15" s="10">
        <f>(D38-D9)+(D9*'Tabela de Cálculos'!$B$18)</f>
        <v>923.41799999999989</v>
      </c>
      <c r="E15" s="11">
        <f>('Tabela em Reais5'!D15+('Tabela em Reais5'!D15*'Tabela de Cálculos'!$B$67))</f>
        <v>1191.2092199999997</v>
      </c>
      <c r="F15" s="12">
        <f>('Tabela em Reais5'!E15+('Tabela em Reais5'!E15*'Tabela de Cálculos'!$B$68))</f>
        <v>1489.0115249999997</v>
      </c>
    </row>
    <row r="16" spans="1:6" x14ac:dyDescent="0.2">
      <c r="A16" s="7" t="s">
        <v>22</v>
      </c>
      <c r="B16" s="16" t="s">
        <v>375</v>
      </c>
      <c r="C16" s="9" t="s">
        <v>271</v>
      </c>
      <c r="D16" s="10">
        <f>(D40-D11)+(D11*'Tabela de Cálculos'!$B$18)</f>
        <v>343.96884</v>
      </c>
      <c r="E16" s="11">
        <f>('Tabela em Reais5'!D16+('Tabela em Reais5'!D16*'Tabela de Cálculos'!$B$67))</f>
        <v>443.71980359999998</v>
      </c>
      <c r="F16" s="12">
        <f>('Tabela em Reais5'!E16+('Tabela em Reais5'!E16*'Tabela de Cálculos'!$B$68))</f>
        <v>554.64975449999997</v>
      </c>
    </row>
    <row r="17" spans="1:6" x14ac:dyDescent="0.2">
      <c r="A17" s="7" t="s">
        <v>22</v>
      </c>
      <c r="B17" s="16" t="s">
        <v>376</v>
      </c>
      <c r="C17" s="9" t="s">
        <v>272</v>
      </c>
      <c r="D17" s="10">
        <f>(D41-D12)+(D12*'Tabela de Cálculos'!$B$18)</f>
        <v>640.16694359999997</v>
      </c>
      <c r="E17" s="11">
        <f>('Tabela em Reais5'!D17+('Tabela em Reais5'!D17*'Tabela de Cálculos'!$B$67))</f>
        <v>825.81535724399998</v>
      </c>
      <c r="F17" s="12">
        <f>('Tabela em Reais5'!E17+('Tabela em Reais5'!E17*'Tabela de Cálculos'!$B$68))</f>
        <v>1032.269196555</v>
      </c>
    </row>
    <row r="18" spans="1:6" x14ac:dyDescent="0.2">
      <c r="A18" s="7" t="s">
        <v>22</v>
      </c>
      <c r="B18" s="16" t="s">
        <v>377</v>
      </c>
      <c r="C18" s="9" t="s">
        <v>273</v>
      </c>
      <c r="D18" s="10">
        <f>(D42-D13)+(D13*'Tabela de Cálculos'!$B$18)</f>
        <v>1190.6196627239999</v>
      </c>
      <c r="E18" s="11">
        <f>('Tabela em Reais5'!D18+('Tabela em Reais5'!D18*'Tabela de Cálculos'!$B$67))</f>
        <v>1535.8993649139597</v>
      </c>
      <c r="F18" s="12">
        <f>('Tabela em Reais5'!E18+('Tabela em Reais5'!E18*'Tabela de Cálculos'!$B$68))</f>
        <v>1919.8742061424496</v>
      </c>
    </row>
    <row r="19" spans="1:6" x14ac:dyDescent="0.2">
      <c r="A19" s="7"/>
      <c r="B19" s="17" t="s">
        <v>378</v>
      </c>
      <c r="C19" s="9"/>
      <c r="D19" s="10"/>
      <c r="E19" s="11"/>
      <c r="F19" s="12"/>
    </row>
    <row r="20" spans="1:6" x14ac:dyDescent="0.2">
      <c r="A20" s="7" t="s">
        <v>19</v>
      </c>
      <c r="B20" s="16" t="s">
        <v>379</v>
      </c>
      <c r="C20" s="9" t="s">
        <v>274</v>
      </c>
      <c r="D20" s="10">
        <f>(D67-D9)+(D9*'Tabela de Cálculos'!$B$19)</f>
        <v>3052.1979999999999</v>
      </c>
      <c r="E20" s="11">
        <f>('Tabela em Reais5'!D20+('Tabela em Reais5'!D20*'Tabela de Cálculos'!$B$67))</f>
        <v>3937.3354199999999</v>
      </c>
      <c r="F20" s="12">
        <f>('Tabela em Reais5'!E20+('Tabela em Reais5'!E20*'Tabela de Cálculos'!$B$68))</f>
        <v>4921.6692750000002</v>
      </c>
    </row>
    <row r="21" spans="1:6" x14ac:dyDescent="0.2">
      <c r="A21" s="7" t="s">
        <v>22</v>
      </c>
      <c r="B21" s="16" t="s">
        <v>380</v>
      </c>
      <c r="C21" s="9" t="s">
        <v>275</v>
      </c>
      <c r="D21" s="10">
        <f>(D69-D11)+(D11*'Tabela de Cálculos'!$B$19)</f>
        <v>576.50436200000001</v>
      </c>
      <c r="E21" s="11">
        <f>('Tabela em Reais5'!D21+('Tabela em Reais5'!D21*'Tabela de Cálculos'!$B$67))</f>
        <v>743.69062698000005</v>
      </c>
      <c r="F21" s="12">
        <f>('Tabela em Reais5'!E21+('Tabela em Reais5'!E21*'Tabela de Cálculos'!$B$68))</f>
        <v>929.61328372500009</v>
      </c>
    </row>
    <row r="22" spans="1:6" x14ac:dyDescent="0.2">
      <c r="A22" s="7" t="s">
        <v>22</v>
      </c>
      <c r="B22" s="16" t="s">
        <v>381</v>
      </c>
      <c r="C22" s="9" t="s">
        <v>276</v>
      </c>
      <c r="D22" s="10">
        <f>(D70-D12)+(D12*'Tabela de Cálculos'!$B$19)</f>
        <v>1054.8879328400001</v>
      </c>
      <c r="E22" s="11">
        <f>('Tabela em Reais5'!D22+('Tabela em Reais5'!D22*'Tabela de Cálculos'!$B$67))</f>
        <v>1360.8054333636001</v>
      </c>
      <c r="F22" s="12">
        <f>('Tabela em Reais5'!E22+('Tabela em Reais5'!E22*'Tabela de Cálculos'!$B$68))</f>
        <v>1701.0067917045001</v>
      </c>
    </row>
    <row r="23" spans="1:6" x14ac:dyDescent="0.2">
      <c r="A23" s="7" t="s">
        <v>22</v>
      </c>
      <c r="B23" s="16" t="s">
        <v>382</v>
      </c>
      <c r="C23" s="9" t="s">
        <v>277</v>
      </c>
      <c r="D23" s="10">
        <f>(D71-D13)+(D13*'Tabela de Cálculos'!$B$19)</f>
        <v>1929.7835272687998</v>
      </c>
      <c r="E23" s="11">
        <f>('Tabela em Reais5'!D23+('Tabela em Reais5'!D23*'Tabela de Cálculos'!$B$67))</f>
        <v>2489.4207501767519</v>
      </c>
      <c r="F23" s="12">
        <f>('Tabela em Reais5'!E23+('Tabela em Reais5'!E23*'Tabela de Cálculos'!$B$68))</f>
        <v>3111.77593772094</v>
      </c>
    </row>
    <row r="24" spans="1:6" x14ac:dyDescent="0.2">
      <c r="A24" s="7"/>
      <c r="B24" s="17" t="s">
        <v>383</v>
      </c>
      <c r="C24" s="9"/>
      <c r="D24" s="10"/>
      <c r="E24" s="11"/>
      <c r="F24" s="12"/>
    </row>
    <row r="25" spans="1:6" x14ac:dyDescent="0.2">
      <c r="A25" s="7" t="s">
        <v>19</v>
      </c>
      <c r="B25" s="16" t="s">
        <v>384</v>
      </c>
      <c r="C25" s="9" t="s">
        <v>278</v>
      </c>
      <c r="D25" s="10">
        <f>(D102-D9)+(D9*'Tabela de Cálculos'!$B$20)</f>
        <v>4402.3779999999997</v>
      </c>
      <c r="E25" s="11">
        <f>('Tabela em Reais5'!D25+('Tabela em Reais5'!D25*'Tabela de Cálculos'!$B$67))</f>
        <v>5679.0676199999998</v>
      </c>
      <c r="F25" s="12">
        <f>('Tabela em Reais5'!E25+('Tabela em Reais5'!E25*'Tabela de Cálculos'!$B$68))</f>
        <v>7098.8345250000002</v>
      </c>
    </row>
    <row r="26" spans="1:6" x14ac:dyDescent="0.2">
      <c r="A26" s="7" t="s">
        <v>22</v>
      </c>
      <c r="B26" s="16" t="s">
        <v>385</v>
      </c>
      <c r="C26" s="9" t="s">
        <v>279</v>
      </c>
      <c r="D26" s="10">
        <f>(D104-D11)+(D11*'Tabela de Cálculos'!$B$20)</f>
        <v>776.38895000000002</v>
      </c>
      <c r="E26" s="11">
        <f>('Tabela em Reais5'!D26+('Tabela em Reais5'!D26*'Tabela de Cálculos'!$B$10))</f>
        <v>1009.3056350000001</v>
      </c>
      <c r="F26" s="12">
        <f>('Tabela em Reais5'!E26+('Tabela em Reais5'!E26*'Tabela de Cálculos'!$B$68))</f>
        <v>1261.6320437500001</v>
      </c>
    </row>
    <row r="27" spans="1:6" x14ac:dyDescent="0.2">
      <c r="A27" s="7" t="s">
        <v>22</v>
      </c>
      <c r="B27" s="16" t="s">
        <v>386</v>
      </c>
      <c r="C27" s="9" t="s">
        <v>280</v>
      </c>
      <c r="D27" s="10">
        <f>(D105-D12)+(D12*'Tabela de Cálculos'!$B$20)</f>
        <v>1444.3909775</v>
      </c>
      <c r="E27" s="11">
        <f>('Tabela em Reais5'!D27+('Tabela em Reais5'!D27*'Tabela de Cálculos'!$B$10))</f>
        <v>1877.7082707499999</v>
      </c>
      <c r="F27" s="12">
        <f>('Tabela em Reais5'!E27+('Tabela em Reais5'!E27*'Tabela de Cálculos'!$B$68))</f>
        <v>2347.1353384374997</v>
      </c>
    </row>
    <row r="28" spans="1:6" x14ac:dyDescent="0.2">
      <c r="A28" s="7" t="s">
        <v>22</v>
      </c>
      <c r="B28" s="16" t="s">
        <v>387</v>
      </c>
      <c r="C28" s="9" t="s">
        <v>281</v>
      </c>
      <c r="D28" s="10">
        <f>(D106-D13)+(D13*'Tabela de Cálculos'!$B$20)</f>
        <v>2686.2482933749998</v>
      </c>
      <c r="E28" s="11">
        <f>('Tabela em Reais5'!D28+('Tabela em Reais5'!D28*'Tabela de Cálculos'!$B$67))</f>
        <v>3465.2602984537498</v>
      </c>
      <c r="F28" s="12">
        <f>('Tabela em Reais5'!E28+('Tabela em Reais5'!E28*'Tabela de Cálculos'!$B$68))</f>
        <v>4331.5753730671877</v>
      </c>
    </row>
    <row r="31" spans="1:6" s="33" customFormat="1" ht="19.5" x14ac:dyDescent="0.25">
      <c r="B31" s="469" t="s">
        <v>262</v>
      </c>
      <c r="C31" s="470"/>
      <c r="D31" s="470"/>
      <c r="E31" s="470"/>
      <c r="F31" s="470"/>
    </row>
    <row r="32" spans="1:6" x14ac:dyDescent="0.2">
      <c r="B32" s="471" t="str">
        <f>'Tabela de Cálculos'!$B$7</f>
        <v>1/1/2015 Tabela de Distribuidor</v>
      </c>
      <c r="C32" s="471"/>
      <c r="D32" s="471"/>
      <c r="E32" s="471"/>
      <c r="F32" s="471"/>
    </row>
    <row r="36" spans="1:6" x14ac:dyDescent="0.2">
      <c r="A36" s="2" t="s">
        <v>0</v>
      </c>
      <c r="B36" s="2" t="s">
        <v>1</v>
      </c>
      <c r="C36" s="2" t="s">
        <v>2</v>
      </c>
      <c r="D36" s="3" t="s">
        <v>3</v>
      </c>
      <c r="E36" s="3" t="s">
        <v>4</v>
      </c>
      <c r="F36" s="3" t="s">
        <v>5</v>
      </c>
    </row>
    <row r="37" spans="1:6" x14ac:dyDescent="0.2">
      <c r="A37" s="18" t="s">
        <v>47</v>
      </c>
      <c r="B37" s="19"/>
      <c r="C37" s="19"/>
      <c r="D37" s="20"/>
      <c r="E37" s="21"/>
      <c r="F37" s="21"/>
    </row>
    <row r="38" spans="1:6" ht="25.5" x14ac:dyDescent="0.2">
      <c r="A38" s="7" t="s">
        <v>48</v>
      </c>
      <c r="B38" s="8" t="s">
        <v>388</v>
      </c>
      <c r="C38" s="9" t="s">
        <v>282</v>
      </c>
      <c r="D38" s="10">
        <f xml:space="preserve"> 'Tabela de Cálculos'!$B$58</f>
        <v>1154.03</v>
      </c>
      <c r="E38" s="11">
        <f>('Tabela em Reais5'!D38+('Tabela em Reais5'!D38*'Tabela de Cálculos'!$B$67))</f>
        <v>1488.6986999999999</v>
      </c>
      <c r="F38" s="12">
        <f>('Tabela em Reais5'!E38+('Tabela em Reais5'!E38*'Tabela de Cálculos'!$B$68))</f>
        <v>1860.8733749999999</v>
      </c>
    </row>
    <row r="39" spans="1:6" x14ac:dyDescent="0.2">
      <c r="A39" s="13"/>
      <c r="B39" s="14" t="s">
        <v>10</v>
      </c>
      <c r="C39" s="9"/>
      <c r="D39" s="15"/>
      <c r="E39" s="11"/>
      <c r="F39" s="12"/>
    </row>
    <row r="40" spans="1:6" ht="25.5" x14ac:dyDescent="0.2">
      <c r="A40" s="7" t="s">
        <v>51</v>
      </c>
      <c r="B40" s="16" t="s">
        <v>389</v>
      </c>
      <c r="C40" s="9" t="s">
        <v>283</v>
      </c>
      <c r="D40" s="10">
        <f>('Tabela de Cálculos'!B24+('Tabela de Cálculos'!B24*'Tabela de Cálculos'!$B$25))</f>
        <v>424.68304000000001</v>
      </c>
      <c r="E40" s="11">
        <f>('Tabela em Reais5'!D40+('Tabela em Reais5'!D40*'Tabela de Cálculos'!$B$67))</f>
        <v>547.84112159999995</v>
      </c>
      <c r="F40" s="12">
        <f>('Tabela em Reais5'!E40+('Tabela em Reais5'!E40*'Tabela de Cálculos'!$B$68))</f>
        <v>684.80140199999994</v>
      </c>
    </row>
    <row r="41" spans="1:6" ht="25.5" x14ac:dyDescent="0.2">
      <c r="A41" s="7" t="s">
        <v>51</v>
      </c>
      <c r="B41" s="16" t="s">
        <v>390</v>
      </c>
      <c r="C41" s="9" t="s">
        <v>284</v>
      </c>
      <c r="D41" s="10">
        <f>(D40+(D40*'Tabela de Cálculos'!$B$25))</f>
        <v>781.41679360000001</v>
      </c>
      <c r="E41" s="11">
        <f>('Tabela em Reais5'!D41+('Tabela em Reais5'!D41*'Tabela de Cálculos'!$B$67))</f>
        <v>1008.0276637439999</v>
      </c>
      <c r="F41" s="12">
        <f>('Tabela em Reais5'!E41+('Tabela em Reais5'!E41*'Tabela de Cálculos'!$B$68))</f>
        <v>1260.03457968</v>
      </c>
    </row>
    <row r="42" spans="1:6" ht="25.5" x14ac:dyDescent="0.2">
      <c r="A42" s="7" t="s">
        <v>51</v>
      </c>
      <c r="B42" s="16" t="s">
        <v>391</v>
      </c>
      <c r="C42" s="9" t="s">
        <v>285</v>
      </c>
      <c r="D42" s="10">
        <f>(D41+(D41*'Tabela de Cálculos'!$B$25))</f>
        <v>1437.8069002239999</v>
      </c>
      <c r="E42" s="11">
        <f>('Tabela em Reais5'!D42+('Tabela em Reais5'!D42*'Tabela de Cálculos'!$B$67))</f>
        <v>1854.77090128896</v>
      </c>
      <c r="F42" s="12">
        <f>('Tabela em Reais5'!E42+('Tabela em Reais5'!E42*'Tabela de Cálculos'!$B$68))</f>
        <v>2318.4636266112002</v>
      </c>
    </row>
    <row r="43" spans="1:6" ht="25.5" x14ac:dyDescent="0.2">
      <c r="A43" s="7" t="s">
        <v>51</v>
      </c>
      <c r="B43" s="16" t="s">
        <v>392</v>
      </c>
      <c r="C43" s="9" t="s">
        <v>286</v>
      </c>
      <c r="D43" s="10">
        <f>(D42+(D42*'Tabela de Cálculos'!$B$25))</f>
        <v>2645.5646964121597</v>
      </c>
      <c r="E43" s="11">
        <f>('Tabela em Reais5'!D43+('Tabela em Reais5'!D43*'Tabela de Cálculos'!$B$67))</f>
        <v>3412.7784583716857</v>
      </c>
      <c r="F43" s="12">
        <f>('Tabela em Reais5'!E43+('Tabela em Reais5'!E43*'Tabela de Cálculos'!$B$68))</f>
        <v>4265.9730729646071</v>
      </c>
    </row>
    <row r="44" spans="1:6" x14ac:dyDescent="0.2">
      <c r="A44" s="7"/>
      <c r="B44" s="14" t="s">
        <v>368</v>
      </c>
      <c r="C44" s="9"/>
      <c r="D44" s="10"/>
      <c r="E44" s="11"/>
      <c r="F44" s="12"/>
    </row>
    <row r="45" spans="1:6" ht="25.5" x14ac:dyDescent="0.2">
      <c r="A45" s="7" t="s">
        <v>362</v>
      </c>
      <c r="B45" s="16" t="s">
        <v>393</v>
      </c>
      <c r="C45" s="9" t="s">
        <v>287</v>
      </c>
      <c r="D45" s="10">
        <f>'Tabela de Cálculos'!$B$60*'Tabela de Cálculos'!$B$72</f>
        <v>713.48045999999999</v>
      </c>
      <c r="E45" s="11">
        <f>('Tabela em Reais5'!D45+('Tabela em Reais5'!D45*'Tabela de Cálculos'!$B$67))</f>
        <v>920.38979339999992</v>
      </c>
      <c r="F45" s="12">
        <f>('Tabela em Reais5'!E45+('Tabela em Reais5'!E45*'Tabela de Cálculos'!$B$68))</f>
        <v>1150.4872417499998</v>
      </c>
    </row>
    <row r="46" spans="1:6" x14ac:dyDescent="0.2">
      <c r="A46" s="13"/>
      <c r="B46" s="17" t="s">
        <v>378</v>
      </c>
      <c r="C46" s="9"/>
      <c r="D46" s="10"/>
      <c r="E46" s="11"/>
      <c r="F46" s="12"/>
    </row>
    <row r="47" spans="1:6" x14ac:dyDescent="0.2">
      <c r="A47" s="13" t="s">
        <v>19</v>
      </c>
      <c r="B47" s="16" t="s">
        <v>394</v>
      </c>
      <c r="C47" s="9" t="s">
        <v>288</v>
      </c>
      <c r="D47" s="10">
        <f>(D67-D38)+(D38*'Tabela de Cálculos'!$B$26)</f>
        <v>2821.1979999999999</v>
      </c>
      <c r="E47" s="11">
        <f>('Tabela em Reais5'!D47+('Tabela em Reais5'!D47*'Tabela de Cálculos'!$B$10))</f>
        <v>3667.5573999999997</v>
      </c>
      <c r="F47" s="12">
        <f>('Tabela em Reais5'!E47+('Tabela em Reais5'!E47*'Tabela de Cálculos'!$B$11))</f>
        <v>4767.8246199999994</v>
      </c>
    </row>
    <row r="48" spans="1:6" x14ac:dyDescent="0.2">
      <c r="A48" s="13" t="s">
        <v>22</v>
      </c>
      <c r="B48" s="16" t="s">
        <v>395</v>
      </c>
      <c r="C48" s="9" t="s">
        <v>289</v>
      </c>
      <c r="D48" s="10">
        <f>(D69-D40)+(D40*'Tabela de Cálculos'!$B$26)</f>
        <v>487.34534600000001</v>
      </c>
      <c r="E48" s="11">
        <f>('Tabela em Reais5'!D48+('Tabela em Reais5'!D48*'Tabela de Cálculos'!$B$10))</f>
        <v>633.54894979999995</v>
      </c>
      <c r="F48" s="12">
        <f>('Tabela em Reais5'!E48+('Tabela em Reais5'!E48*'Tabela de Cálculos'!$B$11))</f>
        <v>823.61363473999995</v>
      </c>
    </row>
    <row r="49" spans="1:6" x14ac:dyDescent="0.2">
      <c r="A49" s="13" t="s">
        <v>22</v>
      </c>
      <c r="B49" s="16" t="s">
        <v>396</v>
      </c>
      <c r="C49" s="9" t="s">
        <v>290</v>
      </c>
      <c r="D49" s="10">
        <f>(D70-D41)+(D41*'Tabela de Cálculos'!$B$26)</f>
        <v>883.57106539999995</v>
      </c>
      <c r="E49" s="11">
        <f>('Tabela em Reais5'!D49+('Tabela em Reais5'!D49*'Tabela de Cálculos'!$B$10))</f>
        <v>1148.6423850199999</v>
      </c>
      <c r="F49" s="12">
        <f>('Tabela em Reais5'!E49+('Tabela em Reais5'!E49*'Tabela de Cálculos'!$B$11))</f>
        <v>1493.2351005259998</v>
      </c>
    </row>
    <row r="50" spans="1:6" x14ac:dyDescent="0.2">
      <c r="A50" s="13" t="s">
        <v>22</v>
      </c>
      <c r="B50" s="16" t="s">
        <v>397</v>
      </c>
      <c r="C50" s="9" t="s">
        <v>291</v>
      </c>
      <c r="D50" s="10">
        <f>(D71-D42)+(D42*'Tabela de Cálculos'!$B$26)</f>
        <v>1601.8480046792001</v>
      </c>
      <c r="E50" s="11">
        <f>('Tabela em Reais5'!D50+('Tabela em Reais5'!D50*'Tabela de Cálculos'!$B$10))</f>
        <v>2082.4024060829602</v>
      </c>
      <c r="F50" s="12">
        <f>('Tabela em Reais5'!E50+('Tabela em Reais5'!E50*'Tabela de Cálculos'!$B$11))</f>
        <v>2707.1231279078484</v>
      </c>
    </row>
    <row r="51" spans="1:6" x14ac:dyDescent="0.2">
      <c r="A51" s="13" t="s">
        <v>22</v>
      </c>
      <c r="B51" s="16" t="s">
        <v>398</v>
      </c>
      <c r="C51" s="9" t="s">
        <v>292</v>
      </c>
      <c r="D51" s="10">
        <f>(D72-D43)+(D43*'Tabela de Cálculos'!$B$26)</f>
        <v>2903.8609133143518</v>
      </c>
      <c r="E51" s="11">
        <f>('Tabela em Reais5'!D51+('Tabela em Reais5'!D51*'Tabela de Cálculos'!$B$10))</f>
        <v>3775.0191873086574</v>
      </c>
      <c r="F51" s="12">
        <f>('Tabela em Reais5'!E51+('Tabela em Reais5'!E51*'Tabela de Cálculos'!$B$11))</f>
        <v>4907.5249435012547</v>
      </c>
    </row>
    <row r="52" spans="1:6" x14ac:dyDescent="0.2">
      <c r="A52" s="13"/>
      <c r="B52" s="17" t="s">
        <v>383</v>
      </c>
      <c r="C52" s="9"/>
      <c r="D52" s="10"/>
      <c r="E52" s="11"/>
      <c r="F52" s="12"/>
    </row>
    <row r="53" spans="1:6" x14ac:dyDescent="0.2">
      <c r="A53" s="13" t="s">
        <v>19</v>
      </c>
      <c r="B53" s="16" t="s">
        <v>399</v>
      </c>
      <c r="C53" s="9" t="s">
        <v>293</v>
      </c>
      <c r="D53" s="10">
        <f>(D102-D38)+(D38*'Tabela de Cálculos'!$B$27)</f>
        <v>4171.3779999999997</v>
      </c>
      <c r="E53" s="11">
        <f>('Tabela em Reais5'!D53+('Tabela em Reais5'!D53*'Tabela de Cálculos'!$B$10))</f>
        <v>5422.7914000000001</v>
      </c>
      <c r="F53" s="12">
        <f>('Tabela em Reais5'!E53+('Tabela em Reais5'!E53*'Tabela de Cálculos'!$B$11))</f>
        <v>7049.6288199999999</v>
      </c>
    </row>
    <row r="54" spans="1:6" x14ac:dyDescent="0.2">
      <c r="A54" s="13" t="s">
        <v>22</v>
      </c>
      <c r="B54" s="16" t="s">
        <v>400</v>
      </c>
      <c r="C54" s="9" t="s">
        <v>294</v>
      </c>
      <c r="D54" s="10">
        <f>(D104-D40)+(D40*'Tabela de Cálculos'!$B$27)</f>
        <v>687.22993399999996</v>
      </c>
      <c r="E54" s="11">
        <f>('Tabela em Reais5'!D54+('Tabela em Reais5'!D54*'Tabela de Cálculos'!$B$10))</f>
        <v>893.39891419999992</v>
      </c>
      <c r="F54" s="12">
        <f>('Tabela em Reais5'!E54+('Tabela em Reais5'!E54*'Tabela de Cálculos'!$B$11))</f>
        <v>1161.4185884599999</v>
      </c>
    </row>
    <row r="55" spans="1:6" x14ac:dyDescent="0.2">
      <c r="A55" s="13" t="s">
        <v>22</v>
      </c>
      <c r="B55" s="16" t="s">
        <v>401</v>
      </c>
      <c r="C55" s="9" t="s">
        <v>295</v>
      </c>
      <c r="D55" s="10">
        <f>(D105-D41)+(D41*'Tabela de Cálculos'!$B$27)</f>
        <v>1273.0741100599998</v>
      </c>
      <c r="E55" s="11">
        <f>('Tabela em Reais5'!D55+('Tabela em Reais5'!D55*'Tabela de Cálculos'!$B$10))</f>
        <v>1654.9963430779999</v>
      </c>
      <c r="F55" s="12">
        <f>('Tabela em Reais5'!E55+('Tabela em Reais5'!E55*'Tabela de Cálculos'!$B$11))</f>
        <v>2151.4952460013997</v>
      </c>
    </row>
    <row r="56" spans="1:6" x14ac:dyDescent="0.2">
      <c r="A56" s="13" t="s">
        <v>22</v>
      </c>
      <c r="B56" s="16" t="s">
        <v>402</v>
      </c>
      <c r="C56" s="9" t="s">
        <v>296</v>
      </c>
      <c r="D56" s="10">
        <f>(D106-D42)+(D42*'Tabela de Cálculos'!$B$27)</f>
        <v>2358.3127707854001</v>
      </c>
      <c r="E56" s="11">
        <f>('Tabela em Reais5'!D56+('Tabela em Reais5'!D56*'Tabela de Cálculos'!$B$10))</f>
        <v>3065.8066020210199</v>
      </c>
      <c r="F56" s="12">
        <f>('Tabela em Reais5'!E56+('Tabela em Reais5'!E56*'Tabela de Cálculos'!$B$11))</f>
        <v>3985.5485826273257</v>
      </c>
    </row>
    <row r="57" spans="1:6" x14ac:dyDescent="0.2">
      <c r="A57" s="13" t="s">
        <v>22</v>
      </c>
      <c r="B57" s="16" t="s">
        <v>403</v>
      </c>
      <c r="C57" s="9" t="s">
        <v>297</v>
      </c>
      <c r="D57" s="10">
        <f>(D107-D43)+(D43*'Tabela de Cálculos'!$B$27)</f>
        <v>4368.6298535538863</v>
      </c>
      <c r="E57" s="11">
        <f>('Tabela em Reais5'!D57+('Tabela em Reais5'!D57*'Tabela de Cálculos'!$B$10))</f>
        <v>5679.2188096200516</v>
      </c>
      <c r="F57" s="12">
        <f>('Tabela em Reais5'!E57+('Tabela em Reais5'!E57*'Tabela de Cálculos'!$B$11))</f>
        <v>7382.9844525060671</v>
      </c>
    </row>
    <row r="60" spans="1:6" s="33" customFormat="1" ht="19.5" x14ac:dyDescent="0.25">
      <c r="B60" s="469" t="s">
        <v>263</v>
      </c>
      <c r="C60" s="470"/>
      <c r="D60" s="470"/>
      <c r="E60" s="470"/>
      <c r="F60" s="470"/>
    </row>
    <row r="61" spans="1:6" x14ac:dyDescent="0.2">
      <c r="B61" s="471" t="str">
        <f>'Tabela de Cálculos'!$B$7</f>
        <v>1/1/2015 Tabela de Distribuidor</v>
      </c>
      <c r="C61" s="471"/>
      <c r="D61" s="471"/>
      <c r="E61" s="471"/>
      <c r="F61" s="471"/>
    </row>
    <row r="65" spans="1:6" x14ac:dyDescent="0.2">
      <c r="A65" s="2" t="s">
        <v>0</v>
      </c>
      <c r="B65" s="2" t="s">
        <v>1</v>
      </c>
      <c r="C65" s="2" t="s">
        <v>2</v>
      </c>
      <c r="D65" s="3" t="s">
        <v>3</v>
      </c>
      <c r="E65" s="3" t="s">
        <v>4</v>
      </c>
      <c r="F65" s="3" t="s">
        <v>5</v>
      </c>
    </row>
    <row r="66" spans="1:6" x14ac:dyDescent="0.2">
      <c r="A66" s="22" t="s">
        <v>80</v>
      </c>
      <c r="B66" s="23"/>
      <c r="C66" s="24"/>
      <c r="D66" s="20"/>
      <c r="E66" s="20"/>
      <c r="F66" s="20"/>
    </row>
    <row r="67" spans="1:6" ht="25.5" x14ac:dyDescent="0.2">
      <c r="A67" s="7" t="s">
        <v>81</v>
      </c>
      <c r="B67" s="16" t="s">
        <v>404</v>
      </c>
      <c r="C67" s="9" t="s">
        <v>298</v>
      </c>
      <c r="D67" s="10">
        <f xml:space="preserve"> 'Tabela de Cálculos'!$B$59</f>
        <v>3282.81</v>
      </c>
      <c r="E67" s="11">
        <f>('Tabela em Reais5'!D67+('Tabela em Reais5'!D67*'Tabela de Cálculos'!$B$67))</f>
        <v>4234.8248999999996</v>
      </c>
      <c r="F67" s="12">
        <f>('Tabela em Reais5'!E67+('Tabela em Reais5'!E67*'Tabela de Cálculos'!$B$68))</f>
        <v>5293.5311249999995</v>
      </c>
    </row>
    <row r="68" spans="1:6" x14ac:dyDescent="0.2">
      <c r="A68" s="7"/>
      <c r="B68" s="14" t="s">
        <v>10</v>
      </c>
      <c r="C68" s="9"/>
      <c r="D68" s="10"/>
      <c r="E68" s="11"/>
      <c r="F68" s="12"/>
    </row>
    <row r="69" spans="1:6" ht="25.5" x14ac:dyDescent="0.2">
      <c r="A69" s="7" t="s">
        <v>84</v>
      </c>
      <c r="B69" s="16" t="s">
        <v>405</v>
      </c>
      <c r="C69" s="9" t="s">
        <v>299</v>
      </c>
      <c r="D69" s="10">
        <f>('Tabela de Cálculos'!B32+('Tabela de Cálculos'!B32*'Tabela de Cálculos'!$B$33))</f>
        <v>657.21856200000002</v>
      </c>
      <c r="E69" s="11">
        <f>('Tabela em Reais5'!D69+('Tabela em Reais5'!D69*'Tabela de Cálculos'!$B$67))</f>
        <v>847.81194498000002</v>
      </c>
      <c r="F69" s="12">
        <f>('Tabela em Reais5'!E69+('Tabela em Reais5'!E69*'Tabela de Cálculos'!$B$68))</f>
        <v>1059.7649312250001</v>
      </c>
    </row>
    <row r="70" spans="1:6" ht="25.5" x14ac:dyDescent="0.2">
      <c r="A70" s="7" t="s">
        <v>84</v>
      </c>
      <c r="B70" s="16" t="s">
        <v>406</v>
      </c>
      <c r="C70" s="9" t="s">
        <v>300</v>
      </c>
      <c r="D70" s="10">
        <f>(D69+(D69*'Tabela de Cálculos'!$B$33))</f>
        <v>1196.13778284</v>
      </c>
      <c r="E70" s="11">
        <f>('Tabela em Reais5'!D70+('Tabela em Reais5'!D70*'Tabela de Cálculos'!$B$67))</f>
        <v>1543.0177398635999</v>
      </c>
      <c r="F70" s="12">
        <f>('Tabela em Reais5'!E70+('Tabela em Reais5'!E70*'Tabela de Cálculos'!$B$68))</f>
        <v>1928.7721748294998</v>
      </c>
    </row>
    <row r="71" spans="1:6" ht="25.5" x14ac:dyDescent="0.2">
      <c r="A71" s="7" t="s">
        <v>84</v>
      </c>
      <c r="B71" s="16" t="s">
        <v>407</v>
      </c>
      <c r="C71" s="9" t="s">
        <v>301</v>
      </c>
      <c r="D71" s="10">
        <f>(D70+(D70*'Tabela de Cálculos'!$B$33))</f>
        <v>2176.9707647688001</v>
      </c>
      <c r="E71" s="11">
        <f>('Tabela em Reais5'!D71+('Tabela em Reais5'!D71*'Tabela de Cálculos'!$B$67))</f>
        <v>2808.2922865517521</v>
      </c>
      <c r="F71" s="12">
        <f>('Tabela em Reais5'!E71+('Tabela em Reais5'!E71*'Tabela de Cálculos'!$B$68))</f>
        <v>3510.3653581896901</v>
      </c>
    </row>
    <row r="72" spans="1:6" ht="25.5" x14ac:dyDescent="0.2">
      <c r="A72" s="7" t="s">
        <v>84</v>
      </c>
      <c r="B72" s="16" t="s">
        <v>408</v>
      </c>
      <c r="C72" s="9" t="s">
        <v>302</v>
      </c>
      <c r="D72" s="10">
        <f>(D71+(D71*'Tabela de Cálculos'!$B$33))</f>
        <v>3962.086791879216</v>
      </c>
      <c r="E72" s="11">
        <f>('Tabela em Reais5'!D72+('Tabela em Reais5'!D72*'Tabela de Cálculos'!$B$67))</f>
        <v>5111.0919615241883</v>
      </c>
      <c r="F72" s="12">
        <f>('Tabela em Reais5'!E72+('Tabela em Reais5'!E72*'Tabela de Cálculos'!$B$68))</f>
        <v>6388.8649519052351</v>
      </c>
    </row>
    <row r="73" spans="1:6" ht="25.5" x14ac:dyDescent="0.2">
      <c r="A73" s="7" t="s">
        <v>84</v>
      </c>
      <c r="B73" s="16" t="s">
        <v>409</v>
      </c>
      <c r="C73" s="9" t="s">
        <v>303</v>
      </c>
      <c r="D73" s="10">
        <f>(D72+(D72*'Tabela de Cálculos'!$B$33))</f>
        <v>7210.9979612201732</v>
      </c>
      <c r="E73" s="11">
        <f>('Tabela em Reais5'!D73+('Tabela em Reais5'!D73*'Tabela de Cálculos'!$B$67))</f>
        <v>9302.1873699740227</v>
      </c>
      <c r="F73" s="12">
        <f>('Tabela em Reais5'!E73+('Tabela em Reais5'!E73*'Tabela de Cálculos'!$B$68))</f>
        <v>11627.734212467529</v>
      </c>
    </row>
    <row r="74" spans="1:6" x14ac:dyDescent="0.2">
      <c r="A74" s="7"/>
      <c r="B74" s="14" t="s">
        <v>367</v>
      </c>
      <c r="C74" s="9"/>
      <c r="D74" s="10"/>
      <c r="E74" s="11"/>
      <c r="F74" s="12"/>
    </row>
    <row r="75" spans="1:6" ht="38.25" x14ac:dyDescent="0.2">
      <c r="A75" s="7" t="s">
        <v>363</v>
      </c>
      <c r="B75" s="16" t="s">
        <v>410</v>
      </c>
      <c r="C75" s="9" t="s">
        <v>304</v>
      </c>
      <c r="D75" s="10">
        <f>'Tabela de Cálculos'!$B$60*'Tabela de Cálculos'!$B$72</f>
        <v>713.48045999999999</v>
      </c>
      <c r="E75" s="11">
        <f>('Tabela em Reais5'!D75+('Tabela em Reais5'!D75*'Tabela de Cálculos'!$B$67))</f>
        <v>920.38979339999992</v>
      </c>
      <c r="F75" s="12">
        <f>('Tabela em Reais5'!E75+('Tabela em Reais5'!E75*'Tabela de Cálculos'!$B$68))</f>
        <v>1150.4872417499998</v>
      </c>
    </row>
    <row r="76" spans="1:6" ht="38.25" x14ac:dyDescent="0.2">
      <c r="A76" s="7" t="s">
        <v>364</v>
      </c>
      <c r="B76" s="16" t="s">
        <v>411</v>
      </c>
      <c r="C76" s="9" t="s">
        <v>305</v>
      </c>
      <c r="D76" s="10">
        <f>D75*('Tabela de Cálculos'!$B$31)</f>
        <v>445.92528749999997</v>
      </c>
      <c r="E76" s="11">
        <f>('Tabela em Reais5'!D76+('Tabela em Reais5'!D76*'Tabela de Cálculos'!$B$67))</f>
        <v>575.24362087499992</v>
      </c>
      <c r="F76" s="12">
        <f>('Tabela em Reais5'!E76+('Tabela em Reais5'!E76*'Tabela de Cálculos'!$B$68))</f>
        <v>719.05452609374993</v>
      </c>
    </row>
    <row r="77" spans="1:6" ht="38.25" x14ac:dyDescent="0.2">
      <c r="A77" s="7" t="s">
        <v>364</v>
      </c>
      <c r="B77" s="16" t="s">
        <v>412</v>
      </c>
      <c r="C77" s="9" t="s">
        <v>306</v>
      </c>
      <c r="D77" s="10">
        <f>(D76+(D76*'Tabela de Cálculos'!$B$34))</f>
        <v>802.66551749999996</v>
      </c>
      <c r="E77" s="11">
        <f>('Tabela em Reais5'!D77+('Tabela em Reais5'!D77*'Tabela de Cálculos'!$B$67))</f>
        <v>1035.4385175749999</v>
      </c>
      <c r="F77" s="12">
        <f>('Tabela em Reais5'!E77+('Tabela em Reais5'!E77*'Tabela de Cálculos'!$B$68))</f>
        <v>1294.2981469687497</v>
      </c>
    </row>
    <row r="78" spans="1:6" ht="38.25" x14ac:dyDescent="0.2">
      <c r="A78" s="7" t="s">
        <v>364</v>
      </c>
      <c r="B78" s="16" t="s">
        <v>413</v>
      </c>
      <c r="C78" s="9" t="s">
        <v>307</v>
      </c>
      <c r="D78" s="10">
        <f>(D77+(D77*'Tabela de Cálculos'!$B$34))</f>
        <v>1444.7979315</v>
      </c>
      <c r="E78" s="11">
        <f>('Tabela em Reais5'!D78+('Tabela em Reais5'!D78*'Tabela de Cálculos'!$B$67))</f>
        <v>1863.7893316350001</v>
      </c>
      <c r="F78" s="12">
        <f>('Tabela em Reais5'!E78+('Tabela em Reais5'!E78*'Tabela de Cálculos'!$B$68))</f>
        <v>2329.7366645437501</v>
      </c>
    </row>
    <row r="79" spans="1:6" ht="25.5" x14ac:dyDescent="0.2">
      <c r="A79" s="7"/>
      <c r="B79" s="14" t="s">
        <v>468</v>
      </c>
      <c r="C79" s="9"/>
      <c r="D79" s="10"/>
      <c r="E79" s="11"/>
      <c r="F79" s="12"/>
    </row>
    <row r="80" spans="1:6" ht="25.5" x14ac:dyDescent="0.2">
      <c r="A80" s="34" t="s">
        <v>467</v>
      </c>
      <c r="B80" s="16" t="s">
        <v>469</v>
      </c>
      <c r="C80" s="9" t="s">
        <v>461</v>
      </c>
      <c r="D80" s="10">
        <f>SUM(D104/2)*35%</f>
        <v>149.99305124999998</v>
      </c>
      <c r="E80" s="11">
        <f>('Tabela em Reais5'!D80+('Tabela em Reais5'!D80*'Tabela de Cálculos'!$B$10))</f>
        <v>194.99096662499997</v>
      </c>
      <c r="F80" s="12">
        <f>('Tabela em Reais5'!E80+('Tabela em Reais5'!E80*'Tabela de Cálculos'!$B$11))</f>
        <v>253.48825661249995</v>
      </c>
    </row>
    <row r="81" spans="1:6" ht="25.5" customHeight="1" x14ac:dyDescent="0.2">
      <c r="A81" s="34" t="s">
        <v>467</v>
      </c>
      <c r="B81" s="16" t="s">
        <v>470</v>
      </c>
      <c r="C81" s="9" t="s">
        <v>462</v>
      </c>
      <c r="D81" s="10">
        <f>SUM(D80*2)</f>
        <v>299.98610249999996</v>
      </c>
      <c r="E81" s="11">
        <f>('Tabela em Reais5'!D81+('Tabela em Reais5'!D81*'Tabela de Cálculos'!$B$10))</f>
        <v>389.98193324999994</v>
      </c>
      <c r="F81" s="12">
        <f>('Tabela em Reais5'!E81+('Tabela em Reais5'!E81*'Tabela de Cálculos'!$B$11))</f>
        <v>506.97651322499991</v>
      </c>
    </row>
    <row r="82" spans="1:6" ht="25.5" x14ac:dyDescent="0.2">
      <c r="A82" s="34" t="s">
        <v>467</v>
      </c>
      <c r="B82" s="16" t="s">
        <v>471</v>
      </c>
      <c r="C82" s="9" t="s">
        <v>463</v>
      </c>
      <c r="D82" s="10">
        <f>(D81+(D81*'Tabela de Cálculos'!$B$41))</f>
        <v>554.97428962499998</v>
      </c>
      <c r="E82" s="11">
        <f>('Tabela em Reais5'!D82+('Tabela em Reais5'!D82*'Tabela de Cálculos'!$B$10))</f>
        <v>721.46657651249996</v>
      </c>
      <c r="F82" s="12">
        <f>('Tabela em Reais5'!E82+('Tabela em Reais5'!E82*'Tabela de Cálculos'!$B$11))</f>
        <v>937.90654946625</v>
      </c>
    </row>
    <row r="83" spans="1:6" ht="25.5" x14ac:dyDescent="0.2">
      <c r="A83" s="34" t="s">
        <v>467</v>
      </c>
      <c r="B83" s="16" t="s">
        <v>472</v>
      </c>
      <c r="C83" s="9" t="s">
        <v>464</v>
      </c>
      <c r="D83" s="10">
        <f>(D82+(D82*'Tabela de Cálculos'!$B$41))</f>
        <v>1026.7024358062499</v>
      </c>
      <c r="E83" s="11">
        <f>('Tabela em Reais5'!D83+('Tabela em Reais5'!D83*'Tabela de Cálculos'!$B$10))</f>
        <v>1334.7131665481249</v>
      </c>
      <c r="F83" s="12">
        <f>('Tabela em Reais5'!E83+('Tabela em Reais5'!E83*'Tabela de Cálculos'!$B$11))</f>
        <v>1735.1271165125625</v>
      </c>
    </row>
    <row r="84" spans="1:6" ht="25.5" x14ac:dyDescent="0.2">
      <c r="A84" s="34" t="s">
        <v>467</v>
      </c>
      <c r="B84" s="16" t="s">
        <v>473</v>
      </c>
      <c r="C84" s="9" t="s">
        <v>465</v>
      </c>
      <c r="D84" s="10">
        <f>(D83+(D83*'Tabela de Cálculos'!$B$41))</f>
        <v>1899.3995062415624</v>
      </c>
      <c r="E84" s="11">
        <f>('Tabela em Reais5'!D84+('Tabela em Reais5'!D84*'Tabela de Cálculos'!$B$10))</f>
        <v>2469.2193581140309</v>
      </c>
      <c r="F84" s="12">
        <f>('Tabela em Reais5'!E84+('Tabela em Reais5'!E84*'Tabela de Cálculos'!$B$11))</f>
        <v>3209.9851655482403</v>
      </c>
    </row>
    <row r="85" spans="1:6" ht="25.5" x14ac:dyDescent="0.2">
      <c r="A85" s="34" t="s">
        <v>467</v>
      </c>
      <c r="B85" s="16" t="s">
        <v>474</v>
      </c>
      <c r="C85" s="9" t="s">
        <v>466</v>
      </c>
      <c r="D85" s="10">
        <f>(D84+(D84*'Tabela de Cálculos'!$B$41))</f>
        <v>3513.8890865468902</v>
      </c>
      <c r="E85" s="11">
        <f>('Tabela em Reais5'!D85+('Tabela em Reais5'!D85*'Tabela de Cálculos'!$B$10))</f>
        <v>4568.0558125109574</v>
      </c>
      <c r="F85" s="12">
        <f>('Tabela em Reais5'!E85+('Tabela em Reais5'!E85*'Tabela de Cálculos'!$B$11))</f>
        <v>5938.4725562642443</v>
      </c>
    </row>
    <row r="86" spans="1:6" x14ac:dyDescent="0.2">
      <c r="A86" s="13"/>
      <c r="B86" s="17" t="s">
        <v>383</v>
      </c>
      <c r="C86" s="9"/>
      <c r="D86" s="10"/>
      <c r="E86" s="11"/>
      <c r="F86" s="12"/>
    </row>
    <row r="87" spans="1:6" x14ac:dyDescent="0.2">
      <c r="A87" s="13" t="s">
        <v>19</v>
      </c>
      <c r="B87" s="16" t="s">
        <v>414</v>
      </c>
      <c r="C87" s="9" t="s">
        <v>308</v>
      </c>
      <c r="D87" s="10">
        <f>(D102-D67)+(D67*'Tabela de Cálculos'!$B$35)</f>
        <v>3319.866</v>
      </c>
      <c r="E87" s="11">
        <f>('Tabela em Reais5'!D87+('Tabela em Reais5'!D87*'Tabela de Cálculos'!$B$10))</f>
        <v>4315.8257999999996</v>
      </c>
      <c r="F87" s="12">
        <f>('Tabela em Reais5'!E87+('Tabela em Reais5'!E87*'Tabela de Cálculos'!$B$11))</f>
        <v>5610.5735399999994</v>
      </c>
    </row>
    <row r="88" spans="1:6" x14ac:dyDescent="0.2">
      <c r="A88" s="13" t="s">
        <v>22</v>
      </c>
      <c r="B88" s="16" t="s">
        <v>415</v>
      </c>
      <c r="C88" s="9" t="s">
        <v>309</v>
      </c>
      <c r="D88" s="10">
        <f>(D104-D69)+(D69*'Tabela de Cálculos'!$B$35)</f>
        <v>594.21572519999995</v>
      </c>
      <c r="E88" s="11">
        <f>('Tabela em Reais5'!D88+('Tabela em Reais5'!D88*'Tabela de Cálculos'!$B$10))</f>
        <v>772.48044275999996</v>
      </c>
      <c r="F88" s="12">
        <f>('Tabela em Reais5'!E88+('Tabela em Reais5'!E88*'Tabela de Cálculos'!$B$11))</f>
        <v>1004.2245755879999</v>
      </c>
    </row>
    <row r="89" spans="1:6" s="33" customFormat="1" x14ac:dyDescent="0.2">
      <c r="A89" s="13" t="s">
        <v>22</v>
      </c>
      <c r="B89" s="16" t="s">
        <v>416</v>
      </c>
      <c r="C89" s="9" t="s">
        <v>310</v>
      </c>
      <c r="D89" s="10">
        <f>(D105-D70)+(D70*'Tabela de Cálculos'!$B$35)</f>
        <v>1107.185714364</v>
      </c>
      <c r="E89" s="11">
        <f>('Tabela em Reais5'!D89+('Tabela em Reais5'!D89*'Tabela de Cálculos'!$B$10))</f>
        <v>1439.3414286732</v>
      </c>
      <c r="F89" s="12">
        <f>('Tabela em Reais5'!E89+('Tabela em Reais5'!E89*'Tabela de Cálculos'!$B$11))</f>
        <v>1871.1438572751599</v>
      </c>
    </row>
    <row r="90" spans="1:6" x14ac:dyDescent="0.2">
      <c r="A90" s="13" t="s">
        <v>22</v>
      </c>
      <c r="B90" s="16" t="s">
        <v>417</v>
      </c>
      <c r="C90" s="9" t="s">
        <v>311</v>
      </c>
      <c r="D90" s="10">
        <f>(D106-D71)+(D71*'Tabela de Cálculos'!$B$35)</f>
        <v>2062.6472249674798</v>
      </c>
      <c r="E90" s="11">
        <f>('Tabela em Reais5'!D90+('Tabela em Reais5'!D90*'Tabela de Cálculos'!$B$10))</f>
        <v>2681.4413924577239</v>
      </c>
      <c r="F90" s="12">
        <f>('Tabela em Reais5'!E90+('Tabela em Reais5'!E90*'Tabela de Cálculos'!$B$11))</f>
        <v>3485.8738101950412</v>
      </c>
    </row>
    <row r="91" spans="1:6" x14ac:dyDescent="0.2">
      <c r="A91" s="13" t="s">
        <v>22</v>
      </c>
      <c r="B91" s="16" t="s">
        <v>418</v>
      </c>
      <c r="C91" s="9" t="s">
        <v>312</v>
      </c>
      <c r="D91" s="10">
        <f>(D107-D72)+(D72*'Tabela de Cálculos'!$B$35)</f>
        <v>3842.0210153670637</v>
      </c>
      <c r="E91" s="11">
        <f>('Tabela em Reais5'!D91+('Tabela em Reais5'!D91*'Tabela de Cálculos'!$B$10))</f>
        <v>4994.6273199771822</v>
      </c>
      <c r="F91" s="12">
        <f>('Tabela em Reais5'!E91+('Tabela em Reais5'!E91*'Tabela de Cálculos'!$B$11))</f>
        <v>6493.0155159703372</v>
      </c>
    </row>
    <row r="92" spans="1:6" x14ac:dyDescent="0.2">
      <c r="A92" s="13" t="s">
        <v>22</v>
      </c>
      <c r="B92" s="16" t="s">
        <v>419</v>
      </c>
      <c r="C92" s="9" t="s">
        <v>313</v>
      </c>
      <c r="D92" s="10">
        <f>(D108-D73)+(D73*'Tabela de Cálculos'!$B$35)</f>
        <v>7155.2839199316186</v>
      </c>
      <c r="E92" s="11">
        <f>('Tabela em Reais5'!D92+('Tabela em Reais5'!D92*'Tabela de Cálculos'!$B$10))</f>
        <v>9301.8690959111045</v>
      </c>
      <c r="F92" s="12">
        <f>('Tabela em Reais5'!E92+('Tabela em Reais5'!E92*'Tabela de Cálculos'!$B$11))</f>
        <v>12092.429824684436</v>
      </c>
    </row>
    <row r="95" spans="1:6" ht="19.5" x14ac:dyDescent="0.25">
      <c r="A95" s="33"/>
      <c r="B95" s="469" t="s">
        <v>264</v>
      </c>
      <c r="C95" s="470"/>
      <c r="D95" s="470"/>
      <c r="E95" s="470"/>
      <c r="F95" s="470"/>
    </row>
    <row r="96" spans="1:6" x14ac:dyDescent="0.2">
      <c r="B96" s="471" t="str">
        <f>'Tabela de Cálculos'!$B$7</f>
        <v>1/1/2015 Tabela de Distribuidor</v>
      </c>
      <c r="C96" s="471"/>
      <c r="D96" s="471"/>
      <c r="E96" s="471"/>
      <c r="F96" s="471"/>
    </row>
    <row r="100" spans="1:6" x14ac:dyDescent="0.2">
      <c r="A100" s="2" t="s">
        <v>0</v>
      </c>
      <c r="B100" s="2" t="s">
        <v>1</v>
      </c>
      <c r="C100" s="2" t="s">
        <v>2</v>
      </c>
      <c r="D100" s="3" t="s">
        <v>3</v>
      </c>
      <c r="E100" s="3" t="s">
        <v>4</v>
      </c>
      <c r="F100" s="3" t="s">
        <v>5</v>
      </c>
    </row>
    <row r="101" spans="1:6" x14ac:dyDescent="0.2">
      <c r="A101" s="22" t="s">
        <v>118</v>
      </c>
      <c r="B101" s="23"/>
      <c r="C101" s="24"/>
      <c r="D101" s="20"/>
      <c r="E101" s="20"/>
      <c r="F101" s="20"/>
    </row>
    <row r="102" spans="1:6" ht="25.5" x14ac:dyDescent="0.2">
      <c r="A102" s="7" t="s">
        <v>119</v>
      </c>
      <c r="B102" s="16" t="s">
        <v>420</v>
      </c>
      <c r="C102" s="9" t="s">
        <v>314</v>
      </c>
      <c r="D102" s="10">
        <f xml:space="preserve"> 'Tabela de Cálculos'!$B$60</f>
        <v>4632.99</v>
      </c>
      <c r="E102" s="11">
        <f>('Tabela em Reais5'!D102+('Tabela em Reais5'!D102*'Tabela de Cálculos'!$B$67))</f>
        <v>5976.5571</v>
      </c>
      <c r="F102" s="12">
        <f>('Tabela em Reais5'!E102+('Tabela em Reais5'!E102*'Tabela de Cálculos'!$B$68))</f>
        <v>7470.6963749999995</v>
      </c>
    </row>
    <row r="103" spans="1:6" x14ac:dyDescent="0.2">
      <c r="A103" s="7"/>
      <c r="B103" s="14" t="s">
        <v>10</v>
      </c>
      <c r="C103" s="9"/>
      <c r="D103" s="15"/>
      <c r="E103" s="11"/>
      <c r="F103" s="12"/>
    </row>
    <row r="104" spans="1:6" ht="25.5" x14ac:dyDescent="0.2">
      <c r="A104" s="7" t="s">
        <v>122</v>
      </c>
      <c r="B104" s="16" t="s">
        <v>421</v>
      </c>
      <c r="C104" s="9" t="s">
        <v>315</v>
      </c>
      <c r="D104" s="10">
        <f>('Tabela de Cálculos'!B40+('Tabela de Cálculos'!B40*'Tabela de Cálculos'!$B$41))</f>
        <v>857.10314999999991</v>
      </c>
      <c r="E104" s="11">
        <f>('Tabela em Reais5'!D104+('Tabela em Reais5'!D104*'Tabela de Cálculos'!$B$67))</f>
        <v>1105.6630634999999</v>
      </c>
      <c r="F104" s="12">
        <f>('Tabela em Reais5'!E104+('Tabela em Reais5'!E104*'Tabela de Cálculos'!$B$68))</f>
        <v>1382.0788293749999</v>
      </c>
    </row>
    <row r="105" spans="1:6" ht="25.5" x14ac:dyDescent="0.2">
      <c r="A105" s="7" t="s">
        <v>122</v>
      </c>
      <c r="B105" s="16" t="s">
        <v>422</v>
      </c>
      <c r="C105" s="9" t="s">
        <v>316</v>
      </c>
      <c r="D105" s="10">
        <f>(D104+(D104*'Tabela de Cálculos'!$B$41))</f>
        <v>1585.6408274999999</v>
      </c>
      <c r="E105" s="11">
        <f>('Tabela em Reais5'!D105+('Tabela em Reais5'!D105*'Tabela de Cálculos'!$B$67))</f>
        <v>2045.4766674749999</v>
      </c>
      <c r="F105" s="12">
        <f>('Tabela em Reais5'!E105+('Tabela em Reais5'!E105*'Tabela de Cálculos'!$B$68))</f>
        <v>2556.8458343437496</v>
      </c>
    </row>
    <row r="106" spans="1:6" ht="25.5" x14ac:dyDescent="0.2">
      <c r="A106" s="7" t="s">
        <v>122</v>
      </c>
      <c r="B106" s="16" t="s">
        <v>423</v>
      </c>
      <c r="C106" s="25" t="s">
        <v>317</v>
      </c>
      <c r="D106" s="10">
        <f>(D105+(D105*'Tabela de Cálculos'!$B$41))</f>
        <v>2933.435530875</v>
      </c>
      <c r="E106" s="11">
        <f>('Tabela em Reais5'!D106+('Tabela em Reais5'!D106*'Tabela de Cálculos'!$B$67))</f>
        <v>3784.13183482875</v>
      </c>
      <c r="F106" s="12">
        <f>('Tabela em Reais5'!E106+('Tabela em Reais5'!E106*'Tabela de Cálculos'!$B$68))</f>
        <v>4730.1647935359379</v>
      </c>
    </row>
    <row r="107" spans="1:6" ht="25.5" x14ac:dyDescent="0.2">
      <c r="A107" s="7" t="s">
        <v>122</v>
      </c>
      <c r="B107" s="16" t="s">
        <v>424</v>
      </c>
      <c r="C107" s="25" t="s">
        <v>318</v>
      </c>
      <c r="D107" s="10">
        <f>(D106+(D106*'Tabela de Cálculos'!$B$41))</f>
        <v>5426.85573211875</v>
      </c>
      <c r="E107" s="11">
        <f>('Tabela em Reais5'!D107+('Tabela em Reais5'!D107*'Tabela de Cálculos'!$B$67))</f>
        <v>7000.6438944331876</v>
      </c>
      <c r="F107" s="12">
        <f>('Tabela em Reais5'!E107+('Tabela em Reais5'!E107*'Tabela de Cálculos'!$B$68))</f>
        <v>8750.804868041485</v>
      </c>
    </row>
    <row r="108" spans="1:6" ht="25.5" x14ac:dyDescent="0.2">
      <c r="A108" s="7" t="s">
        <v>122</v>
      </c>
      <c r="B108" s="16" t="s">
        <v>425</v>
      </c>
      <c r="C108" s="25" t="s">
        <v>319</v>
      </c>
      <c r="D108" s="10">
        <f>(D107+(D107*'Tabela de Cálculos'!$B$41))</f>
        <v>10039.683104419688</v>
      </c>
      <c r="E108" s="11">
        <f>('Tabela em Reais5'!D108+('Tabela em Reais5'!D108*'Tabela de Cálculos'!$B$67))</f>
        <v>12951.191204701398</v>
      </c>
      <c r="F108" s="12">
        <f>('Tabela em Reais5'!E108+('Tabela em Reais5'!E108*'Tabela de Cálculos'!$B$68))</f>
        <v>16188.989005876747</v>
      </c>
    </row>
    <row r="109" spans="1:6" ht="25.5" x14ac:dyDescent="0.2">
      <c r="A109" s="7" t="s">
        <v>122</v>
      </c>
      <c r="B109" s="16" t="s">
        <v>426</v>
      </c>
      <c r="C109" s="25" t="s">
        <v>320</v>
      </c>
      <c r="D109" s="10">
        <f>(D108+(D108*'Tabela de Cálculos'!$B$41))</f>
        <v>18573.413743176425</v>
      </c>
      <c r="E109" s="11">
        <f>('Tabela em Reais5'!D109+('Tabela em Reais5'!D109*'Tabela de Cálculos'!$B$67))</f>
        <v>23959.703728697586</v>
      </c>
      <c r="F109" s="12">
        <f>('Tabela em Reais5'!E109+('Tabela em Reais5'!E109*'Tabela de Cálculos'!$B$68))</f>
        <v>29949.629660871982</v>
      </c>
    </row>
    <row r="110" spans="1:6" x14ac:dyDescent="0.2">
      <c r="A110" s="7"/>
      <c r="B110" s="14" t="s">
        <v>368</v>
      </c>
      <c r="C110" s="9"/>
      <c r="D110" s="10"/>
      <c r="E110" s="11"/>
      <c r="F110" s="12"/>
    </row>
    <row r="111" spans="1:6" ht="38.25" x14ac:dyDescent="0.2">
      <c r="A111" s="7" t="s">
        <v>365</v>
      </c>
      <c r="B111" s="16" t="s">
        <v>427</v>
      </c>
      <c r="C111" s="9" t="s">
        <v>321</v>
      </c>
      <c r="D111" s="10">
        <f>'Tabela de Cálculos'!$B$60*'Tabela de Cálculos'!$B$72</f>
        <v>713.48045999999999</v>
      </c>
      <c r="E111" s="11">
        <f>('Tabela em Reais5'!D111+('Tabela em Reais5'!D111*'Tabela de Cálculos'!$B$67))</f>
        <v>920.38979339999992</v>
      </c>
      <c r="F111" s="12">
        <f>('Tabela em Reais5'!E111+('Tabela em Reais5'!E111*'Tabela de Cálculos'!$B$68))</f>
        <v>1150.4872417499998</v>
      </c>
    </row>
    <row r="112" spans="1:6" ht="25.5" x14ac:dyDescent="0.2">
      <c r="A112" s="7" t="s">
        <v>366</v>
      </c>
      <c r="B112" s="16" t="s">
        <v>428</v>
      </c>
      <c r="C112" s="9" t="s">
        <v>322</v>
      </c>
      <c r="D112" s="10">
        <f>D111*('Tabela de Cálculos'!$B$39)</f>
        <v>445.92528749999997</v>
      </c>
      <c r="E112" s="11">
        <f>('Tabela em Reais5'!D112+('Tabela em Reais5'!D112*'Tabela de Cálculos'!$B$67))</f>
        <v>575.24362087499992</v>
      </c>
      <c r="F112" s="12">
        <f>('Tabela em Reais5'!E112+('Tabela em Reais5'!E112*'Tabela de Cálculos'!$B$68))</f>
        <v>719.05452609374993</v>
      </c>
    </row>
    <row r="113" spans="1:6" ht="25.5" x14ac:dyDescent="0.2">
      <c r="A113" s="7" t="s">
        <v>366</v>
      </c>
      <c r="B113" s="16" t="s">
        <v>429</v>
      </c>
      <c r="C113" s="9" t="s">
        <v>323</v>
      </c>
      <c r="D113" s="10">
        <f>(D112+(D112*'Tabela de Cálculos'!$B$42))</f>
        <v>802.66551749999996</v>
      </c>
      <c r="E113" s="11">
        <f>('Tabela em Reais5'!D113+('Tabela em Reais5'!D113*'Tabela de Cálculos'!$B$67))</f>
        <v>1035.4385175749999</v>
      </c>
      <c r="F113" s="12">
        <f>('Tabela em Reais5'!E113+('Tabela em Reais5'!E113*'Tabela de Cálculos'!$B$68))</f>
        <v>1294.2981469687497</v>
      </c>
    </row>
    <row r="114" spans="1:6" ht="25.5" x14ac:dyDescent="0.2">
      <c r="A114" s="7" t="s">
        <v>366</v>
      </c>
      <c r="B114" s="16" t="s">
        <v>430</v>
      </c>
      <c r="C114" s="9" t="s">
        <v>324</v>
      </c>
      <c r="D114" s="10">
        <f>(D113+(D113*'Tabela de Cálculos'!$B$42))</f>
        <v>1444.7979315</v>
      </c>
      <c r="E114" s="11">
        <f>('Tabela em Reais5'!D114+('Tabela em Reais5'!D114*'Tabela de Cálculos'!$B$67))</f>
        <v>1863.7893316350001</v>
      </c>
      <c r="F114" s="12">
        <f>('Tabela em Reais5'!E114+('Tabela em Reais5'!E114*'Tabela de Cálculos'!$B$68))</f>
        <v>2329.7366645437501</v>
      </c>
    </row>
    <row r="115" spans="1:6" s="33" customFormat="1" ht="25.5" x14ac:dyDescent="0.2">
      <c r="A115" s="7" t="s">
        <v>366</v>
      </c>
      <c r="B115" s="16" t="s">
        <v>431</v>
      </c>
      <c r="C115" s="9" t="s">
        <v>325</v>
      </c>
      <c r="D115" s="10">
        <f>(D114+(D114*'Tabela de Cálculos'!$B$42))</f>
        <v>2600.6362767000001</v>
      </c>
      <c r="E115" s="11">
        <f>('Tabela em Reais5'!D115+('Tabela em Reais5'!D115*'Tabela de Cálculos'!$B$67))</f>
        <v>3354.820796943</v>
      </c>
      <c r="F115" s="12">
        <f>('Tabela em Reais5'!E115+('Tabela em Reais5'!E115*'Tabela de Cálculos'!$B$68))</f>
        <v>4193.5259961787497</v>
      </c>
    </row>
    <row r="116" spans="1:6" ht="25.5" x14ac:dyDescent="0.2">
      <c r="A116" s="7" t="s">
        <v>366</v>
      </c>
      <c r="B116" s="16" t="s">
        <v>432</v>
      </c>
      <c r="C116" s="9" t="s">
        <v>326</v>
      </c>
      <c r="D116" s="10">
        <f>(D115+(D115*'Tabela de Cálculos'!$B$42))</f>
        <v>4681.1452980600006</v>
      </c>
      <c r="E116" s="11">
        <f>('Tabela em Reais5'!D116+('Tabela em Reais5'!D116*'Tabela de Cálculos'!$B$67))</f>
        <v>6038.677434497401</v>
      </c>
      <c r="F116" s="12">
        <f>('Tabela em Reais5'!E116+('Tabela em Reais5'!E116*'Tabela de Cálculos'!$B$68))</f>
        <v>7548.346793121751</v>
      </c>
    </row>
    <row r="117" spans="1:6" ht="25.5" x14ac:dyDescent="0.2">
      <c r="A117" s="7" t="s">
        <v>366</v>
      </c>
      <c r="B117" s="16" t="s">
        <v>433</v>
      </c>
      <c r="C117" s="9" t="s">
        <v>327</v>
      </c>
      <c r="D117" s="10">
        <f>(D116+(D116*'Tabela de Cálculos'!$B$42))</f>
        <v>8426.0615365080012</v>
      </c>
      <c r="E117" s="11">
        <f>('Tabela em Reais5'!D117+('Tabela em Reais5'!D117*'Tabela de Cálculos'!$B$67))</f>
        <v>10869.619382095321</v>
      </c>
      <c r="F117" s="12">
        <f>('Tabela em Reais5'!E117+('Tabela em Reais5'!E117*'Tabela de Cálculos'!$B$68))</f>
        <v>13587.024227619151</v>
      </c>
    </row>
    <row r="118" spans="1:6" ht="25.5" x14ac:dyDescent="0.2">
      <c r="A118" s="7" t="s">
        <v>366</v>
      </c>
      <c r="B118" s="16" t="s">
        <v>434</v>
      </c>
      <c r="C118" s="9" t="s">
        <v>328</v>
      </c>
      <c r="D118" s="10">
        <f>(D117+(D117*'Tabela de Cálculos'!$B$42))</f>
        <v>15166.910765714401</v>
      </c>
      <c r="E118" s="11">
        <f>('Tabela em Reais5'!D118+('Tabela em Reais5'!D118*'Tabela de Cálculos'!$B$67))</f>
        <v>19565.314887771579</v>
      </c>
      <c r="F118" s="12">
        <f>('Tabela em Reais5'!E118+('Tabela em Reais5'!E118*'Tabela de Cálculos'!$B$68))</f>
        <v>24456.643609714476</v>
      </c>
    </row>
    <row r="120" spans="1:6" ht="25.5" x14ac:dyDescent="0.2">
      <c r="A120" s="7"/>
      <c r="B120" s="14" t="s">
        <v>468</v>
      </c>
      <c r="C120" s="9"/>
      <c r="D120" s="10"/>
      <c r="E120" s="11"/>
      <c r="F120" s="12"/>
    </row>
    <row r="121" spans="1:6" ht="25.5" x14ac:dyDescent="0.2">
      <c r="A121" s="34" t="s">
        <v>467</v>
      </c>
      <c r="B121" s="16" t="s">
        <v>469</v>
      </c>
      <c r="C121" s="9" t="s">
        <v>475</v>
      </c>
      <c r="D121" s="10">
        <f>SUM(D104/2)*35%</f>
        <v>149.99305124999998</v>
      </c>
      <c r="E121" s="11">
        <f>('Tabela em Reais5'!D121+('Tabela em Reais5'!D121*'Tabela de Cálculos'!$B$67))</f>
        <v>193.49103611249996</v>
      </c>
      <c r="F121" s="12">
        <f>('Tabela em Reais5'!E121+('Tabela em Reais5'!E121*'Tabela de Cálculos'!$B$68))</f>
        <v>241.86379514062494</v>
      </c>
    </row>
    <row r="122" spans="1:6" ht="25.5" customHeight="1" x14ac:dyDescent="0.2">
      <c r="A122" s="34" t="s">
        <v>467</v>
      </c>
      <c r="B122" s="16" t="s">
        <v>470</v>
      </c>
      <c r="C122" s="9" t="s">
        <v>476</v>
      </c>
      <c r="D122" s="10">
        <f>SUM(D121*2)</f>
        <v>299.98610249999996</v>
      </c>
      <c r="E122" s="11">
        <f>('Tabela em Reais5'!D122+('Tabela em Reais5'!D122*'Tabela de Cálculos'!$B$67))</f>
        <v>386.98207222499991</v>
      </c>
      <c r="F122" s="12">
        <f>('Tabela em Reais5'!E122+('Tabela em Reais5'!E122*'Tabela de Cálculos'!$B$68))</f>
        <v>483.72759028124989</v>
      </c>
    </row>
    <row r="123" spans="1:6" ht="25.5" x14ac:dyDescent="0.2">
      <c r="A123" s="34" t="s">
        <v>467</v>
      </c>
      <c r="B123" s="16" t="s">
        <v>471</v>
      </c>
      <c r="C123" s="9" t="s">
        <v>477</v>
      </c>
      <c r="D123" s="10">
        <f>(D122+(D122*'Tabela de Cálculos'!$B$41))</f>
        <v>554.97428962499998</v>
      </c>
      <c r="E123" s="11">
        <f>('Tabela em Reais5'!D123+('Tabela em Reais5'!D123*'Tabela de Cálculos'!$B$67))</f>
        <v>715.91683361624996</v>
      </c>
      <c r="F123" s="12">
        <f>('Tabela em Reais5'!E123+('Tabela em Reais5'!E123*'Tabela de Cálculos'!$B$68))</f>
        <v>894.89604202031251</v>
      </c>
    </row>
    <row r="124" spans="1:6" ht="25.5" x14ac:dyDescent="0.2">
      <c r="A124" s="34" t="s">
        <v>467</v>
      </c>
      <c r="B124" s="16" t="s">
        <v>472</v>
      </c>
      <c r="C124" s="9" t="s">
        <v>478</v>
      </c>
      <c r="D124" s="10">
        <f>(D123+(D123*'Tabela de Cálculos'!$B$41))</f>
        <v>1026.7024358062499</v>
      </c>
      <c r="E124" s="11">
        <f>('Tabela em Reais5'!D124+('Tabela em Reais5'!D124*'Tabela de Cálculos'!$B$67))</f>
        <v>1324.4461421900623</v>
      </c>
      <c r="F124" s="12">
        <f>('Tabela em Reais5'!E124+('Tabela em Reais5'!E124*'Tabela de Cálculos'!$B$68))</f>
        <v>1655.5576777375779</v>
      </c>
    </row>
    <row r="125" spans="1:6" ht="25.5" x14ac:dyDescent="0.2">
      <c r="A125" s="34" t="s">
        <v>467</v>
      </c>
      <c r="B125" s="16" t="s">
        <v>473</v>
      </c>
      <c r="C125" s="9" t="s">
        <v>479</v>
      </c>
      <c r="D125" s="10">
        <f>(D124+(D124*'Tabela de Cálculos'!$B$41))</f>
        <v>1899.3995062415624</v>
      </c>
      <c r="E125" s="11">
        <f>('Tabela em Reais5'!D125+('Tabela em Reais5'!D125*'Tabela de Cálculos'!$B$67))</f>
        <v>2450.2253630516157</v>
      </c>
      <c r="F125" s="12">
        <f>('Tabela em Reais5'!E125+('Tabela em Reais5'!E125*'Tabela de Cálculos'!$B$68))</f>
        <v>3062.7817038145195</v>
      </c>
    </row>
    <row r="126" spans="1:6" ht="25.5" x14ac:dyDescent="0.2">
      <c r="A126" s="34" t="s">
        <v>467</v>
      </c>
      <c r="B126" s="16" t="s">
        <v>474</v>
      </c>
      <c r="C126" s="9" t="s">
        <v>480</v>
      </c>
      <c r="D126" s="10">
        <f>(D125+(D125*'Tabela de Cálculos'!$B$41))</f>
        <v>3513.8890865468902</v>
      </c>
      <c r="E126" s="11">
        <f>('Tabela em Reais5'!D126+('Tabela em Reais5'!D126*'Tabela de Cálculos'!$B$67))</f>
        <v>4532.9169216454884</v>
      </c>
      <c r="F126" s="12">
        <f>('Tabela em Reais5'!E126+('Tabela em Reais5'!E126*'Tabela de Cálculos'!$B$68))</f>
        <v>5666.146152056861</v>
      </c>
    </row>
    <row r="127" spans="1:6" ht="25.5" x14ac:dyDescent="0.2">
      <c r="A127" s="34" t="s">
        <v>467</v>
      </c>
      <c r="B127" s="16" t="s">
        <v>474</v>
      </c>
      <c r="C127" s="9" t="s">
        <v>481</v>
      </c>
      <c r="D127" s="10">
        <f>(D126+(D126*'Tabela de Cálculos'!$B$41))</f>
        <v>6500.6948101117468</v>
      </c>
      <c r="E127" s="11">
        <f>('Tabela em Reais5'!D127+('Tabela em Reais5'!D127*'Tabela de Cálculos'!$B$67))</f>
        <v>8385.8963050441525</v>
      </c>
      <c r="F127" s="12">
        <f>('Tabela em Reais5'!E127+('Tabela em Reais5'!E127*'Tabela de Cálculos'!$B$68))</f>
        <v>10482.370381305191</v>
      </c>
    </row>
    <row r="128" spans="1:6" x14ac:dyDescent="0.2">
      <c r="A128" s="34"/>
      <c r="B128" s="16"/>
      <c r="C128" s="9"/>
      <c r="D128" s="10"/>
      <c r="E128" s="11"/>
      <c r="F128" s="12"/>
    </row>
    <row r="131" spans="1:6" ht="18" x14ac:dyDescent="0.25">
      <c r="A131" s="33"/>
      <c r="B131" s="472" t="s">
        <v>265</v>
      </c>
      <c r="C131" s="473"/>
      <c r="D131" s="473"/>
      <c r="E131" s="473"/>
      <c r="F131" s="473"/>
    </row>
    <row r="132" spans="1:6" x14ac:dyDescent="0.2">
      <c r="B132" s="471" t="str">
        <f>'Tabela de Cálculos'!$B$7</f>
        <v>1/1/2015 Tabela de Distribuidor</v>
      </c>
      <c r="C132" s="471"/>
      <c r="D132" s="471"/>
      <c r="E132" s="471"/>
      <c r="F132" s="471"/>
    </row>
    <row r="135" spans="1:6" x14ac:dyDescent="0.2">
      <c r="A135" s="22" t="s">
        <v>6</v>
      </c>
      <c r="B135" s="42" t="s">
        <v>496</v>
      </c>
      <c r="C135" s="24"/>
      <c r="D135" s="20"/>
      <c r="E135" s="20"/>
      <c r="F135" s="20"/>
    </row>
    <row r="136" spans="1:6" ht="25.5" x14ac:dyDescent="0.2">
      <c r="A136" s="7" t="s">
        <v>7</v>
      </c>
      <c r="B136" s="16" t="s">
        <v>435</v>
      </c>
      <c r="C136" s="9" t="s">
        <v>329</v>
      </c>
      <c r="D136" s="10">
        <f>D9*('Tabela de Cálculos'!$B$45)</f>
        <v>172.95899999999997</v>
      </c>
      <c r="E136" s="11">
        <f>('Tabela em Reais5'!D136+('Tabela em Reais5'!D136*'Tabela de Cálculos'!$B$67))</f>
        <v>223.11710999999997</v>
      </c>
      <c r="F136" s="12">
        <f>('Tabela em Reais5'!E136+('Tabela em Reais5'!E136*'Tabela de Cálculos'!$B$68))</f>
        <v>278.89638749999995</v>
      </c>
    </row>
    <row r="137" spans="1:6" ht="25.5" x14ac:dyDescent="0.2">
      <c r="A137" s="7" t="s">
        <v>11</v>
      </c>
      <c r="B137" s="16" t="s">
        <v>436</v>
      </c>
      <c r="C137" s="9" t="s">
        <v>330</v>
      </c>
      <c r="D137" s="10">
        <f>D11*('Tabela de Cálculos'!$B$47)</f>
        <v>60.535650000000004</v>
      </c>
      <c r="E137" s="11">
        <f>('Tabela em Reais5'!D137+('Tabela em Reais5'!D137*'Tabela de Cálculos'!$B$67))</f>
        <v>78.090988500000009</v>
      </c>
      <c r="F137" s="12">
        <f>('Tabela em Reais5'!E137+('Tabela em Reais5'!E137*'Tabela de Cálculos'!$B$68))</f>
        <v>97.613735625000004</v>
      </c>
    </row>
    <row r="138" spans="1:6" ht="25.5" x14ac:dyDescent="0.2">
      <c r="A138" s="7" t="s">
        <v>11</v>
      </c>
      <c r="B138" s="16" t="s">
        <v>437</v>
      </c>
      <c r="C138" s="9" t="s">
        <v>331</v>
      </c>
      <c r="D138" s="10">
        <f>D12*('Tabela de Cálculos'!$B$47)</f>
        <v>105.93738750000001</v>
      </c>
      <c r="E138" s="11">
        <f>('Tabela em Reais5'!D138+('Tabela em Reais5'!D138*'Tabela de Cálculos'!$B$67))</f>
        <v>136.65922987500002</v>
      </c>
      <c r="F138" s="12">
        <f>('Tabela em Reais5'!E138+('Tabela em Reais5'!E138*'Tabela de Cálculos'!$B$68))</f>
        <v>170.82403734375004</v>
      </c>
    </row>
    <row r="139" spans="1:6" ht="25.5" x14ac:dyDescent="0.2">
      <c r="A139" s="7" t="s">
        <v>11</v>
      </c>
      <c r="B139" s="16" t="s">
        <v>438</v>
      </c>
      <c r="C139" s="9" t="s">
        <v>332</v>
      </c>
      <c r="D139" s="10">
        <f>D13*('Tabela de Cálculos'!$B$47)</f>
        <v>185.39042812500003</v>
      </c>
      <c r="E139" s="11">
        <f>('Tabela em Reais5'!D139+('Tabela em Reais5'!D139*'Tabela de Cálculos'!$B$67))</f>
        <v>239.15365228125003</v>
      </c>
      <c r="F139" s="12">
        <f>('Tabela em Reais5'!E139+('Tabela em Reais5'!E139*'Tabela de Cálculos'!$B$68))</f>
        <v>298.94206535156252</v>
      </c>
    </row>
    <row r="141" spans="1:6" x14ac:dyDescent="0.2">
      <c r="A141" s="2" t="s">
        <v>0</v>
      </c>
      <c r="B141" s="2" t="s">
        <v>1</v>
      </c>
      <c r="C141" s="2" t="s">
        <v>2</v>
      </c>
      <c r="D141" s="3" t="s">
        <v>3</v>
      </c>
      <c r="E141" s="3" t="s">
        <v>4</v>
      </c>
      <c r="F141" s="3" t="s">
        <v>5</v>
      </c>
    </row>
    <row r="142" spans="1:6" x14ac:dyDescent="0.2">
      <c r="A142" s="22" t="s">
        <v>47</v>
      </c>
      <c r="B142" s="42" t="s">
        <v>496</v>
      </c>
      <c r="C142" s="24"/>
      <c r="D142" s="20"/>
      <c r="E142" s="20"/>
      <c r="F142" s="20"/>
    </row>
    <row r="143" spans="1:6" ht="25.5" x14ac:dyDescent="0.2">
      <c r="A143" s="7" t="s">
        <v>48</v>
      </c>
      <c r="B143" s="16" t="s">
        <v>439</v>
      </c>
      <c r="C143" s="9" t="s">
        <v>333</v>
      </c>
      <c r="D143" s="10">
        <f>(D38)*('Tabela de Cálculos'!$B$46)</f>
        <v>346.209</v>
      </c>
      <c r="E143" s="11">
        <f>('Tabela em Reais5'!D143+('Tabela em Reais5'!D143*'Tabela de Cálculos'!$B$67))</f>
        <v>446.60960999999998</v>
      </c>
      <c r="F143" s="12">
        <f>('Tabela em Reais5'!E143+('Tabela em Reais5'!E143*'Tabela de Cálculos'!$B$68))</f>
        <v>558.26201249999997</v>
      </c>
    </row>
    <row r="144" spans="1:6" ht="25.5" x14ac:dyDescent="0.2">
      <c r="A144" s="7" t="s">
        <v>51</v>
      </c>
      <c r="B144" s="16" t="s">
        <v>440</v>
      </c>
      <c r="C144" s="9" t="s">
        <v>334</v>
      </c>
      <c r="D144" s="10">
        <f>(D40)*('Tabela de Cálculos'!$B$46)</f>
        <v>127.404912</v>
      </c>
      <c r="E144" s="11">
        <f>('Tabela em Reais5'!D144+('Tabela em Reais5'!D144*'Tabela de Cálculos'!$B$67))</f>
        <v>164.35233647999999</v>
      </c>
      <c r="F144" s="12">
        <f>('Tabela em Reais5'!E144+('Tabela em Reais5'!E144*'Tabela de Cálculos'!$B$68))</f>
        <v>205.44042059999998</v>
      </c>
    </row>
    <row r="145" spans="1:6" ht="25.5" x14ac:dyDescent="0.2">
      <c r="A145" s="7" t="s">
        <v>51</v>
      </c>
      <c r="B145" s="16" t="s">
        <v>441</v>
      </c>
      <c r="C145" s="9" t="s">
        <v>335</v>
      </c>
      <c r="D145" s="10">
        <f>(D41)*('Tabela de Cálculos'!$B$46)</f>
        <v>234.42503807999998</v>
      </c>
      <c r="E145" s="11">
        <f>('Tabela em Reais5'!D145+('Tabela em Reais5'!D145*'Tabela de Cálculos'!$B$67))</f>
        <v>302.40829912319998</v>
      </c>
      <c r="F145" s="12">
        <f>('Tabela em Reais5'!E145+('Tabela em Reais5'!E145*'Tabela de Cálculos'!$B$68))</f>
        <v>378.01037390399995</v>
      </c>
    </row>
    <row r="146" spans="1:6" ht="25.5" x14ac:dyDescent="0.2">
      <c r="A146" s="7" t="s">
        <v>51</v>
      </c>
      <c r="B146" s="16" t="s">
        <v>442</v>
      </c>
      <c r="C146" s="9" t="s">
        <v>336</v>
      </c>
      <c r="D146" s="10">
        <f>(D42)*('Tabela de Cálculos'!$B$46)</f>
        <v>431.34207006719998</v>
      </c>
      <c r="E146" s="11">
        <f>('Tabela em Reais5'!D146+('Tabela em Reais5'!D146*'Tabela de Cálculos'!$B$67))</f>
        <v>556.43127038668797</v>
      </c>
      <c r="F146" s="12">
        <f>('Tabela em Reais5'!E146+('Tabela em Reais5'!E146*'Tabela de Cálculos'!$B$68))</f>
        <v>695.53908798335999</v>
      </c>
    </row>
    <row r="147" spans="1:6" ht="25.5" x14ac:dyDescent="0.2">
      <c r="A147" s="7" t="s">
        <v>51</v>
      </c>
      <c r="B147" s="16" t="s">
        <v>443</v>
      </c>
      <c r="C147" s="9" t="s">
        <v>337</v>
      </c>
      <c r="D147" s="10">
        <f>(D43)*('Tabela de Cálculos'!$B$46)</f>
        <v>793.66940892364789</v>
      </c>
      <c r="E147" s="11">
        <f>('Tabela em Reais5'!D147+('Tabela em Reais5'!D147*'Tabela de Cálculos'!$B$67))</f>
        <v>1023.8335375115057</v>
      </c>
      <c r="F147" s="12">
        <f>('Tabela em Reais5'!E147+('Tabela em Reais5'!E147*'Tabela de Cálculos'!$B$68))</f>
        <v>1279.7919218893821</v>
      </c>
    </row>
    <row r="148" spans="1:6" x14ac:dyDescent="0.2">
      <c r="A148" s="36"/>
      <c r="B148" s="37"/>
      <c r="C148" s="38"/>
      <c r="D148" s="39"/>
      <c r="E148" s="40"/>
      <c r="F148" s="41"/>
    </row>
    <row r="149" spans="1:6" x14ac:dyDescent="0.2">
      <c r="A149" s="7"/>
      <c r="B149" s="14" t="s">
        <v>497</v>
      </c>
      <c r="C149" s="9"/>
      <c r="D149" s="10"/>
      <c r="E149" s="11"/>
      <c r="F149" s="12"/>
    </row>
    <row r="150" spans="1:6" ht="25.5" x14ac:dyDescent="0.2">
      <c r="A150" s="7" t="s">
        <v>362</v>
      </c>
      <c r="B150" s="16" t="s">
        <v>498</v>
      </c>
      <c r="C150" s="9" t="s">
        <v>499</v>
      </c>
      <c r="D150" s="10">
        <f>(D45)*('Tabela de Cálculos'!$B$46)</f>
        <v>214.044138</v>
      </c>
      <c r="E150" s="11">
        <f>('Tabela em Reais5'!D150+('Tabela em Reais5'!D150*'Tabela de Cálculos'!$B$67))</f>
        <v>276.11693802000002</v>
      </c>
      <c r="F150" s="12">
        <f>('Tabela em Reais5'!E150+('Tabela em Reais5'!E150*'Tabela de Cálculos'!$B$68))</f>
        <v>345.146172525</v>
      </c>
    </row>
    <row r="151" spans="1:6" x14ac:dyDescent="0.2">
      <c r="A151" s="36"/>
      <c r="B151" s="37"/>
      <c r="C151" s="38"/>
      <c r="D151" s="39"/>
      <c r="E151" s="40"/>
      <c r="F151" s="41"/>
    </row>
    <row r="153" spans="1:6" x14ac:dyDescent="0.2">
      <c r="A153" s="2" t="s">
        <v>0</v>
      </c>
      <c r="B153" s="2" t="s">
        <v>1</v>
      </c>
      <c r="C153" s="2" t="s">
        <v>2</v>
      </c>
      <c r="D153" s="3" t="s">
        <v>3</v>
      </c>
      <c r="E153" s="3" t="s">
        <v>4</v>
      </c>
      <c r="F153" s="3" t="s">
        <v>5</v>
      </c>
    </row>
    <row r="154" spans="1:6" x14ac:dyDescent="0.2">
      <c r="A154" s="22" t="s">
        <v>80</v>
      </c>
      <c r="B154" s="42" t="s">
        <v>496</v>
      </c>
      <c r="C154" s="24"/>
      <c r="D154" s="20"/>
      <c r="E154" s="20"/>
      <c r="F154" s="20"/>
    </row>
    <row r="155" spans="1:6" ht="25.5" x14ac:dyDescent="0.2">
      <c r="A155" s="7" t="s">
        <v>81</v>
      </c>
      <c r="B155" s="16" t="s">
        <v>444</v>
      </c>
      <c r="C155" s="9" t="s">
        <v>338</v>
      </c>
      <c r="D155" s="10">
        <f>D67*('Tabela de Cálculos'!$B$47)</f>
        <v>984.84299999999996</v>
      </c>
      <c r="E155" s="11">
        <f>('Tabela em Reais5'!D155+('Tabela em Reais5'!D155*'Tabela de Cálculos'!$B$67))</f>
        <v>1270.4474700000001</v>
      </c>
      <c r="F155" s="12">
        <f>('Tabela em Reais5'!E155+('Tabela em Reais5'!E155*'Tabela de Cálculos'!$B$68))</f>
        <v>1588.0593375000001</v>
      </c>
    </row>
    <row r="156" spans="1:6" ht="25.5" x14ac:dyDescent="0.2">
      <c r="A156" s="7" t="s">
        <v>84</v>
      </c>
      <c r="B156" s="16" t="s">
        <v>445</v>
      </c>
      <c r="C156" s="9" t="s">
        <v>339</v>
      </c>
      <c r="D156" s="10">
        <f>D69*('Tabela de Cálculos'!$B$47)</f>
        <v>197.1655686</v>
      </c>
      <c r="E156" s="11">
        <f>('Tabela em Reais5'!D156+('Tabela em Reais5'!D156*'Tabela de Cálculos'!$B$67))</f>
        <v>254.343583494</v>
      </c>
      <c r="F156" s="12">
        <f>('Tabela em Reais5'!E156+('Tabela em Reais5'!E156*'Tabela de Cálculos'!$B$68))</f>
        <v>317.92947936749999</v>
      </c>
    </row>
    <row r="157" spans="1:6" ht="25.5" x14ac:dyDescent="0.2">
      <c r="A157" s="7" t="s">
        <v>84</v>
      </c>
      <c r="B157" s="16" t="s">
        <v>446</v>
      </c>
      <c r="C157" s="9" t="s">
        <v>340</v>
      </c>
      <c r="D157" s="10">
        <f>D70*('Tabela de Cálculos'!$B$47)</f>
        <v>358.84133485199999</v>
      </c>
      <c r="E157" s="11">
        <f>('Tabela em Reais5'!D157+('Tabela em Reais5'!D157*'Tabela de Cálculos'!$B$67))</f>
        <v>462.90532195907997</v>
      </c>
      <c r="F157" s="12">
        <f>('Tabela em Reais5'!E157+('Tabela em Reais5'!E157*'Tabela de Cálculos'!$B$68))</f>
        <v>578.63165244884999</v>
      </c>
    </row>
    <row r="158" spans="1:6" ht="25.5" x14ac:dyDescent="0.2">
      <c r="A158" s="7" t="s">
        <v>84</v>
      </c>
      <c r="B158" s="16" t="s">
        <v>447</v>
      </c>
      <c r="C158" s="9" t="s">
        <v>341</v>
      </c>
      <c r="D158" s="10">
        <f>D71*('Tabela de Cálculos'!$B$47)</f>
        <v>653.09122943064006</v>
      </c>
      <c r="E158" s="11">
        <f>('Tabela em Reais5'!D158+('Tabela em Reais5'!D158*'Tabela de Cálculos'!$B$67))</f>
        <v>842.48768596552566</v>
      </c>
      <c r="F158" s="12">
        <f>('Tabela em Reais5'!E158+('Tabela em Reais5'!E158*'Tabela de Cálculos'!$B$68))</f>
        <v>1053.109607456907</v>
      </c>
    </row>
    <row r="159" spans="1:6" ht="25.5" x14ac:dyDescent="0.2">
      <c r="A159" s="7" t="s">
        <v>84</v>
      </c>
      <c r="B159" s="16" t="s">
        <v>448</v>
      </c>
      <c r="C159" s="9" t="s">
        <v>342</v>
      </c>
      <c r="D159" s="10">
        <f>D72*('Tabela de Cálculos'!$B$47)</f>
        <v>1188.6260375637648</v>
      </c>
      <c r="E159" s="11">
        <f>('Tabela em Reais5'!D159+('Tabela em Reais5'!D159*'Tabela de Cálculos'!$B$67))</f>
        <v>1533.3275884572568</v>
      </c>
      <c r="F159" s="12">
        <f>('Tabela em Reais5'!E159+('Tabela em Reais5'!E159*'Tabela de Cálculos'!$B$68))</f>
        <v>1916.6594855715709</v>
      </c>
    </row>
    <row r="160" spans="1:6" ht="25.5" x14ac:dyDescent="0.2">
      <c r="A160" s="7" t="s">
        <v>84</v>
      </c>
      <c r="B160" s="16" t="s">
        <v>449</v>
      </c>
      <c r="C160" s="9" t="s">
        <v>343</v>
      </c>
      <c r="D160" s="10">
        <f>D73*('Tabela de Cálculos'!$B$47)</f>
        <v>2163.299388366052</v>
      </c>
      <c r="E160" s="11">
        <f>('Tabela em Reais5'!D160+('Tabela em Reais5'!D160*'Tabela de Cálculos'!$B$67))</f>
        <v>2790.656210992207</v>
      </c>
      <c r="F160" s="12">
        <f>('Tabela em Reais5'!E160+('Tabela em Reais5'!E160*'Tabela de Cálculos'!$B$68))</f>
        <v>3488.3202637402587</v>
      </c>
    </row>
    <row r="161" spans="1:6" ht="13.5" customHeight="1" x14ac:dyDescent="0.2">
      <c r="A161" s="36"/>
      <c r="B161" s="37"/>
      <c r="C161" s="38"/>
      <c r="D161" s="39"/>
      <c r="E161" s="40"/>
      <c r="F161" s="41"/>
    </row>
    <row r="162" spans="1:6" x14ac:dyDescent="0.2">
      <c r="A162" s="7"/>
      <c r="B162" s="14" t="s">
        <v>500</v>
      </c>
      <c r="C162" s="9"/>
      <c r="D162" s="10"/>
      <c r="E162" s="11"/>
      <c r="F162" s="12"/>
    </row>
    <row r="163" spans="1:6" ht="38.25" x14ac:dyDescent="0.2">
      <c r="A163" s="7" t="s">
        <v>363</v>
      </c>
      <c r="B163" s="16" t="s">
        <v>501</v>
      </c>
      <c r="C163" s="9" t="s">
        <v>506</v>
      </c>
      <c r="D163" s="10">
        <f>D75*('Tabela de Cálculos'!$B$47)</f>
        <v>214.044138</v>
      </c>
      <c r="E163" s="11">
        <f>('Tabela em Reais5'!D163+('Tabela em Reais5'!D163*'Tabela de Cálculos'!$B$67))</f>
        <v>276.11693802000002</v>
      </c>
      <c r="F163" s="12">
        <f>('Tabela em Reais5'!E163+('Tabela em Reais5'!E163*'Tabela de Cálculos'!$B$68))</f>
        <v>345.146172525</v>
      </c>
    </row>
    <row r="164" spans="1:6" ht="38.25" x14ac:dyDescent="0.2">
      <c r="A164" s="7" t="s">
        <v>364</v>
      </c>
      <c r="B164" s="16" t="s">
        <v>502</v>
      </c>
      <c r="C164" s="9" t="s">
        <v>507</v>
      </c>
      <c r="D164" s="10">
        <f>D163*('Tabela de Cálculos'!$B$31)</f>
        <v>133.77758625000001</v>
      </c>
      <c r="E164" s="11">
        <f>('Tabela em Reais5'!D164+('Tabela em Reais5'!D164*'Tabela de Cálculos'!$B$67))</f>
        <v>172.5730862625</v>
      </c>
      <c r="F164" s="12">
        <f>('Tabela em Reais5'!E164+('Tabela em Reais5'!E164*'Tabela de Cálculos'!$B$68))</f>
        <v>215.71635782812501</v>
      </c>
    </row>
    <row r="165" spans="1:6" ht="38.25" x14ac:dyDescent="0.2">
      <c r="A165" s="7" t="s">
        <v>364</v>
      </c>
      <c r="B165" s="16" t="s">
        <v>503</v>
      </c>
      <c r="C165" s="9" t="s">
        <v>505</v>
      </c>
      <c r="D165" s="10">
        <f>(D164+(D164*'Tabela de Cálculos'!$B$34))</f>
        <v>240.79965525000003</v>
      </c>
      <c r="E165" s="11">
        <f>('Tabela em Reais5'!D165+('Tabela em Reais5'!D165*'Tabela de Cálculos'!$B$67))</f>
        <v>310.63155527250001</v>
      </c>
      <c r="F165" s="12">
        <f>('Tabela em Reais5'!E165+('Tabela em Reais5'!E165*'Tabela de Cálculos'!$B$68))</f>
        <v>388.28944409062501</v>
      </c>
    </row>
    <row r="166" spans="1:6" ht="38.25" x14ac:dyDescent="0.2">
      <c r="A166" s="7" t="s">
        <v>364</v>
      </c>
      <c r="B166" s="16" t="s">
        <v>504</v>
      </c>
      <c r="C166" s="9" t="s">
        <v>508</v>
      </c>
      <c r="D166" s="10">
        <f>(D165+(D165*'Tabela de Cálculos'!$B$34))</f>
        <v>433.43937945000005</v>
      </c>
      <c r="E166" s="11">
        <f>('Tabela em Reais5'!D166+('Tabela em Reais5'!D166*'Tabela de Cálculos'!$B$67))</f>
        <v>559.13679949050004</v>
      </c>
      <c r="F166" s="12">
        <f>('Tabela em Reais5'!E166+('Tabela em Reais5'!E166*'Tabela de Cálculos'!$B$68))</f>
        <v>698.92099936312502</v>
      </c>
    </row>
    <row r="168" spans="1:6" x14ac:dyDescent="0.2">
      <c r="A168" s="2" t="s">
        <v>0</v>
      </c>
      <c r="B168" s="2" t="s">
        <v>1</v>
      </c>
      <c r="C168" s="2" t="s">
        <v>2</v>
      </c>
      <c r="D168" s="3" t="s">
        <v>3</v>
      </c>
      <c r="E168" s="3" t="s">
        <v>4</v>
      </c>
      <c r="F168" s="3" t="s">
        <v>5</v>
      </c>
    </row>
    <row r="169" spans="1:6" x14ac:dyDescent="0.2">
      <c r="A169" s="22" t="s">
        <v>118</v>
      </c>
      <c r="B169" s="42" t="s">
        <v>496</v>
      </c>
      <c r="C169" s="24"/>
      <c r="D169" s="20"/>
      <c r="E169" s="20"/>
      <c r="F169" s="20"/>
    </row>
    <row r="170" spans="1:6" ht="25.5" x14ac:dyDescent="0.2">
      <c r="A170" s="7" t="s">
        <v>119</v>
      </c>
      <c r="B170" s="16" t="s">
        <v>450</v>
      </c>
      <c r="C170" s="9" t="s">
        <v>344</v>
      </c>
      <c r="D170" s="10">
        <f>D102*('Tabela de Cálculos'!$B$48)</f>
        <v>1389.8969999999999</v>
      </c>
      <c r="E170" s="11">
        <f>('Tabela em Reais5'!D170+('Tabela em Reais5'!D170*'Tabela de Cálculos'!$B$67))</f>
        <v>1792.96713</v>
      </c>
      <c r="F170" s="12">
        <f>('Tabela em Reais5'!E170+('Tabela em Reais5'!E170*'Tabela de Cálculos'!$B$68))</f>
        <v>2241.2089125000002</v>
      </c>
    </row>
    <row r="171" spans="1:6" ht="25.5" x14ac:dyDescent="0.2">
      <c r="A171" s="7" t="s">
        <v>122</v>
      </c>
      <c r="B171" s="16" t="s">
        <v>451</v>
      </c>
      <c r="C171" s="9" t="s">
        <v>345</v>
      </c>
      <c r="D171" s="10">
        <f>D104*('Tabela de Cálculos'!$B$48)</f>
        <v>257.13094499999994</v>
      </c>
      <c r="E171" s="11">
        <f>('Tabela em Reais5'!D171+('Tabela em Reais5'!D171*'Tabela de Cálculos'!$B$67))</f>
        <v>331.69891904999992</v>
      </c>
      <c r="F171" s="12">
        <f>('Tabela em Reais5'!E171+('Tabela em Reais5'!E171*'Tabela de Cálculos'!$B$68))</f>
        <v>414.62364881249988</v>
      </c>
    </row>
    <row r="172" spans="1:6" ht="25.5" x14ac:dyDescent="0.2">
      <c r="A172" s="7" t="s">
        <v>122</v>
      </c>
      <c r="B172" s="16" t="s">
        <v>452</v>
      </c>
      <c r="C172" s="9" t="s">
        <v>346</v>
      </c>
      <c r="D172" s="10">
        <f>D105*('Tabela de Cálculos'!$B$48)</f>
        <v>475.69224824999992</v>
      </c>
      <c r="E172" s="11">
        <f>('Tabela em Reais5'!D172+('Tabela em Reais5'!D172*'Tabela de Cálculos'!$B$67))</f>
        <v>613.64300024249985</v>
      </c>
      <c r="F172" s="12">
        <f>('Tabela em Reais5'!E172+('Tabela em Reais5'!E172*'Tabela de Cálculos'!$B$68))</f>
        <v>767.05375030312484</v>
      </c>
    </row>
    <row r="173" spans="1:6" ht="25.5" x14ac:dyDescent="0.2">
      <c r="A173" s="7" t="s">
        <v>122</v>
      </c>
      <c r="B173" s="16" t="s">
        <v>453</v>
      </c>
      <c r="C173" s="9" t="s">
        <v>347</v>
      </c>
      <c r="D173" s="10">
        <f>D106*('Tabela de Cálculos'!$B$48)</f>
        <v>880.03065926249997</v>
      </c>
      <c r="E173" s="11">
        <f>('Tabela em Reais5'!D173+('Tabela em Reais5'!D173*'Tabela de Cálculos'!$B$67))</f>
        <v>1135.2395504486249</v>
      </c>
      <c r="F173" s="12">
        <f>('Tabela em Reais5'!E173+('Tabela em Reais5'!E173*'Tabela de Cálculos'!$B$68))</f>
        <v>1419.0494380607811</v>
      </c>
    </row>
    <row r="174" spans="1:6" ht="25.5" x14ac:dyDescent="0.2">
      <c r="A174" s="7" t="s">
        <v>122</v>
      </c>
      <c r="B174" s="16" t="s">
        <v>454</v>
      </c>
      <c r="C174" s="9" t="s">
        <v>348</v>
      </c>
      <c r="D174" s="10">
        <f>D107*('Tabela de Cálculos'!$B$48)</f>
        <v>1628.0567196356249</v>
      </c>
      <c r="E174" s="11">
        <f>('Tabela em Reais5'!D174+('Tabela em Reais5'!D174*'Tabela de Cálculos'!$B$67))</f>
        <v>2100.1931683299563</v>
      </c>
      <c r="F174" s="12">
        <f>('Tabela em Reais5'!E174+('Tabela em Reais5'!E174*'Tabela de Cálculos'!$B$68))</f>
        <v>2625.2414604124451</v>
      </c>
    </row>
    <row r="175" spans="1:6" ht="25.5" x14ac:dyDescent="0.2">
      <c r="A175" s="7" t="s">
        <v>122</v>
      </c>
      <c r="B175" s="16" t="s">
        <v>455</v>
      </c>
      <c r="C175" s="9" t="s">
        <v>349</v>
      </c>
      <c r="D175" s="10">
        <f>D108*('Tabela de Cálculos'!$B$48)</f>
        <v>3011.9049313259061</v>
      </c>
      <c r="E175" s="11">
        <f>('Tabela em Reais5'!D175+('Tabela em Reais5'!D175*'Tabela de Cálculos'!$B$67))</f>
        <v>3885.3573614104189</v>
      </c>
      <c r="F175" s="12">
        <f>('Tabela em Reais5'!E175+('Tabela em Reais5'!E175*'Tabela de Cálculos'!$B$68))</f>
        <v>4856.6967017630232</v>
      </c>
    </row>
    <row r="176" spans="1:6" ht="25.5" x14ac:dyDescent="0.2">
      <c r="A176" s="7" t="s">
        <v>122</v>
      </c>
      <c r="B176" s="16" t="s">
        <v>456</v>
      </c>
      <c r="C176" s="9" t="s">
        <v>350</v>
      </c>
      <c r="D176" s="10">
        <f>D109*('Tabela de Cálculos'!$B$48)</f>
        <v>5572.0241229529274</v>
      </c>
      <c r="E176" s="11">
        <f>('Tabela em Reais5'!D176+('Tabela em Reais5'!D176*'Tabela de Cálculos'!$B$67))</f>
        <v>7187.9111186092759</v>
      </c>
      <c r="F176" s="12">
        <f>('Tabela em Reais5'!E176+('Tabela em Reais5'!E176*'Tabela de Cálculos'!$B$68))</f>
        <v>8984.8888982615954</v>
      </c>
    </row>
    <row r="177" spans="1:6" x14ac:dyDescent="0.2">
      <c r="A177" s="7"/>
      <c r="B177" s="16"/>
      <c r="C177" s="9"/>
      <c r="D177" s="10"/>
      <c r="E177" s="11"/>
      <c r="F177" s="12"/>
    </row>
    <row r="178" spans="1:6" x14ac:dyDescent="0.2">
      <c r="A178" s="7"/>
      <c r="B178" s="14" t="s">
        <v>497</v>
      </c>
      <c r="C178" s="9"/>
      <c r="D178" s="10"/>
      <c r="E178" s="11"/>
      <c r="F178" s="12"/>
    </row>
    <row r="179" spans="1:6" ht="38.25" x14ac:dyDescent="0.2">
      <c r="A179" s="7" t="s">
        <v>365</v>
      </c>
      <c r="B179" s="16" t="s">
        <v>509</v>
      </c>
      <c r="C179" s="9" t="s">
        <v>510</v>
      </c>
      <c r="D179" s="10">
        <f>D111*('Tabela de Cálculos'!$B$48)</f>
        <v>214.044138</v>
      </c>
      <c r="E179" s="11">
        <f>('Tabela em Reais5'!D179+('Tabela em Reais5'!D179*'Tabela de Cálculos'!$B$67))</f>
        <v>276.11693802000002</v>
      </c>
      <c r="F179" s="12">
        <f>('Tabela em Reais5'!E179+('Tabela em Reais5'!E179*'Tabela de Cálculos'!$B$68))</f>
        <v>345.146172525</v>
      </c>
    </row>
    <row r="180" spans="1:6" ht="38.25" x14ac:dyDescent="0.2">
      <c r="A180" s="7" t="s">
        <v>366</v>
      </c>
      <c r="B180" s="16" t="s">
        <v>511</v>
      </c>
      <c r="C180" s="9" t="s">
        <v>518</v>
      </c>
      <c r="D180" s="10">
        <f>D179*('Tabela de Cálculos'!$B$39)</f>
        <v>133.77758625000001</v>
      </c>
      <c r="E180" s="11">
        <f>('Tabela em Reais5'!D180+('Tabela em Reais5'!D180*'Tabela de Cálculos'!$B$67))</f>
        <v>172.5730862625</v>
      </c>
      <c r="F180" s="12">
        <f>('Tabela em Reais5'!E180+('Tabela em Reais5'!E180*'Tabela de Cálculos'!$B$68))</f>
        <v>215.71635782812501</v>
      </c>
    </row>
    <row r="181" spans="1:6" ht="38.25" x14ac:dyDescent="0.2">
      <c r="A181" s="7" t="s">
        <v>366</v>
      </c>
      <c r="B181" s="16" t="s">
        <v>512</v>
      </c>
      <c r="C181" s="9" t="s">
        <v>519</v>
      </c>
      <c r="D181" s="10">
        <f>(D180+(D180*'Tabela de Cálculos'!$B$42))</f>
        <v>240.79965525000003</v>
      </c>
      <c r="E181" s="11">
        <f>('Tabela em Reais5'!D181+('Tabela em Reais5'!D181*'Tabela de Cálculos'!$B$67))</f>
        <v>310.63155527250001</v>
      </c>
      <c r="F181" s="12">
        <f>('Tabela em Reais5'!E181+('Tabela em Reais5'!E181*'Tabela de Cálculos'!$B$68))</f>
        <v>388.28944409062501</v>
      </c>
    </row>
    <row r="182" spans="1:6" ht="38.25" x14ac:dyDescent="0.2">
      <c r="A182" s="7" t="s">
        <v>366</v>
      </c>
      <c r="B182" s="16" t="s">
        <v>513</v>
      </c>
      <c r="C182" s="9" t="s">
        <v>520</v>
      </c>
      <c r="D182" s="10">
        <f>(D181+(D181*'Tabela de Cálculos'!$B$42))</f>
        <v>433.43937945000005</v>
      </c>
      <c r="E182" s="11">
        <f>('Tabela em Reais5'!D182+('Tabela em Reais5'!D182*'Tabela de Cálculos'!$B$67))</f>
        <v>559.13679949050004</v>
      </c>
      <c r="F182" s="12">
        <f>('Tabela em Reais5'!E182+('Tabela em Reais5'!E182*'Tabela de Cálculos'!$B$68))</f>
        <v>698.92099936312502</v>
      </c>
    </row>
    <row r="183" spans="1:6" s="33" customFormat="1" ht="38.25" x14ac:dyDescent="0.2">
      <c r="A183" s="7" t="s">
        <v>366</v>
      </c>
      <c r="B183" s="16" t="s">
        <v>514</v>
      </c>
      <c r="C183" s="9" t="s">
        <v>521</v>
      </c>
      <c r="D183" s="10">
        <f>(D182+(D182*'Tabela de Cálculos'!$B$42))</f>
        <v>780.19088301000011</v>
      </c>
      <c r="E183" s="11">
        <f>('Tabela em Reais5'!D183+('Tabela em Reais5'!D183*'Tabela de Cálculos'!$B$67))</f>
        <v>1006.4462390829001</v>
      </c>
      <c r="F183" s="12">
        <f>('Tabela em Reais5'!E183+('Tabela em Reais5'!E183*'Tabela de Cálculos'!$B$68))</f>
        <v>1258.0577988536252</v>
      </c>
    </row>
    <row r="184" spans="1:6" ht="38.25" x14ac:dyDescent="0.2">
      <c r="A184" s="7" t="s">
        <v>366</v>
      </c>
      <c r="B184" s="16" t="s">
        <v>515</v>
      </c>
      <c r="C184" s="9" t="s">
        <v>522</v>
      </c>
      <c r="D184" s="10">
        <f>(D183+(D183*'Tabela de Cálculos'!$B$42))</f>
        <v>1404.3435894180002</v>
      </c>
      <c r="E184" s="11">
        <f>('Tabela em Reais5'!D184+('Tabela em Reais5'!D184*'Tabela de Cálculos'!$B$67))</f>
        <v>1811.6032303492202</v>
      </c>
      <c r="F184" s="12">
        <f>('Tabela em Reais5'!E184+('Tabela em Reais5'!E184*'Tabela de Cálculos'!$B$68))</f>
        <v>2264.5040379365255</v>
      </c>
    </row>
    <row r="185" spans="1:6" ht="38.25" x14ac:dyDescent="0.2">
      <c r="A185" s="7" t="s">
        <v>366</v>
      </c>
      <c r="B185" s="16" t="s">
        <v>516</v>
      </c>
      <c r="C185" s="9" t="s">
        <v>523</v>
      </c>
      <c r="D185" s="10">
        <f>(D184+(D184*'Tabela de Cálculos'!$B$42))</f>
        <v>2527.8184609524005</v>
      </c>
      <c r="E185" s="11">
        <f>('Tabela em Reais5'!D185+('Tabela em Reais5'!D185*'Tabela de Cálculos'!$B$67))</f>
        <v>3260.8858146285966</v>
      </c>
      <c r="F185" s="12">
        <f>('Tabela em Reais5'!E185+('Tabela em Reais5'!E185*'Tabela de Cálculos'!$B$68))</f>
        <v>4076.1072682857457</v>
      </c>
    </row>
    <row r="186" spans="1:6" ht="38.25" x14ac:dyDescent="0.2">
      <c r="A186" s="7" t="s">
        <v>366</v>
      </c>
      <c r="B186" s="16" t="s">
        <v>517</v>
      </c>
      <c r="C186" s="9" t="s">
        <v>524</v>
      </c>
      <c r="D186" s="10">
        <f>(D185+(D185*'Tabela de Cálculos'!$B$42))</f>
        <v>4550.0732297143213</v>
      </c>
      <c r="E186" s="11">
        <f>('Tabela em Reais5'!D186+('Tabela em Reais5'!D186*'Tabela de Cálculos'!$B$67))</f>
        <v>5869.5944663314749</v>
      </c>
      <c r="F186" s="12">
        <f>('Tabela em Reais5'!E186+('Tabela em Reais5'!E186*'Tabela de Cálculos'!$B$68))</f>
        <v>7336.9930829143432</v>
      </c>
    </row>
    <row r="187" spans="1:6" x14ac:dyDescent="0.2">
      <c r="A187" s="7"/>
      <c r="B187" s="16"/>
      <c r="C187" s="9"/>
      <c r="D187" s="10"/>
      <c r="E187" s="11"/>
      <c r="F187" s="12"/>
    </row>
    <row r="188" spans="1:6" x14ac:dyDescent="0.2">
      <c r="A188" s="22" t="s">
        <v>487</v>
      </c>
      <c r="B188" s="42" t="s">
        <v>496</v>
      </c>
      <c r="C188" s="24"/>
      <c r="D188" s="20"/>
      <c r="E188" s="20"/>
      <c r="F188" s="20"/>
    </row>
    <row r="189" spans="1:6" ht="25.5" x14ac:dyDescent="0.2">
      <c r="A189" s="7" t="s">
        <v>491</v>
      </c>
      <c r="B189" s="16" t="s">
        <v>493</v>
      </c>
      <c r="C189" s="9" t="s">
        <v>488</v>
      </c>
      <c r="D189" s="102">
        <f>('Tabela de Cálculos'!$B$74)*('Tabela de Cálculos'!$B$76)</f>
        <v>787.92600000000004</v>
      </c>
      <c r="E189" s="11">
        <f>('Tabela em Reais5'!D189+('Tabela em Reais5'!D189*'Tabela de Cálculos'!$B$67))</f>
        <v>1016.42454</v>
      </c>
      <c r="F189" s="12">
        <f>('Tabela em Reais5'!E189+('Tabela em Reais5'!E189*'Tabela de Cálculos'!$B$68))</f>
        <v>1270.530675</v>
      </c>
    </row>
    <row r="190" spans="1:6" x14ac:dyDescent="0.2">
      <c r="A190" s="22" t="s">
        <v>490</v>
      </c>
      <c r="B190" s="42" t="s">
        <v>496</v>
      </c>
      <c r="C190" s="24"/>
      <c r="D190" s="20"/>
      <c r="E190" s="20"/>
      <c r="F190" s="20"/>
    </row>
    <row r="191" spans="1:6" ht="25.5" x14ac:dyDescent="0.2">
      <c r="A191" s="7" t="s">
        <v>492</v>
      </c>
      <c r="B191" s="16" t="s">
        <v>494</v>
      </c>
      <c r="C191" s="9" t="s">
        <v>489</v>
      </c>
      <c r="D191" s="102">
        <f>('Tabela de Cálculos'!$B$75)*('Tabela de Cálculos'!$B$76)</f>
        <v>1116.309</v>
      </c>
      <c r="E191" s="11">
        <f>('Tabela em Reais5'!D191+('Tabela em Reais5'!D191*'Tabela de Cálculos'!$B$67))</f>
        <v>1440.0386100000001</v>
      </c>
      <c r="F191" s="12">
        <f>('Tabela em Reais5'!E191+('Tabela em Reais5'!E191*'Tabela de Cálculos'!$B$68))</f>
        <v>1800.0482625</v>
      </c>
    </row>
    <row r="194" spans="1:6" ht="15" x14ac:dyDescent="0.2">
      <c r="B194" s="362" t="s">
        <v>218</v>
      </c>
      <c r="C194" s="362"/>
      <c r="D194" s="362"/>
      <c r="E194" s="362"/>
      <c r="F194" s="362"/>
    </row>
    <row r="195" spans="1:6" x14ac:dyDescent="0.2">
      <c r="B195" s="359"/>
      <c r="C195" s="359"/>
      <c r="D195" s="359"/>
      <c r="E195" s="359"/>
      <c r="F195" s="359"/>
    </row>
    <row r="198" spans="1:6" x14ac:dyDescent="0.2">
      <c r="A198" s="26" t="s">
        <v>153</v>
      </c>
    </row>
    <row r="200" spans="1:6" x14ac:dyDescent="0.2">
      <c r="A200" s="27" t="s">
        <v>257</v>
      </c>
      <c r="B200" s="27"/>
    </row>
    <row r="201" spans="1:6" x14ac:dyDescent="0.2">
      <c r="A201" s="27" t="s">
        <v>258</v>
      </c>
      <c r="B201" s="27"/>
    </row>
    <row r="202" spans="1:6" x14ac:dyDescent="0.2">
      <c r="A202" s="27" t="s">
        <v>259</v>
      </c>
      <c r="B202" s="27"/>
    </row>
    <row r="203" spans="1:6" x14ac:dyDescent="0.2">
      <c r="A203" s="27" t="s">
        <v>352</v>
      </c>
      <c r="B203" s="27"/>
    </row>
    <row r="204" spans="1:6" x14ac:dyDescent="0.2">
      <c r="A204" s="27" t="s">
        <v>353</v>
      </c>
      <c r="B204" s="27"/>
    </row>
    <row r="205" spans="1:6" x14ac:dyDescent="0.2">
      <c r="A205" s="27"/>
      <c r="B205" s="27"/>
    </row>
    <row r="206" spans="1:6" x14ac:dyDescent="0.2">
      <c r="A206" s="27" t="s">
        <v>354</v>
      </c>
      <c r="B206" s="27"/>
    </row>
    <row r="207" spans="1:6" x14ac:dyDescent="0.2">
      <c r="A207" s="27" t="s">
        <v>260</v>
      </c>
      <c r="B207" s="27"/>
    </row>
    <row r="208" spans="1:6" x14ac:dyDescent="0.2">
      <c r="A208" s="27"/>
      <c r="B208" s="27"/>
    </row>
    <row r="210" spans="1:1" x14ac:dyDescent="0.2">
      <c r="A210" s="35" t="s">
        <v>158</v>
      </c>
    </row>
    <row r="212" spans="1:1" x14ac:dyDescent="0.2">
      <c r="A212" t="s">
        <v>355</v>
      </c>
    </row>
    <row r="213" spans="1:1" x14ac:dyDescent="0.2">
      <c r="A213" t="s">
        <v>356</v>
      </c>
    </row>
    <row r="214" spans="1:1" x14ac:dyDescent="0.2">
      <c r="A214" t="s">
        <v>357</v>
      </c>
    </row>
    <row r="215" spans="1:1" x14ac:dyDescent="0.2">
      <c r="A215" t="s">
        <v>358</v>
      </c>
    </row>
    <row r="216" spans="1:1" x14ac:dyDescent="0.2">
      <c r="A216" t="s">
        <v>162</v>
      </c>
    </row>
    <row r="218" spans="1:1" x14ac:dyDescent="0.2">
      <c r="A218" t="s">
        <v>361</v>
      </c>
    </row>
    <row r="220" spans="1:1" x14ac:dyDescent="0.2">
      <c r="A220" s="35" t="s">
        <v>482</v>
      </c>
    </row>
    <row r="222" spans="1:1" x14ac:dyDescent="0.2">
      <c r="A222" t="s">
        <v>483</v>
      </c>
    </row>
    <row r="223" spans="1:1" x14ac:dyDescent="0.2">
      <c r="A223" t="s">
        <v>486</v>
      </c>
    </row>
    <row r="224" spans="1:1" x14ac:dyDescent="0.2">
      <c r="A224" t="s">
        <v>484</v>
      </c>
    </row>
    <row r="225" spans="1:6" x14ac:dyDescent="0.2">
      <c r="A225" t="s">
        <v>485</v>
      </c>
    </row>
    <row r="226" spans="1:6" x14ac:dyDescent="0.2">
      <c r="A226" t="s">
        <v>527</v>
      </c>
      <c r="D226"/>
      <c r="E226"/>
      <c r="F226"/>
    </row>
    <row r="227" spans="1:6" x14ac:dyDescent="0.2">
      <c r="A227" t="s">
        <v>528</v>
      </c>
      <c r="D227"/>
      <c r="E227"/>
      <c r="F227"/>
    </row>
    <row r="228" spans="1:6" x14ac:dyDescent="0.2">
      <c r="D228"/>
      <c r="E228"/>
      <c r="F228"/>
    </row>
    <row r="229" spans="1:6" x14ac:dyDescent="0.2">
      <c r="A229" s="35" t="s">
        <v>525</v>
      </c>
      <c r="B229" s="35"/>
    </row>
    <row r="231" spans="1:6" x14ac:dyDescent="0.2">
      <c r="A231" t="s">
        <v>526</v>
      </c>
      <c r="B231" s="35"/>
    </row>
    <row r="234" spans="1:6" ht="15" x14ac:dyDescent="0.2">
      <c r="B234" s="362" t="s">
        <v>217</v>
      </c>
      <c r="C234" s="362"/>
      <c r="D234" s="362"/>
      <c r="E234" s="362"/>
      <c r="F234" s="362"/>
    </row>
    <row r="235" spans="1:6" x14ac:dyDescent="0.2">
      <c r="B235" s="359"/>
      <c r="C235" s="359"/>
      <c r="D235" s="359"/>
      <c r="E235" s="359"/>
      <c r="F235" s="359"/>
    </row>
    <row r="237" spans="1:6" x14ac:dyDescent="0.2">
      <c r="A237" s="29" t="s">
        <v>163</v>
      </c>
    </row>
    <row r="239" spans="1:6" x14ac:dyDescent="0.2">
      <c r="A239" t="s">
        <v>359</v>
      </c>
    </row>
    <row r="240" spans="1:6" x14ac:dyDescent="0.2">
      <c r="A240" t="s">
        <v>360</v>
      </c>
    </row>
    <row r="244" spans="1:1" x14ac:dyDescent="0.2">
      <c r="A244" t="s">
        <v>169</v>
      </c>
    </row>
  </sheetData>
  <mergeCells count="14">
    <mergeCell ref="B234:F234"/>
    <mergeCell ref="B235:F235"/>
    <mergeCell ref="B194:F194"/>
    <mergeCell ref="B195:F195"/>
    <mergeCell ref="B131:F131"/>
    <mergeCell ref="B132:F132"/>
    <mergeCell ref="B95:F95"/>
    <mergeCell ref="B96:F96"/>
    <mergeCell ref="B3:F3"/>
    <mergeCell ref="B4:F4"/>
    <mergeCell ref="B31:F31"/>
    <mergeCell ref="B32:F32"/>
    <mergeCell ref="B60:F60"/>
    <mergeCell ref="B61:F61"/>
  </mergeCells>
  <phoneticPr fontId="0" type="noConversion"/>
  <pageMargins left="0.37" right="0.11811023622047245" top="0.55118110236220474" bottom="0.55118110236220474" header="0.31496062992125984" footer="0.51181102362204722"/>
  <pageSetup scale="65" firstPageNumber="0" orientation="landscape" horizontalDpi="300" verticalDpi="300" r:id="rId1"/>
  <headerFooter alignWithMargins="0"/>
  <rowBreaks count="5" manualBreakCount="5">
    <brk id="28" max="16383" man="1"/>
    <brk id="57" max="16383" man="1"/>
    <brk id="86" max="16383" man="1"/>
    <brk id="112" max="16383" man="1"/>
    <brk id="170" max="16383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6D8B4-8B45-C843-9B4A-2A216463B69A}">
  <dimension ref="A3:F300"/>
  <sheetViews>
    <sheetView topLeftCell="A47" workbookViewId="0">
      <selection activeCell="D55" sqref="D55"/>
    </sheetView>
  </sheetViews>
  <sheetFormatPr defaultColWidth="11" defaultRowHeight="12.75" x14ac:dyDescent="0.2"/>
  <cols>
    <col min="1" max="1" width="22.875" customWidth="1"/>
    <col min="2" max="2" width="61.5" customWidth="1"/>
    <col min="3" max="3" width="17.875" customWidth="1"/>
    <col min="4" max="4" width="16.375" style="1" customWidth="1"/>
    <col min="5" max="5" width="15.875" style="1" customWidth="1"/>
    <col min="6" max="6" width="17.5" style="1" customWidth="1"/>
  </cols>
  <sheetData>
    <row r="3" spans="1:6" ht="19.5" x14ac:dyDescent="0.25">
      <c r="B3" s="479" t="s">
        <v>261</v>
      </c>
      <c r="C3" s="479"/>
      <c r="D3" s="479"/>
      <c r="E3" s="479"/>
      <c r="F3" s="479"/>
    </row>
    <row r="4" spans="1:6" x14ac:dyDescent="0.2">
      <c r="B4" s="471" t="s">
        <v>663</v>
      </c>
      <c r="C4" s="471"/>
      <c r="D4" s="471"/>
      <c r="E4" s="471"/>
      <c r="F4" s="471"/>
    </row>
    <row r="5" spans="1:6" x14ac:dyDescent="0.2">
      <c r="B5" s="113"/>
      <c r="C5" s="113"/>
      <c r="D5" s="113"/>
      <c r="E5" s="113"/>
      <c r="F5" s="113"/>
    </row>
    <row r="7" spans="1:6" ht="18" x14ac:dyDescent="0.25">
      <c r="A7" s="119" t="s">
        <v>862</v>
      </c>
    </row>
    <row r="8" spans="1:6" x14ac:dyDescent="0.2">
      <c r="A8" s="120"/>
    </row>
    <row r="9" spans="1:6" x14ac:dyDescent="0.2">
      <c r="A9" s="2" t="s">
        <v>0</v>
      </c>
      <c r="B9" s="2" t="s">
        <v>1</v>
      </c>
      <c r="C9" s="2" t="s">
        <v>2</v>
      </c>
      <c r="D9" s="3" t="s">
        <v>3</v>
      </c>
      <c r="E9" s="3" t="s">
        <v>863</v>
      </c>
      <c r="F9" s="3" t="s">
        <v>864</v>
      </c>
    </row>
    <row r="10" spans="1:6" x14ac:dyDescent="0.2">
      <c r="A10" s="4" t="s">
        <v>6</v>
      </c>
      <c r="B10" s="5"/>
      <c r="C10" s="5"/>
      <c r="D10" s="6"/>
      <c r="E10" s="6"/>
      <c r="F10" s="6"/>
    </row>
    <row r="11" spans="1:6" ht="25.5" x14ac:dyDescent="0.2">
      <c r="A11" s="7" t="s">
        <v>7</v>
      </c>
      <c r="B11" s="8" t="s">
        <v>369</v>
      </c>
      <c r="C11" s="9" t="s">
        <v>266</v>
      </c>
      <c r="D11" s="121">
        <v>576.53</v>
      </c>
      <c r="E11" s="122">
        <v>743.72370000000001</v>
      </c>
      <c r="F11" s="123">
        <v>929.65462500000001</v>
      </c>
    </row>
    <row r="12" spans="1:6" x14ac:dyDescent="0.2">
      <c r="A12" s="13"/>
      <c r="B12" s="14" t="s">
        <v>10</v>
      </c>
      <c r="C12" s="9"/>
      <c r="D12" s="124"/>
      <c r="E12" s="122"/>
      <c r="F12" s="123"/>
    </row>
    <row r="13" spans="1:6" ht="25.5" x14ac:dyDescent="0.2">
      <c r="A13" s="7" t="s">
        <v>11</v>
      </c>
      <c r="B13" s="16" t="s">
        <v>370</v>
      </c>
      <c r="C13" s="9" t="s">
        <v>267</v>
      </c>
      <c r="D13" s="121">
        <v>201.78550000000001</v>
      </c>
      <c r="E13" s="122">
        <v>260.30329499999999</v>
      </c>
      <c r="F13" s="123">
        <v>325.37911874999998</v>
      </c>
    </row>
    <row r="14" spans="1:6" ht="25.5" x14ac:dyDescent="0.2">
      <c r="A14" s="7" t="s">
        <v>11</v>
      </c>
      <c r="B14" s="16" t="s">
        <v>371</v>
      </c>
      <c r="C14" s="9" t="s">
        <v>268</v>
      </c>
      <c r="D14" s="121">
        <v>353.12462500000004</v>
      </c>
      <c r="E14" s="122">
        <v>455.53076625000006</v>
      </c>
      <c r="F14" s="123">
        <v>569.41345781250004</v>
      </c>
    </row>
    <row r="15" spans="1:6" ht="25.5" x14ac:dyDescent="0.2">
      <c r="A15" s="7" t="s">
        <v>11</v>
      </c>
      <c r="B15" s="16" t="s">
        <v>372</v>
      </c>
      <c r="C15" s="9" t="s">
        <v>269</v>
      </c>
      <c r="D15" s="121">
        <v>617.96809375000009</v>
      </c>
      <c r="E15" s="122">
        <v>797.17884093750013</v>
      </c>
      <c r="F15" s="123">
        <v>996.47355117187522</v>
      </c>
    </row>
    <row r="16" spans="1:6" x14ac:dyDescent="0.2">
      <c r="A16" s="7"/>
      <c r="B16" s="17" t="s">
        <v>373</v>
      </c>
      <c r="C16" s="9"/>
      <c r="D16" s="121"/>
      <c r="E16" s="122"/>
      <c r="F16" s="123"/>
    </row>
    <row r="17" spans="1:6" x14ac:dyDescent="0.2">
      <c r="A17" s="7" t="s">
        <v>19</v>
      </c>
      <c r="B17" s="16" t="s">
        <v>374</v>
      </c>
      <c r="C17" s="9" t="s">
        <v>270</v>
      </c>
      <c r="D17" s="121">
        <v>923.41799999999989</v>
      </c>
      <c r="E17" s="122">
        <v>1191.2092199999997</v>
      </c>
      <c r="F17" s="123">
        <v>1489.0115249999997</v>
      </c>
    </row>
    <row r="18" spans="1:6" x14ac:dyDescent="0.2">
      <c r="A18" s="7" t="s">
        <v>22</v>
      </c>
      <c r="B18" s="16" t="s">
        <v>375</v>
      </c>
      <c r="C18" s="9" t="s">
        <v>271</v>
      </c>
      <c r="D18" s="121">
        <v>343.96884</v>
      </c>
      <c r="E18" s="122">
        <v>443.71980359999998</v>
      </c>
      <c r="F18" s="123">
        <v>554.64975449999997</v>
      </c>
    </row>
    <row r="19" spans="1:6" x14ac:dyDescent="0.2">
      <c r="A19" s="7" t="s">
        <v>22</v>
      </c>
      <c r="B19" s="16" t="s">
        <v>376</v>
      </c>
      <c r="C19" s="9" t="s">
        <v>272</v>
      </c>
      <c r="D19" s="121">
        <v>640.16694359999997</v>
      </c>
      <c r="E19" s="122">
        <v>825.81535724399998</v>
      </c>
      <c r="F19" s="123">
        <v>1032.269196555</v>
      </c>
    </row>
    <row r="20" spans="1:6" x14ac:dyDescent="0.2">
      <c r="A20" s="7" t="s">
        <v>22</v>
      </c>
      <c r="B20" s="16" t="s">
        <v>377</v>
      </c>
      <c r="C20" s="9" t="s">
        <v>273</v>
      </c>
      <c r="D20" s="121">
        <v>1190.6196627239999</v>
      </c>
      <c r="E20" s="122">
        <v>1535.8993649139597</v>
      </c>
      <c r="F20" s="123">
        <v>1919.8742061424496</v>
      </c>
    </row>
    <row r="21" spans="1:6" x14ac:dyDescent="0.2">
      <c r="A21" s="7"/>
      <c r="B21" s="17" t="s">
        <v>378</v>
      </c>
      <c r="C21" s="9"/>
      <c r="D21" s="121"/>
      <c r="E21" s="122"/>
      <c r="F21" s="123"/>
    </row>
    <row r="22" spans="1:6" x14ac:dyDescent="0.2">
      <c r="A22" s="7" t="s">
        <v>19</v>
      </c>
      <c r="B22" s="16" t="s">
        <v>379</v>
      </c>
      <c r="C22" s="9" t="s">
        <v>274</v>
      </c>
      <c r="D22" s="121">
        <v>3052.1979999999999</v>
      </c>
      <c r="E22" s="122">
        <v>3937.3354199999999</v>
      </c>
      <c r="F22" s="123">
        <v>4921.6692750000002</v>
      </c>
    </row>
    <row r="23" spans="1:6" x14ac:dyDescent="0.2">
      <c r="A23" s="7" t="s">
        <v>22</v>
      </c>
      <c r="B23" s="16" t="s">
        <v>380</v>
      </c>
      <c r="C23" s="9" t="s">
        <v>275</v>
      </c>
      <c r="D23" s="121">
        <v>576.50436200000001</v>
      </c>
      <c r="E23" s="122">
        <v>743.69062698000005</v>
      </c>
      <c r="F23" s="123">
        <v>929.61328372500009</v>
      </c>
    </row>
    <row r="24" spans="1:6" x14ac:dyDescent="0.2">
      <c r="A24" s="7" t="s">
        <v>22</v>
      </c>
      <c r="B24" s="16" t="s">
        <v>381</v>
      </c>
      <c r="C24" s="9" t="s">
        <v>276</v>
      </c>
      <c r="D24" s="121">
        <v>1054.8879328400001</v>
      </c>
      <c r="E24" s="122">
        <v>1360.8054333636001</v>
      </c>
      <c r="F24" s="123">
        <v>1701.0067917045001</v>
      </c>
    </row>
    <row r="25" spans="1:6" x14ac:dyDescent="0.2">
      <c r="A25" s="7" t="s">
        <v>22</v>
      </c>
      <c r="B25" s="16" t="s">
        <v>382</v>
      </c>
      <c r="C25" s="9" t="s">
        <v>277</v>
      </c>
      <c r="D25" s="121">
        <v>1929.7835272687998</v>
      </c>
      <c r="E25" s="122">
        <v>2489.4207501767519</v>
      </c>
      <c r="F25" s="123">
        <v>3111.77593772094</v>
      </c>
    </row>
    <row r="26" spans="1:6" x14ac:dyDescent="0.2">
      <c r="A26" s="7"/>
      <c r="B26" s="17" t="s">
        <v>383</v>
      </c>
      <c r="C26" s="9"/>
      <c r="D26" s="121"/>
      <c r="E26" s="122"/>
      <c r="F26" s="123"/>
    </row>
    <row r="27" spans="1:6" x14ac:dyDescent="0.2">
      <c r="A27" s="7" t="s">
        <v>19</v>
      </c>
      <c r="B27" s="16" t="s">
        <v>384</v>
      </c>
      <c r="C27" s="9" t="s">
        <v>278</v>
      </c>
      <c r="D27" s="121">
        <v>4402.3779999999997</v>
      </c>
      <c r="E27" s="122">
        <v>5679.0676199999998</v>
      </c>
      <c r="F27" s="123">
        <v>7098.8345250000002</v>
      </c>
    </row>
    <row r="28" spans="1:6" x14ac:dyDescent="0.2">
      <c r="A28" s="7" t="s">
        <v>22</v>
      </c>
      <c r="B28" s="16" t="s">
        <v>385</v>
      </c>
      <c r="C28" s="9" t="s">
        <v>279</v>
      </c>
      <c r="D28" s="121">
        <v>776.38895000000002</v>
      </c>
      <c r="E28" s="122">
        <v>1001.5417455</v>
      </c>
      <c r="F28" s="123">
        <v>1251.9271818750001</v>
      </c>
    </row>
    <row r="29" spans="1:6" x14ac:dyDescent="0.2">
      <c r="A29" s="7" t="s">
        <v>22</v>
      </c>
      <c r="B29" s="16" t="s">
        <v>386</v>
      </c>
      <c r="C29" s="9" t="s">
        <v>280</v>
      </c>
      <c r="D29" s="121">
        <v>1444.3909775</v>
      </c>
      <c r="E29" s="122">
        <v>1863.2643609749998</v>
      </c>
      <c r="F29" s="123">
        <v>2329.0804512187497</v>
      </c>
    </row>
    <row r="30" spans="1:6" x14ac:dyDescent="0.2">
      <c r="A30" s="7" t="s">
        <v>22</v>
      </c>
      <c r="B30" s="16" t="s">
        <v>387</v>
      </c>
      <c r="C30" s="9" t="s">
        <v>281</v>
      </c>
      <c r="D30" s="121">
        <v>2686.2482933749998</v>
      </c>
      <c r="E30" s="122">
        <v>3465.2602984537498</v>
      </c>
      <c r="F30" s="123">
        <v>4331.5753730671877</v>
      </c>
    </row>
    <row r="33" spans="1:6" ht="19.5" x14ac:dyDescent="0.25">
      <c r="A33" s="125"/>
      <c r="B33" s="475" t="s">
        <v>262</v>
      </c>
      <c r="C33" s="476"/>
      <c r="D33" s="476"/>
      <c r="E33" s="476"/>
      <c r="F33" s="476"/>
    </row>
    <row r="34" spans="1:6" x14ac:dyDescent="0.2">
      <c r="B34" s="471" t="s">
        <v>663</v>
      </c>
      <c r="C34" s="471"/>
      <c r="D34" s="471"/>
      <c r="E34" s="471"/>
      <c r="F34" s="471"/>
    </row>
    <row r="37" spans="1:6" ht="18" x14ac:dyDescent="0.25">
      <c r="A37" s="119" t="s">
        <v>865</v>
      </c>
    </row>
    <row r="38" spans="1:6" ht="18" x14ac:dyDescent="0.25">
      <c r="A38" s="119" t="s">
        <v>866</v>
      </c>
    </row>
    <row r="39" spans="1:6" ht="15" x14ac:dyDescent="0.2">
      <c r="A39" s="126" t="s">
        <v>867</v>
      </c>
    </row>
    <row r="41" spans="1:6" x14ac:dyDescent="0.2">
      <c r="A41" s="120" t="s">
        <v>868</v>
      </c>
    </row>
    <row r="42" spans="1:6" x14ac:dyDescent="0.2">
      <c r="A42" s="120" t="s">
        <v>869</v>
      </c>
    </row>
    <row r="44" spans="1:6" x14ac:dyDescent="0.2">
      <c r="A44" s="2" t="s">
        <v>0</v>
      </c>
      <c r="B44" s="2" t="s">
        <v>1</v>
      </c>
      <c r="C44" s="2" t="s">
        <v>2</v>
      </c>
      <c r="D44" s="3" t="s">
        <v>3</v>
      </c>
      <c r="E44" s="3" t="s">
        <v>863</v>
      </c>
      <c r="F44" s="3" t="s">
        <v>864</v>
      </c>
    </row>
    <row r="45" spans="1:6" x14ac:dyDescent="0.2">
      <c r="A45" s="18" t="s">
        <v>47</v>
      </c>
      <c r="B45" s="19"/>
      <c r="C45" s="19"/>
      <c r="D45" s="127"/>
      <c r="E45" s="128"/>
      <c r="F45" s="128"/>
    </row>
    <row r="46" spans="1:6" ht="25.5" x14ac:dyDescent="0.2">
      <c r="A46" s="7" t="s">
        <v>48</v>
      </c>
      <c r="B46" s="8" t="s">
        <v>388</v>
      </c>
      <c r="C46" s="9" t="s">
        <v>282</v>
      </c>
      <c r="D46" s="121">
        <v>1154.03</v>
      </c>
      <c r="E46" s="122">
        <v>1488.6986999999999</v>
      </c>
      <c r="F46" s="123">
        <v>1860.8733749999999</v>
      </c>
    </row>
    <row r="47" spans="1:6" x14ac:dyDescent="0.2">
      <c r="A47" s="13"/>
      <c r="B47" s="14" t="s">
        <v>10</v>
      </c>
      <c r="C47" s="9"/>
      <c r="D47" s="124"/>
      <c r="E47" s="122"/>
      <c r="F47" s="123"/>
    </row>
    <row r="48" spans="1:6" ht="25.5" x14ac:dyDescent="0.2">
      <c r="A48" s="7" t="s">
        <v>51</v>
      </c>
      <c r="B48" s="16" t="s">
        <v>389</v>
      </c>
      <c r="C48" s="9" t="s">
        <v>283</v>
      </c>
      <c r="D48" s="121">
        <v>424.68304000000001</v>
      </c>
      <c r="E48" s="122">
        <v>547.84112159999995</v>
      </c>
      <c r="F48" s="123">
        <v>684.80140199999994</v>
      </c>
    </row>
    <row r="49" spans="1:6" ht="25.5" x14ac:dyDescent="0.2">
      <c r="A49" s="7" t="s">
        <v>51</v>
      </c>
      <c r="B49" s="16" t="s">
        <v>390</v>
      </c>
      <c r="C49" s="9" t="s">
        <v>284</v>
      </c>
      <c r="D49" s="121">
        <v>781.41679360000001</v>
      </c>
      <c r="E49" s="122">
        <v>1008.0276637439999</v>
      </c>
      <c r="F49" s="123">
        <v>1260.03457968</v>
      </c>
    </row>
    <row r="50" spans="1:6" ht="25.5" x14ac:dyDescent="0.2">
      <c r="A50" s="7" t="s">
        <v>51</v>
      </c>
      <c r="B50" s="16" t="s">
        <v>391</v>
      </c>
      <c r="C50" s="9" t="s">
        <v>285</v>
      </c>
      <c r="D50" s="121">
        <v>1437.8069002239999</v>
      </c>
      <c r="E50" s="122">
        <v>1854.77090128896</v>
      </c>
      <c r="F50" s="123">
        <v>2318.4636266112002</v>
      </c>
    </row>
    <row r="51" spans="1:6" ht="25.5" x14ac:dyDescent="0.2">
      <c r="A51" s="7" t="s">
        <v>51</v>
      </c>
      <c r="B51" s="16" t="s">
        <v>392</v>
      </c>
      <c r="C51" s="9" t="s">
        <v>286</v>
      </c>
      <c r="D51" s="121">
        <v>2645.5646964121597</v>
      </c>
      <c r="E51" s="122">
        <v>3412.7784583716857</v>
      </c>
      <c r="F51" s="123">
        <v>4265.9730729646071</v>
      </c>
    </row>
    <row r="52" spans="1:6" x14ac:dyDescent="0.2">
      <c r="A52" s="7"/>
      <c r="B52" s="14" t="s">
        <v>368</v>
      </c>
      <c r="C52" s="9"/>
      <c r="D52" s="121"/>
      <c r="E52" s="122"/>
      <c r="F52" s="123"/>
    </row>
    <row r="53" spans="1:6" ht="25.5" x14ac:dyDescent="0.2">
      <c r="A53" s="7" t="s">
        <v>362</v>
      </c>
      <c r="B53" s="16" t="s">
        <v>393</v>
      </c>
      <c r="C53" s="9" t="s">
        <v>287</v>
      </c>
      <c r="D53" s="121">
        <v>713.48045999999999</v>
      </c>
      <c r="E53" s="122">
        <v>920.38979339999992</v>
      </c>
      <c r="F53" s="123">
        <v>1150.4872417499998</v>
      </c>
    </row>
    <row r="54" spans="1:6" ht="25.5" x14ac:dyDescent="0.2">
      <c r="A54" s="7"/>
      <c r="B54" s="14" t="s">
        <v>870</v>
      </c>
      <c r="C54" s="9"/>
      <c r="D54" s="121"/>
      <c r="E54" s="122"/>
      <c r="F54" s="123"/>
    </row>
    <row r="55" spans="1:6" ht="25.5" x14ac:dyDescent="0.2">
      <c r="A55" s="34" t="s">
        <v>871</v>
      </c>
      <c r="B55" s="16" t="s">
        <v>872</v>
      </c>
      <c r="C55" s="9" t="s">
        <v>539</v>
      </c>
      <c r="D55" s="121">
        <v>149.99305124999998</v>
      </c>
      <c r="E55" s="122">
        <v>193.49103611249996</v>
      </c>
      <c r="F55" s="123">
        <v>241.86379514062494</v>
      </c>
    </row>
    <row r="56" spans="1:6" ht="25.5" x14ac:dyDescent="0.2">
      <c r="A56" s="34" t="s">
        <v>871</v>
      </c>
      <c r="B56" s="16" t="s">
        <v>873</v>
      </c>
      <c r="C56" s="9" t="s">
        <v>540</v>
      </c>
      <c r="D56" s="121">
        <f>SUM(D55*2)</f>
        <v>299.98610249999996</v>
      </c>
      <c r="E56" s="122">
        <v>386.98207222499991</v>
      </c>
      <c r="F56" s="123">
        <v>483.72759028124989</v>
      </c>
    </row>
    <row r="57" spans="1:6" ht="25.5" x14ac:dyDescent="0.2">
      <c r="A57" s="34" t="s">
        <v>871</v>
      </c>
      <c r="B57" s="16" t="s">
        <v>874</v>
      </c>
      <c r="C57" s="9" t="s">
        <v>554</v>
      </c>
      <c r="D57" s="121">
        <v>554.97428962499998</v>
      </c>
      <c r="E57" s="122">
        <v>715.91683361624996</v>
      </c>
      <c r="F57" s="123">
        <v>894.89604202031251</v>
      </c>
    </row>
    <row r="58" spans="1:6" ht="25.5" x14ac:dyDescent="0.2">
      <c r="A58" s="34" t="s">
        <v>871</v>
      </c>
      <c r="B58" s="16" t="s">
        <v>875</v>
      </c>
      <c r="C58" s="9" t="s">
        <v>555</v>
      </c>
      <c r="D58" s="121">
        <v>1026.7024358062499</v>
      </c>
      <c r="E58" s="122">
        <v>1324.4461421900623</v>
      </c>
      <c r="F58" s="123">
        <v>1655.5576777375779</v>
      </c>
    </row>
    <row r="59" spans="1:6" ht="25.5" x14ac:dyDescent="0.2">
      <c r="A59" s="34" t="s">
        <v>871</v>
      </c>
      <c r="B59" s="16" t="s">
        <v>876</v>
      </c>
      <c r="C59" s="9" t="s">
        <v>556</v>
      </c>
      <c r="D59" s="121">
        <v>1899.3995062415624</v>
      </c>
      <c r="E59" s="122">
        <v>2450.2253630516157</v>
      </c>
      <c r="F59" s="123">
        <v>3062.7817038145195</v>
      </c>
    </row>
    <row r="60" spans="1:6" ht="25.5" x14ac:dyDescent="0.2">
      <c r="A60" s="7"/>
      <c r="B60" s="14" t="s">
        <v>877</v>
      </c>
      <c r="C60" s="9"/>
      <c r="D60" s="121"/>
      <c r="E60" s="122"/>
      <c r="F60" s="123"/>
    </row>
    <row r="61" spans="1:6" ht="25.5" x14ac:dyDescent="0.2">
      <c r="A61" s="34" t="s">
        <v>878</v>
      </c>
      <c r="B61" s="16" t="s">
        <v>879</v>
      </c>
      <c r="C61" s="9" t="s">
        <v>559</v>
      </c>
      <c r="D61" s="121">
        <v>2000</v>
      </c>
      <c r="E61" s="122">
        <v>2580</v>
      </c>
      <c r="F61" s="123">
        <v>3225</v>
      </c>
    </row>
    <row r="62" spans="1:6" ht="25.5" x14ac:dyDescent="0.2">
      <c r="A62" s="34" t="s">
        <v>878</v>
      </c>
      <c r="B62" s="16" t="s">
        <v>880</v>
      </c>
      <c r="C62" s="9" t="s">
        <v>560</v>
      </c>
      <c r="D62" s="121">
        <v>3600</v>
      </c>
      <c r="E62" s="122">
        <v>4644</v>
      </c>
      <c r="F62" s="123">
        <v>5805</v>
      </c>
    </row>
    <row r="63" spans="1:6" ht="25.5" x14ac:dyDescent="0.2">
      <c r="A63" s="34" t="s">
        <v>878</v>
      </c>
      <c r="B63" s="16" t="s">
        <v>881</v>
      </c>
      <c r="C63" s="9" t="s">
        <v>561</v>
      </c>
      <c r="D63" s="121">
        <v>6480</v>
      </c>
      <c r="E63" s="122">
        <v>8359.2000000000007</v>
      </c>
      <c r="F63" s="123">
        <v>10449</v>
      </c>
    </row>
    <row r="64" spans="1:6" ht="25.5" x14ac:dyDescent="0.2">
      <c r="A64" s="34" t="s">
        <v>878</v>
      </c>
      <c r="B64" s="16" t="s">
        <v>882</v>
      </c>
      <c r="C64" s="25" t="s">
        <v>562</v>
      </c>
      <c r="D64" s="121">
        <v>11664</v>
      </c>
      <c r="E64" s="122">
        <v>15046.56</v>
      </c>
      <c r="F64" s="123">
        <v>18808.2</v>
      </c>
    </row>
    <row r="65" spans="1:6" ht="25.5" x14ac:dyDescent="0.2">
      <c r="A65" s="34" t="s">
        <v>878</v>
      </c>
      <c r="B65" s="16" t="s">
        <v>883</v>
      </c>
      <c r="C65" s="25" t="s">
        <v>563</v>
      </c>
      <c r="D65" s="121">
        <v>20995.200000000001</v>
      </c>
      <c r="E65" s="122">
        <v>27083.808000000001</v>
      </c>
      <c r="F65" s="123">
        <v>33854.76</v>
      </c>
    </row>
    <row r="66" spans="1:6" x14ac:dyDescent="0.2">
      <c r="A66" s="13"/>
      <c r="B66" s="17" t="s">
        <v>378</v>
      </c>
      <c r="C66" s="9"/>
      <c r="D66" s="121"/>
      <c r="E66" s="122"/>
      <c r="F66" s="123"/>
    </row>
    <row r="67" spans="1:6" x14ac:dyDescent="0.2">
      <c r="A67" s="13" t="s">
        <v>19</v>
      </c>
      <c r="B67" s="16" t="s">
        <v>394</v>
      </c>
      <c r="C67" s="9" t="s">
        <v>288</v>
      </c>
      <c r="D67" s="121">
        <v>2821.1979999999999</v>
      </c>
      <c r="E67" s="122">
        <v>3639.3454199999996</v>
      </c>
      <c r="F67" s="123">
        <v>4549.1817749999991</v>
      </c>
    </row>
    <row r="68" spans="1:6" x14ac:dyDescent="0.2">
      <c r="A68" s="13" t="s">
        <v>22</v>
      </c>
      <c r="B68" s="16" t="s">
        <v>395</v>
      </c>
      <c r="C68" s="9" t="s">
        <v>289</v>
      </c>
      <c r="D68" s="121">
        <v>487.34534600000001</v>
      </c>
      <c r="E68" s="122">
        <v>628.67549634</v>
      </c>
      <c r="F68" s="123">
        <v>785.84437042499997</v>
      </c>
    </row>
    <row r="69" spans="1:6" x14ac:dyDescent="0.2">
      <c r="A69" s="13" t="s">
        <v>22</v>
      </c>
      <c r="B69" s="16" t="s">
        <v>396</v>
      </c>
      <c r="C69" s="9" t="s">
        <v>290</v>
      </c>
      <c r="D69" s="121">
        <v>883.57106539999995</v>
      </c>
      <c r="E69" s="122">
        <v>1139.8066743659999</v>
      </c>
      <c r="F69" s="123">
        <v>1424.7583429575</v>
      </c>
    </row>
    <row r="70" spans="1:6" x14ac:dyDescent="0.2">
      <c r="A70" s="13" t="s">
        <v>22</v>
      </c>
      <c r="B70" s="16" t="s">
        <v>397</v>
      </c>
      <c r="C70" s="9" t="s">
        <v>291</v>
      </c>
      <c r="D70" s="121">
        <v>1601.8480046792001</v>
      </c>
      <c r="E70" s="122">
        <v>2066.3839260361683</v>
      </c>
      <c r="F70" s="123">
        <v>2582.9799075452102</v>
      </c>
    </row>
    <row r="71" spans="1:6" x14ac:dyDescent="0.2">
      <c r="A71" s="13" t="s">
        <v>22</v>
      </c>
      <c r="B71" s="16" t="s">
        <v>398</v>
      </c>
      <c r="C71" s="9" t="s">
        <v>292</v>
      </c>
      <c r="D71" s="121">
        <v>2903.8609133143518</v>
      </c>
      <c r="E71" s="122">
        <v>3745.980578175514</v>
      </c>
      <c r="F71" s="123">
        <v>4682.4757227193923</v>
      </c>
    </row>
    <row r="72" spans="1:6" x14ac:dyDescent="0.2">
      <c r="A72" s="13"/>
      <c r="B72" s="17" t="s">
        <v>383</v>
      </c>
      <c r="C72" s="9"/>
      <c r="D72" s="121"/>
      <c r="E72" s="122"/>
      <c r="F72" s="123"/>
    </row>
    <row r="73" spans="1:6" x14ac:dyDescent="0.2">
      <c r="A73" s="13" t="s">
        <v>19</v>
      </c>
      <c r="B73" s="16" t="s">
        <v>399</v>
      </c>
      <c r="C73" s="9" t="s">
        <v>293</v>
      </c>
      <c r="D73" s="121">
        <v>4171.3779999999997</v>
      </c>
      <c r="E73" s="122">
        <v>5381.07762</v>
      </c>
      <c r="F73" s="123">
        <v>6726.347025</v>
      </c>
    </row>
    <row r="74" spans="1:6" x14ac:dyDescent="0.2">
      <c r="A74" s="13" t="s">
        <v>22</v>
      </c>
      <c r="B74" s="16" t="s">
        <v>400</v>
      </c>
      <c r="C74" s="9" t="s">
        <v>294</v>
      </c>
      <c r="D74" s="121">
        <v>687.22993399999996</v>
      </c>
      <c r="E74" s="122">
        <v>886.52661485999988</v>
      </c>
      <c r="F74" s="123">
        <v>1108.158268575</v>
      </c>
    </row>
    <row r="75" spans="1:6" x14ac:dyDescent="0.2">
      <c r="A75" s="13" t="s">
        <v>22</v>
      </c>
      <c r="B75" s="16" t="s">
        <v>401</v>
      </c>
      <c r="C75" s="9" t="s">
        <v>295</v>
      </c>
      <c r="D75" s="121">
        <v>1273.0741100599998</v>
      </c>
      <c r="E75" s="122">
        <v>1642.2656019773997</v>
      </c>
      <c r="F75" s="123">
        <v>2052.8320024717495</v>
      </c>
    </row>
    <row r="76" spans="1:6" x14ac:dyDescent="0.2">
      <c r="A76" s="13" t="s">
        <v>22</v>
      </c>
      <c r="B76" s="16" t="s">
        <v>402</v>
      </c>
      <c r="C76" s="9" t="s">
        <v>296</v>
      </c>
      <c r="D76" s="121">
        <v>2358.3127707854001</v>
      </c>
      <c r="E76" s="122">
        <v>3042.2234743131658</v>
      </c>
      <c r="F76" s="123">
        <v>3802.7793428914574</v>
      </c>
    </row>
    <row r="77" spans="1:6" x14ac:dyDescent="0.2">
      <c r="A77" s="13" t="s">
        <v>22</v>
      </c>
      <c r="B77" s="16" t="s">
        <v>403</v>
      </c>
      <c r="C77" s="9" t="s">
        <v>297</v>
      </c>
      <c r="D77" s="121">
        <v>4368.6298535538863</v>
      </c>
      <c r="E77" s="122">
        <v>5635.5325110845133</v>
      </c>
      <c r="F77" s="123">
        <v>7044.4156388556421</v>
      </c>
    </row>
    <row r="80" spans="1:6" ht="19.5" x14ac:dyDescent="0.25">
      <c r="A80" s="125"/>
      <c r="B80" s="475" t="s">
        <v>263</v>
      </c>
      <c r="C80" s="476"/>
      <c r="D80" s="476"/>
      <c r="E80" s="476"/>
      <c r="F80" s="476"/>
    </row>
    <row r="81" spans="1:6" x14ac:dyDescent="0.2">
      <c r="B81" s="471" t="s">
        <v>663</v>
      </c>
      <c r="C81" s="471"/>
      <c r="D81" s="471"/>
      <c r="E81" s="471"/>
      <c r="F81" s="471"/>
    </row>
    <row r="84" spans="1:6" ht="18" x14ac:dyDescent="0.25">
      <c r="A84" s="119" t="s">
        <v>884</v>
      </c>
    </row>
    <row r="85" spans="1:6" ht="18" x14ac:dyDescent="0.25">
      <c r="A85" s="119" t="s">
        <v>885</v>
      </c>
    </row>
    <row r="86" spans="1:6" ht="15" x14ac:dyDescent="0.2">
      <c r="A86" s="126" t="s">
        <v>867</v>
      </c>
    </row>
    <row r="88" spans="1:6" x14ac:dyDescent="0.2">
      <c r="A88" s="120" t="s">
        <v>868</v>
      </c>
    </row>
    <row r="89" spans="1:6" x14ac:dyDescent="0.2">
      <c r="A89" s="120" t="s">
        <v>869</v>
      </c>
    </row>
    <row r="92" spans="1:6" x14ac:dyDescent="0.2">
      <c r="A92" s="2" t="s">
        <v>0</v>
      </c>
      <c r="B92" s="2" t="s">
        <v>1</v>
      </c>
      <c r="C92" s="2" t="s">
        <v>2</v>
      </c>
      <c r="D92" s="3" t="s">
        <v>3</v>
      </c>
      <c r="E92" s="3" t="s">
        <v>863</v>
      </c>
      <c r="F92" s="3" t="s">
        <v>864</v>
      </c>
    </row>
    <row r="93" spans="1:6" x14ac:dyDescent="0.2">
      <c r="A93" s="22" t="s">
        <v>80</v>
      </c>
      <c r="B93" s="23"/>
      <c r="C93" s="24"/>
      <c r="D93" s="127"/>
      <c r="E93" s="127"/>
      <c r="F93" s="127"/>
    </row>
    <row r="94" spans="1:6" ht="25.5" x14ac:dyDescent="0.2">
      <c r="A94" s="7" t="s">
        <v>81</v>
      </c>
      <c r="B94" s="16" t="s">
        <v>404</v>
      </c>
      <c r="C94" s="9" t="s">
        <v>298</v>
      </c>
      <c r="D94" s="121">
        <v>3282.81</v>
      </c>
      <c r="E94" s="122">
        <v>4234.8248999999996</v>
      </c>
      <c r="F94" s="123">
        <v>5293.5311249999995</v>
      </c>
    </row>
    <row r="95" spans="1:6" x14ac:dyDescent="0.2">
      <c r="A95" s="7"/>
      <c r="B95" s="14" t="s">
        <v>10</v>
      </c>
      <c r="C95" s="9"/>
      <c r="D95" s="121"/>
      <c r="E95" s="122"/>
      <c r="F95" s="123"/>
    </row>
    <row r="96" spans="1:6" ht="25.5" x14ac:dyDescent="0.2">
      <c r="A96" s="7" t="s">
        <v>84</v>
      </c>
      <c r="B96" s="16" t="s">
        <v>405</v>
      </c>
      <c r="C96" s="9" t="s">
        <v>299</v>
      </c>
      <c r="D96" s="121">
        <v>657.21856200000002</v>
      </c>
      <c r="E96" s="122">
        <v>847.81194498000002</v>
      </c>
      <c r="F96" s="123">
        <v>1059.7649312250001</v>
      </c>
    </row>
    <row r="97" spans="1:6" ht="25.5" x14ac:dyDescent="0.2">
      <c r="A97" s="7" t="s">
        <v>84</v>
      </c>
      <c r="B97" s="16" t="s">
        <v>406</v>
      </c>
      <c r="C97" s="9" t="s">
        <v>300</v>
      </c>
      <c r="D97" s="121">
        <v>1196.13778284</v>
      </c>
      <c r="E97" s="122">
        <v>1543.0177398635999</v>
      </c>
      <c r="F97" s="123">
        <v>1928.7721748294998</v>
      </c>
    </row>
    <row r="98" spans="1:6" ht="25.5" x14ac:dyDescent="0.2">
      <c r="A98" s="7" t="s">
        <v>84</v>
      </c>
      <c r="B98" s="16" t="s">
        <v>407</v>
      </c>
      <c r="C98" s="9" t="s">
        <v>301</v>
      </c>
      <c r="D98" s="121">
        <v>2176.9707647688001</v>
      </c>
      <c r="E98" s="122">
        <v>2808.2922865517521</v>
      </c>
      <c r="F98" s="123">
        <v>3510.3653581896901</v>
      </c>
    </row>
    <row r="99" spans="1:6" ht="25.5" x14ac:dyDescent="0.2">
      <c r="A99" s="7" t="s">
        <v>84</v>
      </c>
      <c r="B99" s="16" t="s">
        <v>408</v>
      </c>
      <c r="C99" s="9" t="s">
        <v>302</v>
      </c>
      <c r="D99" s="121">
        <v>3962.086791879216</v>
      </c>
      <c r="E99" s="122">
        <v>5111.0919615241883</v>
      </c>
      <c r="F99" s="123">
        <v>6388.8649519052351</v>
      </c>
    </row>
    <row r="100" spans="1:6" ht="25.5" x14ac:dyDescent="0.2">
      <c r="A100" s="7" t="s">
        <v>84</v>
      </c>
      <c r="B100" s="16" t="s">
        <v>409</v>
      </c>
      <c r="C100" s="9" t="s">
        <v>303</v>
      </c>
      <c r="D100" s="121">
        <v>7210.9979612201732</v>
      </c>
      <c r="E100" s="122">
        <v>9302.1873699740227</v>
      </c>
      <c r="F100" s="123">
        <v>11627.734212467529</v>
      </c>
    </row>
    <row r="101" spans="1:6" x14ac:dyDescent="0.2">
      <c r="A101" s="7"/>
      <c r="B101" s="14" t="s">
        <v>367</v>
      </c>
      <c r="C101" s="9"/>
      <c r="D101" s="121"/>
      <c r="E101" s="122"/>
      <c r="F101" s="123"/>
    </row>
    <row r="102" spans="1:6" ht="38.25" x14ac:dyDescent="0.2">
      <c r="A102" s="7" t="s">
        <v>363</v>
      </c>
      <c r="B102" s="16" t="s">
        <v>410</v>
      </c>
      <c r="C102" s="9" t="s">
        <v>304</v>
      </c>
      <c r="D102" s="121">
        <v>713.48045999999999</v>
      </c>
      <c r="E102" s="122">
        <v>920.38979339999992</v>
      </c>
      <c r="F102" s="123">
        <v>1150.4872417499998</v>
      </c>
    </row>
    <row r="103" spans="1:6" ht="38.25" x14ac:dyDescent="0.2">
      <c r="A103" s="7" t="s">
        <v>364</v>
      </c>
      <c r="B103" s="16" t="s">
        <v>411</v>
      </c>
      <c r="C103" s="9" t="s">
        <v>305</v>
      </c>
      <c r="D103" s="121">
        <v>445.92528749999997</v>
      </c>
      <c r="E103" s="122">
        <v>575.24362087499992</v>
      </c>
      <c r="F103" s="123">
        <v>719.05452609374993</v>
      </c>
    </row>
    <row r="104" spans="1:6" ht="38.25" x14ac:dyDescent="0.2">
      <c r="A104" s="7" t="s">
        <v>364</v>
      </c>
      <c r="B104" s="16" t="s">
        <v>412</v>
      </c>
      <c r="C104" s="9" t="s">
        <v>306</v>
      </c>
      <c r="D104" s="121">
        <v>802.66551749999996</v>
      </c>
      <c r="E104" s="122">
        <v>1035.4385175749999</v>
      </c>
      <c r="F104" s="123">
        <v>1294.2981469687497</v>
      </c>
    </row>
    <row r="105" spans="1:6" ht="38.25" x14ac:dyDescent="0.2">
      <c r="A105" s="7" t="s">
        <v>364</v>
      </c>
      <c r="B105" s="16" t="s">
        <v>413</v>
      </c>
      <c r="C105" s="9" t="s">
        <v>307</v>
      </c>
      <c r="D105" s="121">
        <v>1444.7979315</v>
      </c>
      <c r="E105" s="122">
        <v>1863.7893316350001</v>
      </c>
      <c r="F105" s="123">
        <v>2329.7366645437501</v>
      </c>
    </row>
    <row r="106" spans="1:6" ht="25.5" x14ac:dyDescent="0.2">
      <c r="A106" s="7"/>
      <c r="B106" s="14" t="s">
        <v>870</v>
      </c>
      <c r="C106" s="9"/>
      <c r="D106" s="121"/>
      <c r="E106" s="122"/>
      <c r="F106" s="123"/>
    </row>
    <row r="107" spans="1:6" ht="25.5" x14ac:dyDescent="0.2">
      <c r="A107" s="34" t="s">
        <v>467</v>
      </c>
      <c r="B107" s="16" t="s">
        <v>469</v>
      </c>
      <c r="C107" s="9" t="s">
        <v>461</v>
      </c>
      <c r="D107" s="121">
        <v>149.99305124999998</v>
      </c>
      <c r="E107" s="122">
        <v>193.49103611249996</v>
      </c>
      <c r="F107" s="123">
        <v>241.86379514062494</v>
      </c>
    </row>
    <row r="108" spans="1:6" ht="25.5" x14ac:dyDescent="0.2">
      <c r="A108" s="34" t="s">
        <v>467</v>
      </c>
      <c r="B108" s="16" t="s">
        <v>470</v>
      </c>
      <c r="C108" s="9" t="s">
        <v>462</v>
      </c>
      <c r="D108" s="121">
        <f>SUM(D107*2)</f>
        <v>299.98610249999996</v>
      </c>
      <c r="E108" s="122">
        <v>386.98207222499991</v>
      </c>
      <c r="F108" s="123">
        <v>483.72759028124989</v>
      </c>
    </row>
    <row r="109" spans="1:6" ht="25.5" x14ac:dyDescent="0.2">
      <c r="A109" s="34" t="s">
        <v>467</v>
      </c>
      <c r="B109" s="16" t="s">
        <v>471</v>
      </c>
      <c r="C109" s="9" t="s">
        <v>463</v>
      </c>
      <c r="D109" s="121">
        <v>554.97428962499998</v>
      </c>
      <c r="E109" s="122">
        <v>715.91683361624996</v>
      </c>
      <c r="F109" s="123">
        <v>894.89604202031251</v>
      </c>
    </row>
    <row r="110" spans="1:6" ht="25.5" x14ac:dyDescent="0.2">
      <c r="A110" s="34" t="s">
        <v>467</v>
      </c>
      <c r="B110" s="16" t="s">
        <v>472</v>
      </c>
      <c r="C110" s="9" t="s">
        <v>464</v>
      </c>
      <c r="D110" s="121">
        <v>1026.7024358062499</v>
      </c>
      <c r="E110" s="122">
        <v>1324.4461421900623</v>
      </c>
      <c r="F110" s="123">
        <v>1655.5576777375779</v>
      </c>
    </row>
    <row r="111" spans="1:6" ht="25.5" x14ac:dyDescent="0.2">
      <c r="A111" s="34" t="s">
        <v>467</v>
      </c>
      <c r="B111" s="16" t="s">
        <v>473</v>
      </c>
      <c r="C111" s="9" t="s">
        <v>465</v>
      </c>
      <c r="D111" s="121">
        <v>1899.3995062415624</v>
      </c>
      <c r="E111" s="122">
        <v>2450.2253630516157</v>
      </c>
      <c r="F111" s="123">
        <v>3062.7817038145195</v>
      </c>
    </row>
    <row r="112" spans="1:6" ht="25.5" x14ac:dyDescent="0.2">
      <c r="A112" s="34" t="s">
        <v>467</v>
      </c>
      <c r="B112" s="16" t="s">
        <v>474</v>
      </c>
      <c r="C112" s="9" t="s">
        <v>466</v>
      </c>
      <c r="D112" s="121">
        <v>3513.8890865468902</v>
      </c>
      <c r="E112" s="122">
        <v>4532.9169216454884</v>
      </c>
      <c r="F112" s="123">
        <v>5666.146152056861</v>
      </c>
    </row>
    <row r="113" spans="1:6" ht="25.5" x14ac:dyDescent="0.2">
      <c r="A113" s="7"/>
      <c r="B113" s="14" t="s">
        <v>877</v>
      </c>
      <c r="C113" s="9"/>
      <c r="D113" s="121"/>
      <c r="E113" s="122"/>
      <c r="F113" s="123"/>
    </row>
    <row r="114" spans="1:6" ht="25.5" x14ac:dyDescent="0.2">
      <c r="A114" s="34" t="s">
        <v>886</v>
      </c>
      <c r="B114" s="16" t="s">
        <v>887</v>
      </c>
      <c r="C114" s="9" t="s">
        <v>564</v>
      </c>
      <c r="D114" s="121">
        <v>2000</v>
      </c>
      <c r="E114" s="122">
        <v>2580</v>
      </c>
      <c r="F114" s="123">
        <v>3225</v>
      </c>
    </row>
    <row r="115" spans="1:6" ht="25.5" x14ac:dyDescent="0.2">
      <c r="A115" s="34" t="s">
        <v>886</v>
      </c>
      <c r="B115" s="16" t="s">
        <v>888</v>
      </c>
      <c r="C115" s="9" t="s">
        <v>565</v>
      </c>
      <c r="D115" s="121">
        <v>3600</v>
      </c>
      <c r="E115" s="122">
        <v>4644</v>
      </c>
      <c r="F115" s="123">
        <v>5805</v>
      </c>
    </row>
    <row r="116" spans="1:6" ht="25.5" x14ac:dyDescent="0.2">
      <c r="A116" s="34" t="s">
        <v>886</v>
      </c>
      <c r="B116" s="16" t="s">
        <v>889</v>
      </c>
      <c r="C116" s="9" t="s">
        <v>566</v>
      </c>
      <c r="D116" s="121">
        <v>6480</v>
      </c>
      <c r="E116" s="122">
        <v>8359.2000000000007</v>
      </c>
      <c r="F116" s="123">
        <v>10449</v>
      </c>
    </row>
    <row r="117" spans="1:6" ht="25.5" x14ac:dyDescent="0.2">
      <c r="A117" s="34" t="s">
        <v>886</v>
      </c>
      <c r="B117" s="16" t="s">
        <v>890</v>
      </c>
      <c r="C117" s="25" t="s">
        <v>891</v>
      </c>
      <c r="D117" s="121">
        <v>11664</v>
      </c>
      <c r="E117" s="122">
        <v>15046.56</v>
      </c>
      <c r="F117" s="123">
        <v>18808.2</v>
      </c>
    </row>
    <row r="118" spans="1:6" ht="25.5" x14ac:dyDescent="0.2">
      <c r="A118" s="34" t="s">
        <v>886</v>
      </c>
      <c r="B118" s="16" t="s">
        <v>892</v>
      </c>
      <c r="C118" s="25" t="s">
        <v>567</v>
      </c>
      <c r="D118" s="121">
        <v>20995.200000000001</v>
      </c>
      <c r="E118" s="122">
        <v>27083.808000000001</v>
      </c>
      <c r="F118" s="123">
        <v>33854.76</v>
      </c>
    </row>
    <row r="119" spans="1:6" ht="25.5" x14ac:dyDescent="0.2">
      <c r="A119" s="34" t="s">
        <v>886</v>
      </c>
      <c r="B119" s="16" t="s">
        <v>893</v>
      </c>
      <c r="C119" s="25" t="s">
        <v>568</v>
      </c>
      <c r="D119" s="121">
        <v>37791.360000000001</v>
      </c>
      <c r="E119" s="122">
        <v>48750.854399999997</v>
      </c>
      <c r="F119" s="123">
        <v>60938.567999999999</v>
      </c>
    </row>
    <row r="120" spans="1:6" x14ac:dyDescent="0.2">
      <c r="A120" s="13"/>
      <c r="B120" s="17" t="s">
        <v>383</v>
      </c>
      <c r="C120" s="9"/>
      <c r="D120" s="121"/>
      <c r="E120" s="122"/>
      <c r="F120" s="123"/>
    </row>
    <row r="121" spans="1:6" x14ac:dyDescent="0.2">
      <c r="A121" s="13" t="s">
        <v>19</v>
      </c>
      <c r="B121" s="16" t="s">
        <v>414</v>
      </c>
      <c r="C121" s="9" t="s">
        <v>308</v>
      </c>
      <c r="D121" s="121">
        <v>3319.866</v>
      </c>
      <c r="E121" s="122">
        <v>4282.6271399999996</v>
      </c>
      <c r="F121" s="123">
        <v>5353.2839249999997</v>
      </c>
    </row>
    <row r="122" spans="1:6" x14ac:dyDescent="0.2">
      <c r="A122" s="13" t="s">
        <v>22</v>
      </c>
      <c r="B122" s="16" t="s">
        <v>415</v>
      </c>
      <c r="C122" s="9" t="s">
        <v>309</v>
      </c>
      <c r="D122" s="121">
        <v>594.21572519999995</v>
      </c>
      <c r="E122" s="122">
        <v>766.53828550799994</v>
      </c>
      <c r="F122" s="123">
        <v>958.17285688499987</v>
      </c>
    </row>
    <row r="123" spans="1:6" x14ac:dyDescent="0.2">
      <c r="A123" s="13" t="s">
        <v>22</v>
      </c>
      <c r="B123" s="16" t="s">
        <v>416</v>
      </c>
      <c r="C123" s="9" t="s">
        <v>310</v>
      </c>
      <c r="D123" s="121">
        <v>1107.185714364</v>
      </c>
      <c r="E123" s="122">
        <v>1428.2695715295599</v>
      </c>
      <c r="F123" s="123">
        <v>1785.3369644119498</v>
      </c>
    </row>
    <row r="124" spans="1:6" x14ac:dyDescent="0.2">
      <c r="A124" s="13" t="s">
        <v>22</v>
      </c>
      <c r="B124" s="16" t="s">
        <v>417</v>
      </c>
      <c r="C124" s="9" t="s">
        <v>311</v>
      </c>
      <c r="D124" s="121">
        <v>2062.6472249674798</v>
      </c>
      <c r="E124" s="122">
        <v>2660.814920208049</v>
      </c>
      <c r="F124" s="123">
        <v>3326.0186502600613</v>
      </c>
    </row>
    <row r="125" spans="1:6" x14ac:dyDescent="0.2">
      <c r="A125" s="13" t="s">
        <v>22</v>
      </c>
      <c r="B125" s="16" t="s">
        <v>418</v>
      </c>
      <c r="C125" s="9" t="s">
        <v>312</v>
      </c>
      <c r="D125" s="121">
        <v>3842.0210153670637</v>
      </c>
      <c r="E125" s="122">
        <v>4956.2071098235119</v>
      </c>
      <c r="F125" s="123">
        <v>6195.2588872793895</v>
      </c>
    </row>
    <row r="126" spans="1:6" x14ac:dyDescent="0.2">
      <c r="A126" s="13" t="s">
        <v>22</v>
      </c>
      <c r="B126" s="16" t="s">
        <v>419</v>
      </c>
      <c r="C126" s="9" t="s">
        <v>313</v>
      </c>
      <c r="D126" s="121">
        <v>7155.2839199316186</v>
      </c>
      <c r="E126" s="122">
        <v>9230.316256711787</v>
      </c>
      <c r="F126" s="123">
        <v>11537.895320889733</v>
      </c>
    </row>
    <row r="129" spans="1:6" ht="19.5" x14ac:dyDescent="0.25">
      <c r="A129" s="125"/>
      <c r="B129" s="475" t="s">
        <v>264</v>
      </c>
      <c r="C129" s="476"/>
      <c r="D129" s="476"/>
      <c r="E129" s="476"/>
      <c r="F129" s="476"/>
    </row>
    <row r="130" spans="1:6" x14ac:dyDescent="0.2">
      <c r="B130" s="471" t="s">
        <v>663</v>
      </c>
      <c r="C130" s="471"/>
      <c r="D130" s="471"/>
      <c r="E130" s="471"/>
      <c r="F130" s="471"/>
    </row>
    <row r="133" spans="1:6" ht="18" x14ac:dyDescent="0.25">
      <c r="A133" s="119" t="s">
        <v>894</v>
      </c>
    </row>
    <row r="134" spans="1:6" ht="18" x14ac:dyDescent="0.25">
      <c r="A134" s="119" t="s">
        <v>895</v>
      </c>
    </row>
    <row r="135" spans="1:6" ht="15" x14ac:dyDescent="0.2">
      <c r="A135" s="126" t="s">
        <v>867</v>
      </c>
    </row>
    <row r="137" spans="1:6" x14ac:dyDescent="0.2">
      <c r="A137" s="120" t="s">
        <v>868</v>
      </c>
    </row>
    <row r="138" spans="1:6" x14ac:dyDescent="0.2">
      <c r="A138" s="120" t="s">
        <v>869</v>
      </c>
    </row>
    <row r="141" spans="1:6" x14ac:dyDescent="0.2">
      <c r="A141" s="2" t="s">
        <v>0</v>
      </c>
      <c r="B141" s="2" t="s">
        <v>1</v>
      </c>
      <c r="C141" s="2" t="s">
        <v>2</v>
      </c>
      <c r="D141" s="3" t="s">
        <v>3</v>
      </c>
      <c r="E141" s="3" t="s">
        <v>863</v>
      </c>
      <c r="F141" s="3" t="s">
        <v>864</v>
      </c>
    </row>
    <row r="142" spans="1:6" x14ac:dyDescent="0.2">
      <c r="A142" s="22" t="s">
        <v>118</v>
      </c>
      <c r="B142" s="23"/>
      <c r="C142" s="24"/>
      <c r="D142" s="127"/>
      <c r="E142" s="127"/>
      <c r="F142" s="127"/>
    </row>
    <row r="143" spans="1:6" ht="25.5" x14ac:dyDescent="0.2">
      <c r="A143" s="7" t="s">
        <v>119</v>
      </c>
      <c r="B143" s="16" t="s">
        <v>420</v>
      </c>
      <c r="C143" s="9" t="s">
        <v>314</v>
      </c>
      <c r="D143" s="121">
        <v>4632.99</v>
      </c>
      <c r="E143" s="122">
        <v>5976.5571</v>
      </c>
      <c r="F143" s="123">
        <v>7470.6963749999995</v>
      </c>
    </row>
    <row r="144" spans="1:6" x14ac:dyDescent="0.2">
      <c r="A144" s="7"/>
      <c r="B144" s="14" t="s">
        <v>10</v>
      </c>
      <c r="C144" s="9"/>
      <c r="D144" s="124"/>
      <c r="E144" s="122"/>
      <c r="F144" s="123"/>
    </row>
    <row r="145" spans="1:6" ht="25.5" x14ac:dyDescent="0.2">
      <c r="A145" s="7" t="s">
        <v>122</v>
      </c>
      <c r="B145" s="16" t="s">
        <v>421</v>
      </c>
      <c r="C145" s="9" t="s">
        <v>315</v>
      </c>
      <c r="D145" s="121">
        <v>857.10314999999991</v>
      </c>
      <c r="E145" s="122">
        <v>1105.6630634999999</v>
      </c>
      <c r="F145" s="123">
        <v>1382.0788293749999</v>
      </c>
    </row>
    <row r="146" spans="1:6" ht="25.5" x14ac:dyDescent="0.2">
      <c r="A146" s="7" t="s">
        <v>122</v>
      </c>
      <c r="B146" s="16" t="s">
        <v>422</v>
      </c>
      <c r="C146" s="9" t="s">
        <v>316</v>
      </c>
      <c r="D146" s="129">
        <v>1585.6408274999999</v>
      </c>
      <c r="E146" s="122">
        <v>2045.4766674749999</v>
      </c>
      <c r="F146" s="123">
        <v>2556.8458343437496</v>
      </c>
    </row>
    <row r="147" spans="1:6" ht="25.5" x14ac:dyDescent="0.2">
      <c r="A147" s="7" t="s">
        <v>122</v>
      </c>
      <c r="B147" s="16" t="s">
        <v>423</v>
      </c>
      <c r="C147" s="25" t="s">
        <v>317</v>
      </c>
      <c r="D147" s="121">
        <v>2933.435530875</v>
      </c>
      <c r="E147" s="122">
        <v>3784.13183482875</v>
      </c>
      <c r="F147" s="123">
        <v>4730.1647935359379</v>
      </c>
    </row>
    <row r="148" spans="1:6" ht="25.5" x14ac:dyDescent="0.2">
      <c r="A148" s="7" t="s">
        <v>122</v>
      </c>
      <c r="B148" s="16" t="s">
        <v>424</v>
      </c>
      <c r="C148" s="25" t="s">
        <v>318</v>
      </c>
      <c r="D148" s="121">
        <v>5426.85573211875</v>
      </c>
      <c r="E148" s="122">
        <v>7000.6438944331876</v>
      </c>
      <c r="F148" s="123">
        <v>8750.804868041485</v>
      </c>
    </row>
    <row r="149" spans="1:6" ht="25.5" x14ac:dyDescent="0.2">
      <c r="A149" s="7" t="s">
        <v>122</v>
      </c>
      <c r="B149" s="16" t="s">
        <v>425</v>
      </c>
      <c r="C149" s="25" t="s">
        <v>319</v>
      </c>
      <c r="D149" s="121">
        <v>10039.683104419688</v>
      </c>
      <c r="E149" s="122">
        <v>12951.191204701398</v>
      </c>
      <c r="F149" s="123">
        <v>16188.989005876747</v>
      </c>
    </row>
    <row r="150" spans="1:6" ht="25.5" x14ac:dyDescent="0.2">
      <c r="A150" s="7" t="s">
        <v>122</v>
      </c>
      <c r="B150" s="16" t="s">
        <v>426</v>
      </c>
      <c r="C150" s="25" t="s">
        <v>320</v>
      </c>
      <c r="D150" s="121">
        <v>18573.413743176425</v>
      </c>
      <c r="E150" s="122">
        <v>23959.703728697586</v>
      </c>
      <c r="F150" s="123">
        <v>29949.629660871982</v>
      </c>
    </row>
    <row r="151" spans="1:6" x14ac:dyDescent="0.2">
      <c r="A151" s="7"/>
      <c r="B151" s="14" t="s">
        <v>368</v>
      </c>
      <c r="C151" s="9"/>
      <c r="D151" s="121"/>
      <c r="E151" s="122"/>
      <c r="F151" s="123"/>
    </row>
    <row r="152" spans="1:6" ht="38.25" x14ac:dyDescent="0.2">
      <c r="A152" s="7" t="s">
        <v>365</v>
      </c>
      <c r="B152" s="16" t="s">
        <v>427</v>
      </c>
      <c r="C152" s="9" t="s">
        <v>321</v>
      </c>
      <c r="D152" s="121">
        <v>713.48045999999999</v>
      </c>
      <c r="E152" s="122">
        <v>920.38979339999992</v>
      </c>
      <c r="F152" s="123">
        <v>1150.4872417499998</v>
      </c>
    </row>
    <row r="153" spans="1:6" ht="25.5" x14ac:dyDescent="0.2">
      <c r="A153" s="7" t="s">
        <v>366</v>
      </c>
      <c r="B153" s="16" t="s">
        <v>428</v>
      </c>
      <c r="C153" s="9" t="s">
        <v>322</v>
      </c>
      <c r="D153" s="121">
        <v>445.92528749999997</v>
      </c>
      <c r="E153" s="122">
        <v>575.24362087499992</v>
      </c>
      <c r="F153" s="123">
        <v>719.05452609374993</v>
      </c>
    </row>
    <row r="154" spans="1:6" ht="25.5" x14ac:dyDescent="0.2">
      <c r="A154" s="7" t="s">
        <v>366</v>
      </c>
      <c r="B154" s="16" t="s">
        <v>429</v>
      </c>
      <c r="C154" s="9" t="s">
        <v>323</v>
      </c>
      <c r="D154" s="121">
        <v>802.66551749999996</v>
      </c>
      <c r="E154" s="122">
        <v>1035.4385175749999</v>
      </c>
      <c r="F154" s="123">
        <v>1294.2981469687497</v>
      </c>
    </row>
    <row r="155" spans="1:6" ht="25.5" x14ac:dyDescent="0.2">
      <c r="A155" s="7" t="s">
        <v>366</v>
      </c>
      <c r="B155" s="16" t="s">
        <v>430</v>
      </c>
      <c r="C155" s="9" t="s">
        <v>324</v>
      </c>
      <c r="D155" s="121">
        <v>1444.7979315</v>
      </c>
      <c r="E155" s="122">
        <v>1863.7893316350001</v>
      </c>
      <c r="F155" s="123">
        <v>2329.7366645437501</v>
      </c>
    </row>
    <row r="156" spans="1:6" ht="25.5" x14ac:dyDescent="0.2">
      <c r="A156" s="7" t="s">
        <v>366</v>
      </c>
      <c r="B156" s="16" t="s">
        <v>431</v>
      </c>
      <c r="C156" s="9" t="s">
        <v>325</v>
      </c>
      <c r="D156" s="121">
        <v>2600.6362767000001</v>
      </c>
      <c r="E156" s="122">
        <v>3354.820796943</v>
      </c>
      <c r="F156" s="123">
        <v>4193.5259961787497</v>
      </c>
    </row>
    <row r="157" spans="1:6" ht="25.5" x14ac:dyDescent="0.2">
      <c r="A157" s="7" t="s">
        <v>366</v>
      </c>
      <c r="B157" s="16" t="s">
        <v>432</v>
      </c>
      <c r="C157" s="9" t="s">
        <v>326</v>
      </c>
      <c r="D157" s="121">
        <v>4681.1452980600006</v>
      </c>
      <c r="E157" s="122">
        <v>6038.677434497401</v>
      </c>
      <c r="F157" s="123">
        <v>7548.346793121751</v>
      </c>
    </row>
    <row r="158" spans="1:6" ht="25.5" x14ac:dyDescent="0.2">
      <c r="A158" s="7" t="s">
        <v>366</v>
      </c>
      <c r="B158" s="16" t="s">
        <v>433</v>
      </c>
      <c r="C158" s="9" t="s">
        <v>327</v>
      </c>
      <c r="D158" s="121">
        <v>8426.0615365080012</v>
      </c>
      <c r="E158" s="122">
        <v>10869.619382095321</v>
      </c>
      <c r="F158" s="123">
        <v>13587.024227619151</v>
      </c>
    </row>
    <row r="159" spans="1:6" ht="25.5" x14ac:dyDescent="0.2">
      <c r="A159" s="7" t="s">
        <v>366</v>
      </c>
      <c r="B159" s="16" t="s">
        <v>434</v>
      </c>
      <c r="C159" s="9" t="s">
        <v>328</v>
      </c>
      <c r="D159" s="121">
        <v>15166.910765714401</v>
      </c>
      <c r="E159" s="122">
        <v>19565.314887771579</v>
      </c>
      <c r="F159" s="123">
        <v>24456.643609714476</v>
      </c>
    </row>
    <row r="161" spans="1:6" ht="25.5" x14ac:dyDescent="0.2">
      <c r="A161" s="7"/>
      <c r="B161" s="14" t="s">
        <v>896</v>
      </c>
      <c r="C161" s="9"/>
      <c r="D161" s="121"/>
      <c r="E161" s="122"/>
      <c r="F161" s="123"/>
    </row>
    <row r="162" spans="1:6" ht="25.5" x14ac:dyDescent="0.2">
      <c r="A162" s="34" t="s">
        <v>897</v>
      </c>
      <c r="B162" s="16" t="s">
        <v>898</v>
      </c>
      <c r="C162" s="9" t="s">
        <v>475</v>
      </c>
      <c r="D162" s="121">
        <v>149.99305124999998</v>
      </c>
      <c r="E162" s="122">
        <v>193.49103611249996</v>
      </c>
      <c r="F162" s="123">
        <v>241.86379514062494</v>
      </c>
    </row>
    <row r="163" spans="1:6" ht="25.5" x14ac:dyDescent="0.2">
      <c r="A163" s="34" t="s">
        <v>897</v>
      </c>
      <c r="B163" s="16" t="s">
        <v>899</v>
      </c>
      <c r="C163" s="9" t="s">
        <v>476</v>
      </c>
      <c r="D163" s="121">
        <f>SUM(D162*2)</f>
        <v>299.98610249999996</v>
      </c>
      <c r="E163" s="122">
        <v>386.98207222499991</v>
      </c>
      <c r="F163" s="123">
        <v>483.72759028124989</v>
      </c>
    </row>
    <row r="164" spans="1:6" ht="25.5" x14ac:dyDescent="0.2">
      <c r="A164" s="34" t="s">
        <v>897</v>
      </c>
      <c r="B164" s="16" t="s">
        <v>900</v>
      </c>
      <c r="C164" s="9" t="s">
        <v>477</v>
      </c>
      <c r="D164" s="121">
        <v>554.97428962499998</v>
      </c>
      <c r="E164" s="122">
        <v>715.91683361624996</v>
      </c>
      <c r="F164" s="123">
        <v>894.89604202031251</v>
      </c>
    </row>
    <row r="165" spans="1:6" ht="25.5" x14ac:dyDescent="0.2">
      <c r="A165" s="34" t="s">
        <v>897</v>
      </c>
      <c r="B165" s="16" t="s">
        <v>901</v>
      </c>
      <c r="C165" s="9" t="s">
        <v>478</v>
      </c>
      <c r="D165" s="121">
        <v>1026.7024358062499</v>
      </c>
      <c r="E165" s="122">
        <v>1324.4461421900623</v>
      </c>
      <c r="F165" s="123">
        <v>1655.5576777375779</v>
      </c>
    </row>
    <row r="166" spans="1:6" ht="25.5" x14ac:dyDescent="0.2">
      <c r="A166" s="34" t="s">
        <v>897</v>
      </c>
      <c r="B166" s="16" t="s">
        <v>902</v>
      </c>
      <c r="C166" s="9" t="s">
        <v>479</v>
      </c>
      <c r="D166" s="121">
        <v>1899.3995062415624</v>
      </c>
      <c r="E166" s="122">
        <v>2450.2253630516157</v>
      </c>
      <c r="F166" s="123">
        <v>3062.7817038145195</v>
      </c>
    </row>
    <row r="167" spans="1:6" ht="25.5" x14ac:dyDescent="0.2">
      <c r="A167" s="34" t="s">
        <v>897</v>
      </c>
      <c r="B167" s="16" t="s">
        <v>903</v>
      </c>
      <c r="C167" s="9" t="s">
        <v>480</v>
      </c>
      <c r="D167" s="121">
        <v>3513.8890865468902</v>
      </c>
      <c r="E167" s="122">
        <v>4532.9169216454884</v>
      </c>
      <c r="F167" s="123">
        <v>5666.146152056861</v>
      </c>
    </row>
    <row r="168" spans="1:6" ht="25.5" x14ac:dyDescent="0.2">
      <c r="A168" s="34" t="s">
        <v>897</v>
      </c>
      <c r="B168" s="16" t="s">
        <v>904</v>
      </c>
      <c r="C168" s="9" t="s">
        <v>481</v>
      </c>
      <c r="D168" s="121">
        <v>6500.6948101117468</v>
      </c>
      <c r="E168" s="122">
        <v>8385.8963050441525</v>
      </c>
      <c r="F168" s="123">
        <v>10482.370381305191</v>
      </c>
    </row>
    <row r="169" spans="1:6" x14ac:dyDescent="0.2">
      <c r="A169" s="34"/>
      <c r="B169" s="16"/>
      <c r="C169" s="9"/>
      <c r="D169" s="121"/>
      <c r="E169" s="122"/>
      <c r="F169" s="123"/>
    </row>
    <row r="170" spans="1:6" x14ac:dyDescent="0.2">
      <c r="A170" s="34"/>
      <c r="B170" s="16"/>
      <c r="C170" s="9"/>
      <c r="D170" s="121"/>
      <c r="E170" s="122"/>
      <c r="F170" s="123"/>
    </row>
    <row r="171" spans="1:6" ht="25.5" x14ac:dyDescent="0.2">
      <c r="A171" s="7"/>
      <c r="B171" s="14" t="s">
        <v>877</v>
      </c>
      <c r="C171" s="9"/>
      <c r="D171" s="121"/>
      <c r="E171" s="122"/>
      <c r="F171" s="123"/>
    </row>
    <row r="172" spans="1:6" ht="25.5" x14ac:dyDescent="0.2">
      <c r="A172" s="34" t="s">
        <v>905</v>
      </c>
      <c r="B172" s="16" t="s">
        <v>906</v>
      </c>
      <c r="C172" s="9" t="s">
        <v>544</v>
      </c>
      <c r="D172" s="121">
        <v>2000</v>
      </c>
      <c r="E172" s="122">
        <v>2580</v>
      </c>
      <c r="F172" s="123">
        <v>3225</v>
      </c>
    </row>
    <row r="173" spans="1:6" ht="25.5" x14ac:dyDescent="0.2">
      <c r="A173" s="34" t="s">
        <v>905</v>
      </c>
      <c r="B173" s="16" t="s">
        <v>907</v>
      </c>
      <c r="C173" s="9" t="s">
        <v>545</v>
      </c>
      <c r="D173" s="121">
        <v>3600</v>
      </c>
      <c r="E173" s="122">
        <v>4644</v>
      </c>
      <c r="F173" s="123">
        <v>5805</v>
      </c>
    </row>
    <row r="174" spans="1:6" ht="25.5" x14ac:dyDescent="0.2">
      <c r="A174" s="34" t="s">
        <v>905</v>
      </c>
      <c r="B174" s="16" t="s">
        <v>908</v>
      </c>
      <c r="C174" s="9" t="s">
        <v>546</v>
      </c>
      <c r="D174" s="121">
        <v>6480</v>
      </c>
      <c r="E174" s="122">
        <v>8359.2000000000007</v>
      </c>
      <c r="F174" s="123">
        <v>10449</v>
      </c>
    </row>
    <row r="175" spans="1:6" ht="25.5" x14ac:dyDescent="0.2">
      <c r="A175" s="34" t="s">
        <v>905</v>
      </c>
      <c r="B175" s="16" t="s">
        <v>909</v>
      </c>
      <c r="C175" s="9" t="s">
        <v>547</v>
      </c>
      <c r="D175" s="121">
        <v>11664</v>
      </c>
      <c r="E175" s="122">
        <v>15046.56</v>
      </c>
      <c r="F175" s="123">
        <v>18808.2</v>
      </c>
    </row>
    <row r="176" spans="1:6" ht="25.5" x14ac:dyDescent="0.2">
      <c r="A176" s="34" t="s">
        <v>905</v>
      </c>
      <c r="B176" s="16" t="s">
        <v>910</v>
      </c>
      <c r="C176" s="9" t="s">
        <v>548</v>
      </c>
      <c r="D176" s="121">
        <v>20995.200000000001</v>
      </c>
      <c r="E176" s="122">
        <v>27083.808000000001</v>
      </c>
      <c r="F176" s="123">
        <v>33854.76</v>
      </c>
    </row>
    <row r="177" spans="1:6" ht="25.5" x14ac:dyDescent="0.2">
      <c r="A177" s="34" t="s">
        <v>905</v>
      </c>
      <c r="B177" s="16" t="s">
        <v>911</v>
      </c>
      <c r="C177" s="9" t="s">
        <v>549</v>
      </c>
      <c r="D177" s="121">
        <v>37791.360000000001</v>
      </c>
      <c r="E177" s="122">
        <v>48750.854399999997</v>
      </c>
      <c r="F177" s="123">
        <v>60938.567999999999</v>
      </c>
    </row>
    <row r="178" spans="1:6" ht="25.5" x14ac:dyDescent="0.2">
      <c r="A178" s="34" t="s">
        <v>905</v>
      </c>
      <c r="B178" s="16" t="s">
        <v>912</v>
      </c>
      <c r="C178" s="9" t="s">
        <v>550</v>
      </c>
      <c r="D178" s="121">
        <v>68024.448000000004</v>
      </c>
      <c r="E178" s="122">
        <v>87751.537920000002</v>
      </c>
      <c r="F178" s="123">
        <v>109689.42240000001</v>
      </c>
    </row>
    <row r="179" spans="1:6" x14ac:dyDescent="0.2">
      <c r="A179" s="34"/>
      <c r="B179" s="16"/>
      <c r="C179" s="9"/>
      <c r="D179" s="121"/>
      <c r="E179" s="122"/>
      <c r="F179" s="123"/>
    </row>
    <row r="182" spans="1:6" ht="18" x14ac:dyDescent="0.25">
      <c r="A182" s="125"/>
      <c r="B182" s="477" t="s">
        <v>265</v>
      </c>
      <c r="C182" s="478"/>
      <c r="D182" s="478"/>
      <c r="E182" s="478"/>
      <c r="F182" s="478"/>
    </row>
    <row r="183" spans="1:6" x14ac:dyDescent="0.2">
      <c r="B183" s="471" t="s">
        <v>663</v>
      </c>
      <c r="C183" s="471"/>
      <c r="D183" s="471"/>
      <c r="E183" s="471"/>
      <c r="F183" s="471"/>
    </row>
    <row r="185" spans="1:6" x14ac:dyDescent="0.2">
      <c r="B185" s="2" t="s">
        <v>1</v>
      </c>
      <c r="C185" s="2" t="s">
        <v>2</v>
      </c>
      <c r="D185" s="3" t="s">
        <v>3</v>
      </c>
      <c r="E185" s="3" t="s">
        <v>863</v>
      </c>
      <c r="F185" s="3" t="s">
        <v>864</v>
      </c>
    </row>
    <row r="186" spans="1:6" x14ac:dyDescent="0.2">
      <c r="A186" s="22" t="s">
        <v>6</v>
      </c>
      <c r="B186" s="130" t="s">
        <v>496</v>
      </c>
      <c r="C186" s="24"/>
      <c r="D186" s="127"/>
      <c r="E186" s="127"/>
      <c r="F186" s="127"/>
    </row>
    <row r="187" spans="1:6" ht="25.5" x14ac:dyDescent="0.2">
      <c r="A187" s="7" t="s">
        <v>7</v>
      </c>
      <c r="B187" s="16" t="s">
        <v>435</v>
      </c>
      <c r="C187" s="9" t="s">
        <v>329</v>
      </c>
      <c r="D187" s="121">
        <v>172.95899999999997</v>
      </c>
      <c r="E187" s="122">
        <v>223.11710999999997</v>
      </c>
      <c r="F187" s="123">
        <v>278.89638749999995</v>
      </c>
    </row>
    <row r="188" spans="1:6" ht="25.5" x14ac:dyDescent="0.2">
      <c r="A188" s="7" t="s">
        <v>11</v>
      </c>
      <c r="B188" s="16" t="s">
        <v>436</v>
      </c>
      <c r="C188" s="9" t="s">
        <v>330</v>
      </c>
      <c r="D188" s="121">
        <v>60.535650000000004</v>
      </c>
      <c r="E188" s="122">
        <v>78.090988500000009</v>
      </c>
      <c r="F188" s="123">
        <v>97.613735625000004</v>
      </c>
    </row>
    <row r="189" spans="1:6" ht="25.5" x14ac:dyDescent="0.2">
      <c r="A189" s="7" t="s">
        <v>11</v>
      </c>
      <c r="B189" s="16" t="s">
        <v>437</v>
      </c>
      <c r="C189" s="9" t="s">
        <v>331</v>
      </c>
      <c r="D189" s="121">
        <v>105.93738750000001</v>
      </c>
      <c r="E189" s="122">
        <v>136.65922987500002</v>
      </c>
      <c r="F189" s="123">
        <v>170.82403734375004</v>
      </c>
    </row>
    <row r="190" spans="1:6" ht="25.5" x14ac:dyDescent="0.2">
      <c r="A190" s="7" t="s">
        <v>11</v>
      </c>
      <c r="B190" s="16" t="s">
        <v>438</v>
      </c>
      <c r="C190" s="9" t="s">
        <v>332</v>
      </c>
      <c r="D190" s="121">
        <v>185.39042812500003</v>
      </c>
      <c r="E190" s="122">
        <v>239.15365228125003</v>
      </c>
      <c r="F190" s="123">
        <v>298.94206535156252</v>
      </c>
    </row>
    <row r="192" spans="1:6" x14ac:dyDescent="0.2">
      <c r="A192" s="2" t="s">
        <v>0</v>
      </c>
      <c r="B192" s="2" t="s">
        <v>1</v>
      </c>
      <c r="C192" s="2" t="s">
        <v>2</v>
      </c>
      <c r="D192" s="3" t="s">
        <v>3</v>
      </c>
      <c r="E192" s="3" t="s">
        <v>863</v>
      </c>
      <c r="F192" s="3" t="s">
        <v>864</v>
      </c>
    </row>
    <row r="193" spans="1:6" x14ac:dyDescent="0.2">
      <c r="A193" s="22" t="s">
        <v>47</v>
      </c>
      <c r="B193" s="130" t="s">
        <v>496</v>
      </c>
      <c r="C193" s="24"/>
      <c r="D193" s="127"/>
      <c r="E193" s="127"/>
      <c r="F193" s="127"/>
    </row>
    <row r="194" spans="1:6" ht="25.5" x14ac:dyDescent="0.2">
      <c r="A194" s="7" t="s">
        <v>48</v>
      </c>
      <c r="B194" s="16" t="s">
        <v>439</v>
      </c>
      <c r="C194" s="9" t="s">
        <v>333</v>
      </c>
      <c r="D194" s="121">
        <v>346.209</v>
      </c>
      <c r="E194" s="122">
        <v>446.60960999999998</v>
      </c>
      <c r="F194" s="123">
        <v>558.26201249999997</v>
      </c>
    </row>
    <row r="195" spans="1:6" ht="25.5" x14ac:dyDescent="0.2">
      <c r="A195" s="7" t="s">
        <v>51</v>
      </c>
      <c r="B195" s="16" t="s">
        <v>440</v>
      </c>
      <c r="C195" s="9" t="s">
        <v>334</v>
      </c>
      <c r="D195" s="121">
        <v>127.404912</v>
      </c>
      <c r="E195" s="122">
        <v>164.35233647999999</v>
      </c>
      <c r="F195" s="123">
        <v>205.44042059999998</v>
      </c>
    </row>
    <row r="196" spans="1:6" ht="25.5" x14ac:dyDescent="0.2">
      <c r="A196" s="7" t="s">
        <v>51</v>
      </c>
      <c r="B196" s="16" t="s">
        <v>441</v>
      </c>
      <c r="C196" s="9" t="s">
        <v>335</v>
      </c>
      <c r="D196" s="121">
        <v>234.42503807999998</v>
      </c>
      <c r="E196" s="122">
        <v>302.40829912319998</v>
      </c>
      <c r="F196" s="123">
        <v>378.01037390399995</v>
      </c>
    </row>
    <row r="197" spans="1:6" ht="25.5" x14ac:dyDescent="0.2">
      <c r="A197" s="7" t="s">
        <v>51</v>
      </c>
      <c r="B197" s="16" t="s">
        <v>442</v>
      </c>
      <c r="C197" s="9" t="s">
        <v>336</v>
      </c>
      <c r="D197" s="121">
        <v>431.34207006719998</v>
      </c>
      <c r="E197" s="122">
        <v>556.43127038668797</v>
      </c>
      <c r="F197" s="123">
        <v>695.53908798335999</v>
      </c>
    </row>
    <row r="198" spans="1:6" ht="25.5" x14ac:dyDescent="0.2">
      <c r="A198" s="7" t="s">
        <v>51</v>
      </c>
      <c r="B198" s="16" t="s">
        <v>443</v>
      </c>
      <c r="C198" s="9" t="s">
        <v>337</v>
      </c>
      <c r="D198" s="121">
        <v>793.66940892364789</v>
      </c>
      <c r="E198" s="122">
        <v>1023.8335375115057</v>
      </c>
      <c r="F198" s="123">
        <v>1279.7919218893821</v>
      </c>
    </row>
    <row r="199" spans="1:6" x14ac:dyDescent="0.2">
      <c r="A199" s="36"/>
      <c r="B199" s="37"/>
      <c r="C199" s="38"/>
      <c r="D199" s="131"/>
      <c r="E199" s="132"/>
      <c r="F199" s="133"/>
    </row>
    <row r="200" spans="1:6" x14ac:dyDescent="0.2">
      <c r="A200" s="7"/>
      <c r="B200" s="14" t="s">
        <v>497</v>
      </c>
      <c r="C200" s="9"/>
      <c r="D200" s="121"/>
      <c r="E200" s="122"/>
      <c r="F200" s="123"/>
    </row>
    <row r="201" spans="1:6" ht="25.5" x14ac:dyDescent="0.2">
      <c r="A201" s="7" t="s">
        <v>362</v>
      </c>
      <c r="B201" s="16" t="s">
        <v>498</v>
      </c>
      <c r="C201" s="9" t="s">
        <v>499</v>
      </c>
      <c r="D201" s="121">
        <v>214.044138</v>
      </c>
      <c r="E201" s="122">
        <v>276.11693802000002</v>
      </c>
      <c r="F201" s="123">
        <v>345.146172525</v>
      </c>
    </row>
    <row r="202" spans="1:6" x14ac:dyDescent="0.2">
      <c r="A202" s="36"/>
      <c r="B202" s="37"/>
      <c r="C202" s="38"/>
      <c r="D202" s="131"/>
      <c r="E202" s="132"/>
      <c r="F202" s="133"/>
    </row>
    <row r="204" spans="1:6" x14ac:dyDescent="0.2">
      <c r="A204" s="2" t="s">
        <v>0</v>
      </c>
      <c r="B204" s="2" t="s">
        <v>1</v>
      </c>
      <c r="C204" s="2" t="s">
        <v>2</v>
      </c>
      <c r="D204" s="3" t="s">
        <v>3</v>
      </c>
      <c r="E204" s="3" t="s">
        <v>863</v>
      </c>
      <c r="F204" s="3" t="s">
        <v>864</v>
      </c>
    </row>
    <row r="205" spans="1:6" x14ac:dyDescent="0.2">
      <c r="A205" s="22" t="s">
        <v>80</v>
      </c>
      <c r="B205" s="130" t="s">
        <v>496</v>
      </c>
      <c r="C205" s="24"/>
      <c r="D205" s="127"/>
      <c r="E205" s="127"/>
      <c r="F205" s="127"/>
    </row>
    <row r="206" spans="1:6" ht="25.5" x14ac:dyDescent="0.2">
      <c r="A206" s="7" t="s">
        <v>81</v>
      </c>
      <c r="B206" s="16" t="s">
        <v>444</v>
      </c>
      <c r="C206" s="9" t="s">
        <v>338</v>
      </c>
      <c r="D206" s="121">
        <v>984.84299999999996</v>
      </c>
      <c r="E206" s="122">
        <v>1270.4474700000001</v>
      </c>
      <c r="F206" s="123">
        <v>1588.0593375000001</v>
      </c>
    </row>
    <row r="207" spans="1:6" ht="25.5" x14ac:dyDescent="0.2">
      <c r="A207" s="7" t="s">
        <v>84</v>
      </c>
      <c r="B207" s="16" t="s">
        <v>445</v>
      </c>
      <c r="C207" s="9" t="s">
        <v>339</v>
      </c>
      <c r="D207" s="121">
        <v>197.1655686</v>
      </c>
      <c r="E207" s="122">
        <v>254.343583494</v>
      </c>
      <c r="F207" s="123">
        <v>317.92947936749999</v>
      </c>
    </row>
    <row r="208" spans="1:6" ht="25.5" x14ac:dyDescent="0.2">
      <c r="A208" s="7" t="s">
        <v>84</v>
      </c>
      <c r="B208" s="16" t="s">
        <v>446</v>
      </c>
      <c r="C208" s="9" t="s">
        <v>340</v>
      </c>
      <c r="D208" s="121">
        <v>358.84133485199999</v>
      </c>
      <c r="E208" s="122">
        <v>462.90532195907997</v>
      </c>
      <c r="F208" s="123">
        <v>578.63165244884999</v>
      </c>
    </row>
    <row r="209" spans="1:6" ht="25.5" x14ac:dyDescent="0.2">
      <c r="A209" s="7" t="s">
        <v>84</v>
      </c>
      <c r="B209" s="16" t="s">
        <v>447</v>
      </c>
      <c r="C209" s="9" t="s">
        <v>341</v>
      </c>
      <c r="D209" s="121">
        <v>653.09122943064006</v>
      </c>
      <c r="E209" s="122">
        <v>842.48768596552566</v>
      </c>
      <c r="F209" s="123">
        <v>1053.109607456907</v>
      </c>
    </row>
    <row r="210" spans="1:6" ht="25.5" x14ac:dyDescent="0.2">
      <c r="A210" s="7" t="s">
        <v>84</v>
      </c>
      <c r="B210" s="16" t="s">
        <v>448</v>
      </c>
      <c r="C210" s="9" t="s">
        <v>342</v>
      </c>
      <c r="D210" s="121">
        <v>1188.6260375637648</v>
      </c>
      <c r="E210" s="122">
        <v>1533.3275884572568</v>
      </c>
      <c r="F210" s="123">
        <v>1916.6594855715709</v>
      </c>
    </row>
    <row r="211" spans="1:6" ht="25.5" x14ac:dyDescent="0.2">
      <c r="A211" s="7" t="s">
        <v>84</v>
      </c>
      <c r="B211" s="16" t="s">
        <v>449</v>
      </c>
      <c r="C211" s="9" t="s">
        <v>343</v>
      </c>
      <c r="D211" s="121">
        <v>2163.299388366052</v>
      </c>
      <c r="E211" s="122">
        <v>2790.656210992207</v>
      </c>
      <c r="F211" s="123">
        <v>3488.3202637402587</v>
      </c>
    </row>
    <row r="212" spans="1:6" x14ac:dyDescent="0.2">
      <c r="A212" s="36"/>
      <c r="B212" s="37"/>
      <c r="C212" s="38"/>
      <c r="D212" s="131"/>
      <c r="E212" s="132"/>
      <c r="F212" s="133"/>
    </row>
    <row r="213" spans="1:6" x14ac:dyDescent="0.2">
      <c r="A213" s="7"/>
      <c r="B213" s="14" t="s">
        <v>500</v>
      </c>
      <c r="C213" s="9"/>
      <c r="D213" s="121"/>
      <c r="E213" s="122"/>
      <c r="F213" s="123"/>
    </row>
    <row r="214" spans="1:6" ht="38.25" x14ac:dyDescent="0.2">
      <c r="A214" s="7" t="s">
        <v>363</v>
      </c>
      <c r="B214" s="16" t="s">
        <v>501</v>
      </c>
      <c r="C214" s="9" t="s">
        <v>506</v>
      </c>
      <c r="D214" s="121">
        <v>214.044138</v>
      </c>
      <c r="E214" s="122">
        <v>276.11693802000002</v>
      </c>
      <c r="F214" s="123">
        <v>345.146172525</v>
      </c>
    </row>
    <row r="215" spans="1:6" ht="38.25" x14ac:dyDescent="0.2">
      <c r="A215" s="7" t="s">
        <v>364</v>
      </c>
      <c r="B215" s="16" t="s">
        <v>502</v>
      </c>
      <c r="C215" s="9" t="s">
        <v>507</v>
      </c>
      <c r="D215" s="121">
        <v>133.77758624999998</v>
      </c>
      <c r="E215" s="122">
        <v>172.57308626249997</v>
      </c>
      <c r="F215" s="123">
        <v>215.71635782812496</v>
      </c>
    </row>
    <row r="216" spans="1:6" ht="38.25" x14ac:dyDescent="0.2">
      <c r="A216" s="7" t="s">
        <v>364</v>
      </c>
      <c r="B216" s="16" t="s">
        <v>503</v>
      </c>
      <c r="C216" s="9" t="s">
        <v>505</v>
      </c>
      <c r="D216" s="121">
        <v>240.79965524999997</v>
      </c>
      <c r="E216" s="122">
        <v>310.63155527249995</v>
      </c>
      <c r="F216" s="123">
        <v>388.28944409062495</v>
      </c>
    </row>
    <row r="217" spans="1:6" ht="38.25" x14ac:dyDescent="0.2">
      <c r="A217" s="7" t="s">
        <v>364</v>
      </c>
      <c r="B217" s="16" t="s">
        <v>504</v>
      </c>
      <c r="C217" s="9" t="s">
        <v>508</v>
      </c>
      <c r="D217" s="121">
        <v>433.43937944999999</v>
      </c>
      <c r="E217" s="122">
        <v>559.13679949049993</v>
      </c>
      <c r="F217" s="123">
        <v>698.92099936312491</v>
      </c>
    </row>
    <row r="219" spans="1:6" x14ac:dyDescent="0.2">
      <c r="A219" s="2" t="s">
        <v>0</v>
      </c>
      <c r="B219" s="2" t="s">
        <v>1</v>
      </c>
      <c r="C219" s="2" t="s">
        <v>2</v>
      </c>
      <c r="D219" s="3" t="s">
        <v>3</v>
      </c>
      <c r="E219" s="3" t="s">
        <v>863</v>
      </c>
      <c r="F219" s="3" t="s">
        <v>864</v>
      </c>
    </row>
    <row r="220" spans="1:6" x14ac:dyDescent="0.2">
      <c r="A220" s="22" t="s">
        <v>118</v>
      </c>
      <c r="B220" s="130" t="s">
        <v>496</v>
      </c>
      <c r="C220" s="24"/>
      <c r="D220" s="127"/>
      <c r="E220" s="127"/>
      <c r="F220" s="127"/>
    </row>
    <row r="221" spans="1:6" ht="25.5" x14ac:dyDescent="0.2">
      <c r="A221" s="7" t="s">
        <v>119</v>
      </c>
      <c r="B221" s="16" t="s">
        <v>450</v>
      </c>
      <c r="C221" s="9" t="s">
        <v>344</v>
      </c>
      <c r="D221" s="121">
        <v>1389.8969999999999</v>
      </c>
      <c r="E221" s="122">
        <v>1792.96713</v>
      </c>
      <c r="F221" s="123">
        <v>2241.2089125000002</v>
      </c>
    </row>
    <row r="222" spans="1:6" ht="25.5" x14ac:dyDescent="0.2">
      <c r="A222" s="7" t="s">
        <v>122</v>
      </c>
      <c r="B222" s="16" t="s">
        <v>451</v>
      </c>
      <c r="C222" s="9" t="s">
        <v>345</v>
      </c>
      <c r="D222" s="121">
        <v>257.13094499999994</v>
      </c>
      <c r="E222" s="122">
        <v>331.69891904999992</v>
      </c>
      <c r="F222" s="123">
        <v>414.62364881249988</v>
      </c>
    </row>
    <row r="223" spans="1:6" ht="25.5" x14ac:dyDescent="0.2">
      <c r="A223" s="7" t="s">
        <v>122</v>
      </c>
      <c r="B223" s="16" t="s">
        <v>452</v>
      </c>
      <c r="C223" s="9" t="s">
        <v>346</v>
      </c>
      <c r="D223" s="121">
        <v>475.69224824999992</v>
      </c>
      <c r="E223" s="122">
        <v>613.64300024249985</v>
      </c>
      <c r="F223" s="123">
        <v>767.05375030312484</v>
      </c>
    </row>
    <row r="224" spans="1:6" ht="25.5" x14ac:dyDescent="0.2">
      <c r="A224" s="7" t="s">
        <v>122</v>
      </c>
      <c r="B224" s="16" t="s">
        <v>453</v>
      </c>
      <c r="C224" s="9" t="s">
        <v>347</v>
      </c>
      <c r="D224" s="121">
        <v>880.03065926249997</v>
      </c>
      <c r="E224" s="122">
        <v>1135.2395504486249</v>
      </c>
      <c r="F224" s="123">
        <v>1419.0494380607811</v>
      </c>
    </row>
    <row r="225" spans="1:6" ht="25.5" x14ac:dyDescent="0.2">
      <c r="A225" s="7" t="s">
        <v>122</v>
      </c>
      <c r="B225" s="16" t="s">
        <v>454</v>
      </c>
      <c r="C225" s="9" t="s">
        <v>348</v>
      </c>
      <c r="D225" s="121">
        <v>1628.0567196356249</v>
      </c>
      <c r="E225" s="122">
        <v>2100.1931683299563</v>
      </c>
      <c r="F225" s="123">
        <v>2625.2414604124451</v>
      </c>
    </row>
    <row r="226" spans="1:6" ht="25.5" x14ac:dyDescent="0.2">
      <c r="A226" s="7" t="s">
        <v>122</v>
      </c>
      <c r="B226" s="16" t="s">
        <v>455</v>
      </c>
      <c r="C226" s="9" t="s">
        <v>349</v>
      </c>
      <c r="D226" s="121">
        <v>3011.9049313259061</v>
      </c>
      <c r="E226" s="122">
        <v>3885.3573614104189</v>
      </c>
      <c r="F226" s="123">
        <v>4856.6967017630232</v>
      </c>
    </row>
    <row r="227" spans="1:6" ht="25.5" x14ac:dyDescent="0.2">
      <c r="A227" s="7" t="s">
        <v>122</v>
      </c>
      <c r="B227" s="16" t="s">
        <v>456</v>
      </c>
      <c r="C227" s="9" t="s">
        <v>350</v>
      </c>
      <c r="D227" s="121">
        <v>5572.0241229529274</v>
      </c>
      <c r="E227" s="122">
        <v>7187.9111186092759</v>
      </c>
      <c r="F227" s="123">
        <v>8984.8888982615954</v>
      </c>
    </row>
    <row r="228" spans="1:6" x14ac:dyDescent="0.2">
      <c r="A228" s="7"/>
      <c r="B228" s="16"/>
      <c r="C228" s="9"/>
      <c r="D228" s="121"/>
      <c r="E228" s="122"/>
      <c r="F228" s="123"/>
    </row>
    <row r="229" spans="1:6" x14ac:dyDescent="0.2">
      <c r="A229" s="7"/>
      <c r="B229" s="14" t="s">
        <v>497</v>
      </c>
      <c r="C229" s="9"/>
      <c r="D229" s="121"/>
      <c r="E229" s="122"/>
      <c r="F229" s="123"/>
    </row>
    <row r="230" spans="1:6" ht="38.25" x14ac:dyDescent="0.2">
      <c r="A230" s="7" t="s">
        <v>365</v>
      </c>
      <c r="B230" s="16" t="s">
        <v>509</v>
      </c>
      <c r="C230" s="9" t="s">
        <v>510</v>
      </c>
      <c r="D230" s="121">
        <v>214.044138</v>
      </c>
      <c r="E230" s="122">
        <v>276.11693802000002</v>
      </c>
      <c r="F230" s="123">
        <v>345.146172525</v>
      </c>
    </row>
    <row r="231" spans="1:6" ht="38.25" x14ac:dyDescent="0.2">
      <c r="A231" s="7" t="s">
        <v>366</v>
      </c>
      <c r="B231" s="16" t="s">
        <v>511</v>
      </c>
      <c r="C231" s="9" t="s">
        <v>518</v>
      </c>
      <c r="D231" s="121">
        <v>133.77758624999998</v>
      </c>
      <c r="E231" s="122">
        <v>172.57308626249997</v>
      </c>
      <c r="F231" s="123">
        <v>215.71635782812496</v>
      </c>
    </row>
    <row r="232" spans="1:6" ht="38.25" x14ac:dyDescent="0.2">
      <c r="A232" s="7" t="s">
        <v>366</v>
      </c>
      <c r="B232" s="16" t="s">
        <v>512</v>
      </c>
      <c r="C232" s="9" t="s">
        <v>519</v>
      </c>
      <c r="D232" s="121">
        <v>240.79965524999997</v>
      </c>
      <c r="E232" s="122">
        <v>310.63155527249995</v>
      </c>
      <c r="F232" s="123">
        <v>388.28944409062495</v>
      </c>
    </row>
    <row r="233" spans="1:6" ht="38.25" x14ac:dyDescent="0.2">
      <c r="A233" s="7" t="s">
        <v>366</v>
      </c>
      <c r="B233" s="16" t="s">
        <v>513</v>
      </c>
      <c r="C233" s="9" t="s">
        <v>520</v>
      </c>
      <c r="D233" s="121">
        <v>433.43937944999999</v>
      </c>
      <c r="E233" s="122">
        <v>559.13679949049993</v>
      </c>
      <c r="F233" s="123">
        <v>698.92099936312491</v>
      </c>
    </row>
    <row r="234" spans="1:6" ht="38.25" x14ac:dyDescent="0.2">
      <c r="A234" s="7" t="s">
        <v>366</v>
      </c>
      <c r="B234" s="16" t="s">
        <v>514</v>
      </c>
      <c r="C234" s="9" t="s">
        <v>521</v>
      </c>
      <c r="D234" s="121">
        <v>780.19088300999999</v>
      </c>
      <c r="E234" s="122">
        <v>1006.4462390829</v>
      </c>
      <c r="F234" s="123">
        <v>1258.0577988536249</v>
      </c>
    </row>
    <row r="235" spans="1:6" ht="38.25" x14ac:dyDescent="0.2">
      <c r="A235" s="7" t="s">
        <v>366</v>
      </c>
      <c r="B235" s="16" t="s">
        <v>515</v>
      </c>
      <c r="C235" s="9" t="s">
        <v>522</v>
      </c>
      <c r="D235" s="121">
        <v>1404.3435894180002</v>
      </c>
      <c r="E235" s="122">
        <v>1811.6032303492202</v>
      </c>
      <c r="F235" s="123">
        <v>2264.5040379365255</v>
      </c>
    </row>
    <row r="236" spans="1:6" ht="38.25" x14ac:dyDescent="0.2">
      <c r="A236" s="7" t="s">
        <v>366</v>
      </c>
      <c r="B236" s="16" t="s">
        <v>516</v>
      </c>
      <c r="C236" s="9" t="s">
        <v>523</v>
      </c>
      <c r="D236" s="121">
        <v>2527.8184609524001</v>
      </c>
      <c r="E236" s="122">
        <v>3260.8858146285961</v>
      </c>
      <c r="F236" s="123">
        <v>4076.1072682857452</v>
      </c>
    </row>
    <row r="237" spans="1:6" ht="38.25" x14ac:dyDescent="0.2">
      <c r="A237" s="7" t="s">
        <v>366</v>
      </c>
      <c r="B237" s="16" t="s">
        <v>517</v>
      </c>
      <c r="C237" s="9" t="s">
        <v>524</v>
      </c>
      <c r="D237" s="121">
        <v>4550.0732297143204</v>
      </c>
      <c r="E237" s="122">
        <v>5869.5944663314731</v>
      </c>
      <c r="F237" s="123">
        <v>7336.9930829143414</v>
      </c>
    </row>
    <row r="238" spans="1:6" x14ac:dyDescent="0.2">
      <c r="A238" s="7"/>
      <c r="B238" s="16"/>
      <c r="C238" s="9"/>
      <c r="D238" s="121"/>
      <c r="E238" s="122"/>
      <c r="F238" s="123"/>
    </row>
    <row r="239" spans="1:6" x14ac:dyDescent="0.2">
      <c r="A239" s="22" t="s">
        <v>487</v>
      </c>
      <c r="B239" s="130" t="s">
        <v>496</v>
      </c>
      <c r="C239" s="134" t="s">
        <v>2</v>
      </c>
      <c r="D239" s="135" t="s">
        <v>913</v>
      </c>
      <c r="E239" s="135" t="s">
        <v>914</v>
      </c>
      <c r="F239" s="135" t="s">
        <v>915</v>
      </c>
    </row>
    <row r="240" spans="1:6" ht="25.5" x14ac:dyDescent="0.2">
      <c r="A240" s="7" t="s">
        <v>491</v>
      </c>
      <c r="B240" s="16" t="s">
        <v>493</v>
      </c>
      <c r="C240" s="9" t="s">
        <v>488</v>
      </c>
      <c r="D240" s="136">
        <v>787.92600000000004</v>
      </c>
      <c r="E240" s="137">
        <v>1016.42454</v>
      </c>
      <c r="F240" s="123">
        <v>1270.530675</v>
      </c>
    </row>
    <row r="241" spans="1:6" x14ac:dyDescent="0.2">
      <c r="A241" s="22" t="s">
        <v>490</v>
      </c>
      <c r="B241" s="130" t="s">
        <v>496</v>
      </c>
      <c r="C241" s="134" t="s">
        <v>2</v>
      </c>
      <c r="D241" s="135" t="s">
        <v>913</v>
      </c>
      <c r="E241" s="135" t="s">
        <v>914</v>
      </c>
      <c r="F241" s="135" t="s">
        <v>915</v>
      </c>
    </row>
    <row r="242" spans="1:6" ht="25.5" x14ac:dyDescent="0.2">
      <c r="A242" s="7" t="s">
        <v>492</v>
      </c>
      <c r="B242" s="16" t="s">
        <v>494</v>
      </c>
      <c r="C242" s="9" t="s">
        <v>489</v>
      </c>
      <c r="D242" s="136">
        <v>1116.309</v>
      </c>
      <c r="E242" s="137">
        <v>1440.0386100000001</v>
      </c>
      <c r="F242" s="123">
        <v>1800.0482625</v>
      </c>
    </row>
    <row r="245" spans="1:6" ht="15" x14ac:dyDescent="0.2">
      <c r="B245" s="362" t="s">
        <v>218</v>
      </c>
      <c r="C245" s="362"/>
      <c r="D245" s="362"/>
      <c r="E245" s="362"/>
      <c r="F245" s="362"/>
    </row>
    <row r="246" spans="1:6" x14ac:dyDescent="0.2">
      <c r="B246" s="359"/>
      <c r="C246" s="359"/>
      <c r="D246" s="359"/>
      <c r="E246" s="359"/>
      <c r="F246" s="359"/>
    </row>
    <row r="249" spans="1:6" x14ac:dyDescent="0.2">
      <c r="A249" s="26" t="s">
        <v>153</v>
      </c>
    </row>
    <row r="251" spans="1:6" x14ac:dyDescent="0.2">
      <c r="A251" s="27" t="s">
        <v>916</v>
      </c>
      <c r="B251" s="27"/>
    </row>
    <row r="252" spans="1:6" x14ac:dyDescent="0.2">
      <c r="A252" s="27" t="s">
        <v>917</v>
      </c>
      <c r="B252" s="27"/>
    </row>
    <row r="253" spans="1:6" x14ac:dyDescent="0.2">
      <c r="A253" s="27" t="s">
        <v>918</v>
      </c>
      <c r="B253" s="27"/>
    </row>
    <row r="254" spans="1:6" x14ac:dyDescent="0.2">
      <c r="A254" s="27" t="s">
        <v>352</v>
      </c>
      <c r="B254" s="27"/>
    </row>
    <row r="255" spans="1:6" x14ac:dyDescent="0.2">
      <c r="A255" s="27" t="s">
        <v>353</v>
      </c>
      <c r="B255" s="27"/>
    </row>
    <row r="256" spans="1:6" x14ac:dyDescent="0.2">
      <c r="A256" s="27"/>
      <c r="B256" s="27"/>
    </row>
    <row r="257" spans="1:2" x14ac:dyDescent="0.2">
      <c r="A257" s="27" t="s">
        <v>354</v>
      </c>
      <c r="B257" s="27"/>
    </row>
    <row r="258" spans="1:2" x14ac:dyDescent="0.2">
      <c r="A258" s="27" t="s">
        <v>260</v>
      </c>
      <c r="B258" s="27"/>
    </row>
    <row r="259" spans="1:2" x14ac:dyDescent="0.2">
      <c r="A259" s="27"/>
      <c r="B259" s="27"/>
    </row>
    <row r="261" spans="1:2" x14ac:dyDescent="0.2">
      <c r="A261" s="120" t="s">
        <v>158</v>
      </c>
    </row>
    <row r="263" spans="1:2" x14ac:dyDescent="0.2">
      <c r="A263" t="s">
        <v>355</v>
      </c>
    </row>
    <row r="264" spans="1:2" x14ac:dyDescent="0.2">
      <c r="A264" t="s">
        <v>356</v>
      </c>
    </row>
    <row r="265" spans="1:2" x14ac:dyDescent="0.2">
      <c r="A265" t="s">
        <v>357</v>
      </c>
    </row>
    <row r="266" spans="1:2" x14ac:dyDescent="0.2">
      <c r="A266" t="s">
        <v>358</v>
      </c>
    </row>
    <row r="267" spans="1:2" x14ac:dyDescent="0.2">
      <c r="A267" t="s">
        <v>162</v>
      </c>
    </row>
    <row r="269" spans="1:2" x14ac:dyDescent="0.2">
      <c r="A269" t="s">
        <v>361</v>
      </c>
    </row>
    <row r="271" spans="1:2" x14ac:dyDescent="0.2">
      <c r="A271" s="120" t="s">
        <v>896</v>
      </c>
    </row>
    <row r="273" spans="1:6" x14ac:dyDescent="0.2">
      <c r="A273" t="s">
        <v>919</v>
      </c>
    </row>
    <row r="274" spans="1:6" x14ac:dyDescent="0.2">
      <c r="A274" t="s">
        <v>920</v>
      </c>
    </row>
    <row r="275" spans="1:6" x14ac:dyDescent="0.2">
      <c r="A275" t="s">
        <v>921</v>
      </c>
    </row>
    <row r="276" spans="1:6" x14ac:dyDescent="0.2">
      <c r="A276" t="s">
        <v>485</v>
      </c>
    </row>
    <row r="277" spans="1:6" x14ac:dyDescent="0.2">
      <c r="A277" t="s">
        <v>922</v>
      </c>
      <c r="D277"/>
      <c r="E277"/>
      <c r="F277"/>
    </row>
    <row r="278" spans="1:6" x14ac:dyDescent="0.2">
      <c r="A278" t="s">
        <v>923</v>
      </c>
      <c r="D278"/>
      <c r="E278"/>
      <c r="F278"/>
    </row>
    <row r="279" spans="1:6" x14ac:dyDescent="0.2">
      <c r="D279"/>
      <c r="E279"/>
      <c r="F279"/>
    </row>
    <row r="280" spans="1:6" x14ac:dyDescent="0.2">
      <c r="A280" s="120" t="s">
        <v>924</v>
      </c>
    </row>
    <row r="282" spans="1:6" x14ac:dyDescent="0.2">
      <c r="A282" t="s">
        <v>925</v>
      </c>
    </row>
    <row r="283" spans="1:6" x14ac:dyDescent="0.2">
      <c r="A283" t="s">
        <v>926</v>
      </c>
    </row>
    <row r="284" spans="1:6" x14ac:dyDescent="0.2">
      <c r="D284"/>
      <c r="E284"/>
      <c r="F284"/>
    </row>
    <row r="285" spans="1:6" x14ac:dyDescent="0.2">
      <c r="A285" s="120" t="s">
        <v>525</v>
      </c>
      <c r="B285" s="120"/>
    </row>
    <row r="287" spans="1:6" x14ac:dyDescent="0.2">
      <c r="A287" t="s">
        <v>526</v>
      </c>
      <c r="B287" s="120"/>
    </row>
    <row r="290" spans="1:6" ht="18" x14ac:dyDescent="0.25">
      <c r="B290" s="474" t="s">
        <v>217</v>
      </c>
      <c r="C290" s="474"/>
      <c r="D290" s="474"/>
      <c r="E290" s="474"/>
      <c r="F290" s="474"/>
    </row>
    <row r="291" spans="1:6" x14ac:dyDescent="0.2">
      <c r="B291" s="359"/>
      <c r="C291" s="359"/>
      <c r="D291" s="359"/>
      <c r="E291" s="359"/>
      <c r="F291" s="359"/>
    </row>
    <row r="293" spans="1:6" x14ac:dyDescent="0.2">
      <c r="A293" s="29" t="s">
        <v>163</v>
      </c>
    </row>
    <row r="295" spans="1:6" x14ac:dyDescent="0.2">
      <c r="A295" t="s">
        <v>359</v>
      </c>
    </row>
    <row r="296" spans="1:6" x14ac:dyDescent="0.2">
      <c r="A296" t="s">
        <v>927</v>
      </c>
    </row>
    <row r="297" spans="1:6" x14ac:dyDescent="0.2">
      <c r="A297" t="s">
        <v>928</v>
      </c>
    </row>
    <row r="298" spans="1:6" x14ac:dyDescent="0.2">
      <c r="A298" t="s">
        <v>929</v>
      </c>
    </row>
    <row r="300" spans="1:6" x14ac:dyDescent="0.2">
      <c r="A300" t="s">
        <v>169</v>
      </c>
    </row>
  </sheetData>
  <mergeCells count="14">
    <mergeCell ref="B81:F81"/>
    <mergeCell ref="B3:F3"/>
    <mergeCell ref="B4:F4"/>
    <mergeCell ref="B33:F33"/>
    <mergeCell ref="B34:F34"/>
    <mergeCell ref="B80:F80"/>
    <mergeCell ref="B290:F290"/>
    <mergeCell ref="B291:F291"/>
    <mergeCell ref="B129:F129"/>
    <mergeCell ref="B130:F130"/>
    <mergeCell ref="B182:F182"/>
    <mergeCell ref="B183:F183"/>
    <mergeCell ref="B245:F245"/>
    <mergeCell ref="B246:F246"/>
  </mergeCells>
  <pageMargins left="0.511811024" right="0.511811024" top="0.78740157499999996" bottom="0.78740157499999996" header="0.31496062000000002" footer="0.31496062000000002"/>
  <pageSetup paperSize="9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19</vt:i4>
      </vt:variant>
      <vt:variant>
        <vt:lpstr>Intervalos Nomeados</vt:lpstr>
      </vt:variant>
      <vt:variant>
        <vt:i4>15</vt:i4>
      </vt:variant>
    </vt:vector>
  </HeadingPairs>
  <TitlesOfParts>
    <vt:vector size="34" baseType="lpstr">
      <vt:lpstr>Tabela em Reais V5</vt:lpstr>
      <vt:lpstr>Introdução</vt:lpstr>
      <vt:lpstr>Digifort VMS</vt:lpstr>
      <vt:lpstr>Analytics VCA</vt:lpstr>
      <vt:lpstr>Neural Analytics</vt:lpstr>
      <vt:lpstr>LPR</vt:lpstr>
      <vt:lpstr>Failover</vt:lpstr>
      <vt:lpstr>Facial</vt:lpstr>
      <vt:lpstr>Live Witness</vt:lpstr>
      <vt:lpstr>Dashboard</vt:lpstr>
      <vt:lpstr>Evidence</vt:lpstr>
      <vt:lpstr>Mesa Controladora</vt:lpstr>
      <vt:lpstr>Middleware</vt:lpstr>
      <vt:lpstr>Digifort Redactor</vt:lpstr>
      <vt:lpstr>Third Party Analytics</vt:lpstr>
      <vt:lpstr>Synopsis</vt:lpstr>
      <vt:lpstr>Tabela de Cálculos</vt:lpstr>
      <vt:lpstr>Tabela em Reais5</vt:lpstr>
      <vt:lpstr>Tabela em Reais V7</vt:lpstr>
      <vt:lpstr>'Analytics VCA'!Area_de_impressao</vt:lpstr>
      <vt:lpstr>Dashboard!Area_de_impressao</vt:lpstr>
      <vt:lpstr>'Digifort Redactor'!Area_de_impressao</vt:lpstr>
      <vt:lpstr>'Digifort VMS'!Area_de_impressao</vt:lpstr>
      <vt:lpstr>Evidence!Area_de_impressao</vt:lpstr>
      <vt:lpstr>Facial!Area_de_impressao</vt:lpstr>
      <vt:lpstr>Failover!Area_de_impressao</vt:lpstr>
      <vt:lpstr>Introdução!Area_de_impressao</vt:lpstr>
      <vt:lpstr>'Live Witness'!Area_de_impressao</vt:lpstr>
      <vt:lpstr>LPR!Area_de_impressao</vt:lpstr>
      <vt:lpstr>'Mesa Controladora'!Area_de_impressao</vt:lpstr>
      <vt:lpstr>Middleware!Area_de_impressao</vt:lpstr>
      <vt:lpstr>'Neural Analytics'!Area_de_impressao</vt:lpstr>
      <vt:lpstr>Synopsis!Area_de_impressao</vt:lpstr>
      <vt:lpstr>'Third Party Analytics'!Area_de_impressao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Fabiana Silvestre</dc:creator>
  <cp:lastModifiedBy>Roberto Santiago</cp:lastModifiedBy>
  <cp:lastPrinted>2024-10-15T01:43:59Z</cp:lastPrinted>
  <dcterms:created xsi:type="dcterms:W3CDTF">2006-07-31T23:35:53Z</dcterms:created>
  <dcterms:modified xsi:type="dcterms:W3CDTF">2025-12-03T13:43:51Z</dcterms:modified>
</cp:coreProperties>
</file>